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_GERESA\ESTADO_NUTR\"/>
    </mc:Choice>
  </mc:AlternateContent>
  <xr:revisionPtr revIDLastSave="0" documentId="13_ncr:1_{0EEB6ABB-3E4C-4D8C-A1C3-9DDD93E3129F}" xr6:coauthVersionLast="47" xr6:coauthVersionMax="47" xr10:uidLastSave="{00000000-0000-0000-0000-000000000000}"/>
  <bookViews>
    <workbookView xWindow="-120" yWindow="-120" windowWidth="24240" windowHeight="13140" tabRatio="785" activeTab="4" xr2:uid="{2400947D-681D-4288-85EC-0BD5424AFB95}"/>
  </bookViews>
  <sheets>
    <sheet name="AQP_CAY" sheetId="1" r:id="rId1"/>
    <sheet name="CAM_CAR" sheetId="2" r:id="rId2"/>
    <sheet name="CCU" sheetId="3" r:id="rId3"/>
    <sheet name="ISLAY" sheetId="4" r:id="rId4"/>
    <sheet name="GERESA" sheetId="6" r:id="rId5"/>
    <sheet name="PROV_DISTR" sheetId="10" r:id="rId6"/>
    <sheet name="PROV" sheetId="11" r:id="rId7"/>
    <sheet name="Gráfico1" sheetId="7" r:id="rId8"/>
    <sheet name="Gráfico2" sheetId="12" r:id="rId9"/>
  </sheets>
  <definedNames>
    <definedName name="DATAA">#REF!</definedName>
    <definedName name="DATAE">PROV_DISTR!#REF!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5" i="11" l="1"/>
  <c r="J14" i="11"/>
  <c r="J13" i="11"/>
  <c r="J12" i="11"/>
  <c r="J11" i="11"/>
  <c r="J10" i="11"/>
  <c r="J9" i="11"/>
  <c r="J8" i="11"/>
  <c r="H15" i="11"/>
  <c r="H14" i="11"/>
  <c r="H13" i="11"/>
  <c r="H12" i="11"/>
  <c r="H11" i="11"/>
  <c r="H10" i="11"/>
  <c r="H9" i="11"/>
  <c r="H8" i="11"/>
  <c r="F15" i="11"/>
  <c r="F14" i="11"/>
  <c r="F13" i="11"/>
  <c r="F12" i="11"/>
  <c r="F11" i="11"/>
  <c r="F10" i="11"/>
  <c r="F9" i="11"/>
  <c r="F8" i="11"/>
  <c r="D15" i="11"/>
  <c r="D14" i="11"/>
  <c r="D13" i="11"/>
  <c r="D12" i="11"/>
  <c r="D11" i="11"/>
  <c r="D10" i="11"/>
  <c r="D9" i="11"/>
  <c r="D8" i="11"/>
  <c r="J7" i="11"/>
  <c r="H7" i="11"/>
  <c r="F7" i="11"/>
  <c r="D7" i="11"/>
  <c r="J119" i="10"/>
  <c r="J118" i="10"/>
  <c r="J117" i="10"/>
  <c r="J116" i="10"/>
  <c r="J115" i="10"/>
  <c r="J114" i="10"/>
  <c r="J113" i="10"/>
  <c r="J112" i="10"/>
  <c r="J111" i="10"/>
  <c r="J110" i="10"/>
  <c r="J109" i="10"/>
  <c r="J108" i="10"/>
  <c r="J107" i="10"/>
  <c r="J106" i="10"/>
  <c r="J105" i="10"/>
  <c r="J104" i="10"/>
  <c r="J103" i="10"/>
  <c r="J102" i="10"/>
  <c r="J101" i="10"/>
  <c r="J100" i="10"/>
  <c r="J99" i="10"/>
  <c r="J98" i="10"/>
  <c r="J97" i="10"/>
  <c r="J96" i="10"/>
  <c r="J95" i="10"/>
  <c r="J94" i="10"/>
  <c r="J93" i="10"/>
  <c r="J92" i="10"/>
  <c r="J91" i="10"/>
  <c r="J90" i="10"/>
  <c r="J89" i="10"/>
  <c r="J88" i="10"/>
  <c r="J87" i="10"/>
  <c r="J86" i="10"/>
  <c r="J85" i="10"/>
  <c r="J84" i="10"/>
  <c r="J83" i="10"/>
  <c r="J82" i="10"/>
  <c r="J81" i="10"/>
  <c r="J80" i="10"/>
  <c r="J79" i="10"/>
  <c r="J78" i="10"/>
  <c r="J77" i="10"/>
  <c r="J76" i="10"/>
  <c r="J75" i="10"/>
  <c r="J74" i="10"/>
  <c r="J73" i="10"/>
  <c r="J72" i="10"/>
  <c r="J71" i="10"/>
  <c r="J70" i="10"/>
  <c r="J69" i="10"/>
  <c r="J68" i="10"/>
  <c r="J67" i="10"/>
  <c r="J66" i="10"/>
  <c r="J65" i="10"/>
  <c r="J64" i="10"/>
  <c r="J63" i="10"/>
  <c r="J62" i="10"/>
  <c r="J61" i="10"/>
  <c r="J60" i="10"/>
  <c r="J59" i="10"/>
  <c r="J58" i="10"/>
  <c r="J57" i="10"/>
  <c r="J56" i="10"/>
  <c r="J55" i="10"/>
  <c r="J54" i="10"/>
  <c r="J53" i="10"/>
  <c r="J52" i="10"/>
  <c r="J51" i="10"/>
  <c r="J50" i="10"/>
  <c r="J49" i="10"/>
  <c r="J48" i="10"/>
  <c r="J47" i="10"/>
  <c r="J46" i="10"/>
  <c r="J45" i="10"/>
  <c r="J44" i="10"/>
  <c r="J43" i="10"/>
  <c r="J42" i="10"/>
  <c r="J41" i="10"/>
  <c r="J40" i="10"/>
  <c r="J39" i="10"/>
  <c r="J38" i="10"/>
  <c r="J37" i="10"/>
  <c r="J36" i="10"/>
  <c r="J35" i="10"/>
  <c r="J34" i="10"/>
  <c r="J33" i="10"/>
  <c r="J32" i="10"/>
  <c r="J31" i="10"/>
  <c r="J30" i="10"/>
  <c r="J29" i="10"/>
  <c r="J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H119" i="10"/>
  <c r="H118" i="10"/>
  <c r="H117" i="10"/>
  <c r="H116" i="10"/>
  <c r="H115" i="10"/>
  <c r="H114" i="10"/>
  <c r="H113" i="10"/>
  <c r="H112" i="10"/>
  <c r="H111" i="10"/>
  <c r="H110" i="10"/>
  <c r="H109" i="10"/>
  <c r="H108" i="10"/>
  <c r="H107" i="10"/>
  <c r="H106" i="10"/>
  <c r="H105" i="10"/>
  <c r="H104" i="10"/>
  <c r="H103" i="10"/>
  <c r="H102" i="10"/>
  <c r="H101" i="10"/>
  <c r="H100" i="10"/>
  <c r="H99" i="10"/>
  <c r="H98" i="10"/>
  <c r="H97" i="10"/>
  <c r="H96" i="10"/>
  <c r="H95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H60" i="10"/>
  <c r="H59" i="10"/>
  <c r="H58" i="10"/>
  <c r="H57" i="10"/>
  <c r="H56" i="10"/>
  <c r="H55" i="10"/>
  <c r="H54" i="10"/>
  <c r="H53" i="10"/>
  <c r="H52" i="10"/>
  <c r="H51" i="10"/>
  <c r="H50" i="10"/>
  <c r="H49" i="10"/>
  <c r="H48" i="10"/>
  <c r="H47" i="10"/>
  <c r="H46" i="10"/>
  <c r="H45" i="10"/>
  <c r="H44" i="10"/>
  <c r="H43" i="10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H8" i="10"/>
  <c r="F119" i="10"/>
  <c r="F118" i="10"/>
  <c r="F117" i="10"/>
  <c r="F116" i="10"/>
  <c r="F115" i="10"/>
  <c r="F114" i="10"/>
  <c r="F113" i="10"/>
  <c r="F112" i="10"/>
  <c r="F111" i="10"/>
  <c r="F110" i="10"/>
  <c r="F109" i="10"/>
  <c r="F108" i="10"/>
  <c r="F107" i="10"/>
  <c r="F106" i="10"/>
  <c r="F105" i="10"/>
  <c r="F104" i="10"/>
  <c r="F103" i="10"/>
  <c r="F102" i="10"/>
  <c r="F101" i="10"/>
  <c r="F100" i="10"/>
  <c r="F99" i="10"/>
  <c r="F98" i="10"/>
  <c r="F97" i="10"/>
  <c r="F96" i="10"/>
  <c r="F95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F60" i="10"/>
  <c r="F59" i="10"/>
  <c r="F58" i="10"/>
  <c r="F57" i="10"/>
  <c r="F56" i="10"/>
  <c r="F55" i="10"/>
  <c r="F54" i="10"/>
  <c r="F53" i="10"/>
  <c r="F52" i="10"/>
  <c r="F51" i="10"/>
  <c r="F50" i="10"/>
  <c r="F49" i="10"/>
  <c r="F48" i="10"/>
  <c r="F47" i="10"/>
  <c r="F46" i="10"/>
  <c r="F45" i="10"/>
  <c r="F44" i="10"/>
  <c r="F43" i="10"/>
  <c r="F42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D119" i="10"/>
  <c r="D118" i="10"/>
  <c r="D117" i="10"/>
  <c r="D116" i="10"/>
  <c r="D115" i="10"/>
  <c r="D114" i="10"/>
  <c r="D113" i="10"/>
  <c r="D112" i="10"/>
  <c r="D111" i="10"/>
  <c r="D110" i="10"/>
  <c r="D109" i="10"/>
  <c r="D108" i="10"/>
  <c r="D107" i="10"/>
  <c r="D106" i="10"/>
  <c r="D105" i="10"/>
  <c r="D104" i="10"/>
  <c r="D103" i="10"/>
  <c r="D102" i="10"/>
  <c r="D101" i="10"/>
  <c r="D100" i="10"/>
  <c r="D99" i="10"/>
  <c r="D98" i="10"/>
  <c r="D97" i="10"/>
  <c r="D96" i="10"/>
  <c r="D95" i="10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D60" i="10"/>
  <c r="D59" i="10"/>
  <c r="D58" i="10"/>
  <c r="D57" i="10"/>
  <c r="D56" i="10"/>
  <c r="D55" i="10"/>
  <c r="D54" i="10"/>
  <c r="D53" i="10"/>
  <c r="D52" i="10"/>
  <c r="D51" i="10"/>
  <c r="D50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9" i="10"/>
  <c r="D8" i="10"/>
  <c r="J7" i="10"/>
  <c r="H7" i="10"/>
  <c r="F7" i="10"/>
  <c r="D7" i="10"/>
  <c r="J10" i="6"/>
  <c r="J9" i="6"/>
  <c r="J8" i="6"/>
  <c r="J7" i="6"/>
  <c r="H10" i="6"/>
  <c r="H9" i="6"/>
  <c r="H8" i="6"/>
  <c r="H7" i="6"/>
  <c r="F10" i="6"/>
  <c r="F9" i="6"/>
  <c r="F8" i="6"/>
  <c r="F7" i="6"/>
  <c r="D10" i="6"/>
  <c r="D9" i="6"/>
  <c r="D8" i="6"/>
  <c r="D7" i="6"/>
  <c r="J6" i="6"/>
  <c r="H6" i="6"/>
  <c r="F6" i="6"/>
  <c r="D6" i="6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D71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J7" i="4"/>
  <c r="J7" i="3"/>
  <c r="H7" i="4"/>
  <c r="H7" i="3"/>
  <c r="F7" i="4"/>
  <c r="F7" i="3"/>
  <c r="D7" i="4"/>
  <c r="D7" i="3"/>
  <c r="J7" i="2"/>
  <c r="H7" i="2"/>
  <c r="F7" i="2"/>
  <c r="D7" i="2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J7" i="1"/>
  <c r="H7" i="1"/>
  <c r="F7" i="1"/>
  <c r="D7" i="1"/>
</calcChain>
</file>

<file path=xl/sharedStrings.xml><?xml version="1.0" encoding="utf-8"?>
<sst xmlns="http://schemas.openxmlformats.org/spreadsheetml/2006/main" count="518" uniqueCount="385">
  <si>
    <t>Total general</t>
  </si>
  <si>
    <t>15 DE AGOSTO</t>
  </si>
  <si>
    <t>CENTRO DE SALUD 15 DE AGOSTO</t>
  </si>
  <si>
    <t>CENTRO DE SALUD MIGUEL GRAU  B</t>
  </si>
  <si>
    <t>PUESTO DE SALUD MIGUEL GRAU  MODULO A</t>
  </si>
  <si>
    <t>PUESTO DE SALUD MIGUEL GRAU  MODULO C-D</t>
  </si>
  <si>
    <t>ALTO SELVA ALEGRE</t>
  </si>
  <si>
    <t>APURIMAC</t>
  </si>
  <si>
    <t>CENTRO DE SALUD ALTO SELVA ALEGRE</t>
  </si>
  <si>
    <t>HEROES DEL CENEPA</t>
  </si>
  <si>
    <t>INDEPENDENCIA</t>
  </si>
  <si>
    <t>LEONES DEL MISTI</t>
  </si>
  <si>
    <t>SAN JUAN BAUTISTA</t>
  </si>
  <si>
    <t>AMPLIACION PAUCARPATA</t>
  </si>
  <si>
    <t>CENTRO DE SALUD  AMPLIACII“N PAUCARPATA</t>
  </si>
  <si>
    <t>CENTRO DE SALUD CAMPO MARTE</t>
  </si>
  <si>
    <t>CENTRO DE SALUD MANUEL PRADO</t>
  </si>
  <si>
    <t>CENTRO DE SALUD NUEVA ALBORADA</t>
  </si>
  <si>
    <t>BUENOS AIRES DE CAYMA</t>
  </si>
  <si>
    <t>DEAN VALDIVIA</t>
  </si>
  <si>
    <t>SAN JOSE</t>
  </si>
  <si>
    <t>CABANACONDE</t>
  </si>
  <si>
    <t>CHOCO</t>
  </si>
  <si>
    <t>HUAMBO</t>
  </si>
  <si>
    <t>PINCHOLLO</t>
  </si>
  <si>
    <t>TAPAY</t>
  </si>
  <si>
    <t>CALLALLI</t>
  </si>
  <si>
    <t>CENTRO DE SALUD CALLALLI</t>
  </si>
  <si>
    <t>PUESTO DE SALUD CHALHUANCA</t>
  </si>
  <si>
    <t>PUESTO DE SALUD COTACOTA</t>
  </si>
  <si>
    <t>PUESTO DE SALUD SANTA ROSA DE SIBAYO</t>
  </si>
  <si>
    <t>PUESTO DE SALUD TARUCAMARCA</t>
  </si>
  <si>
    <t>PUESTO DE SALUD TISCO</t>
  </si>
  <si>
    <t>PUESTO DE SALUD TUTI</t>
  </si>
  <si>
    <t>CAYLLOMA</t>
  </si>
  <si>
    <t>CENTRO DE SALUD CAYLLOMA</t>
  </si>
  <si>
    <t>PUESTO DE SALUD ARCATA</t>
  </si>
  <si>
    <t>PUESTO DE SALUD CAYARANI</t>
  </si>
  <si>
    <t>PUESTO DE SALUD JACHAÑA</t>
  </si>
  <si>
    <t>PUESTO DE SALUD TOLCONI</t>
  </si>
  <si>
    <t>CERRO COLORADO</t>
  </si>
  <si>
    <t>ALTO LIBERTAD</t>
  </si>
  <si>
    <t>CHARACATO</t>
  </si>
  <si>
    <t>CENTRO DE SALUD DE CHARACATO</t>
  </si>
  <si>
    <t>PUESTO DE SALUD LEOPOLDO RONDON - SABANDIA</t>
  </si>
  <si>
    <t>PUESTO DE SALUD MACHAHUAYA</t>
  </si>
  <si>
    <t>PUESTO DE SALUD MOLLEBAYA</t>
  </si>
  <si>
    <t>PUESTO DE SALUD PIACA</t>
  </si>
  <si>
    <t>PUESTO DE SALUD POCSI</t>
  </si>
  <si>
    <t>PUESTO DE SALUD POLOBAYA</t>
  </si>
  <si>
    <t>PUESTO DE SALUD QUEQUEÑA</t>
  </si>
  <si>
    <t>PUESTO DE SALUD YARABAMBA</t>
  </si>
  <si>
    <t>CHIGUATA</t>
  </si>
  <si>
    <t>CENTRO DE SALUD CHIGUATA</t>
  </si>
  <si>
    <t>PUESTO DE SALUD ARENALES</t>
  </si>
  <si>
    <t>PUESTO DE SALUD SALINAS HUITO</t>
  </si>
  <si>
    <t>PUESTO DE SALUD SAN JUAN DE TARUCANI</t>
  </si>
  <si>
    <t>CHIVAY</t>
  </si>
  <si>
    <t>CENTRO DE SALUD CHIVAY</t>
  </si>
  <si>
    <t>PUESTO DE SALUD ACHOMA</t>
  </si>
  <si>
    <t>PUESTO DE SALUD CANOCOTA</t>
  </si>
  <si>
    <t>PUESTO DE SALUD COPORAQUE</t>
  </si>
  <si>
    <t>PUESTO DE SALUD ICHUPAMPA</t>
  </si>
  <si>
    <t>PUESTO DE SALUD LARI</t>
  </si>
  <si>
    <t>PUESTO DE SALUD MACA</t>
  </si>
  <si>
    <t>PUESTO DE SALUD MADRIGAL</t>
  </si>
  <si>
    <t>PUESTO DE SALUD YANQUE</t>
  </si>
  <si>
    <t>CIUDAD BLANCA</t>
  </si>
  <si>
    <t>ALTO JESUS</t>
  </si>
  <si>
    <t>CENTRO DE SALUD CIUDAD BLANCA</t>
  </si>
  <si>
    <t>ISRAEL</t>
  </si>
  <si>
    <t>P.S. VILLA JESUS</t>
  </si>
  <si>
    <t>SAN JUAN DE CIUDAD BLANCA</t>
  </si>
  <si>
    <t>CIUDAD DE DIOS</t>
  </si>
  <si>
    <t>CENTRO DE SALUD CIUDAD DE DIOS</t>
  </si>
  <si>
    <t>PUESTO DE SALUD HUANCA</t>
  </si>
  <si>
    <t>PUESTO DE SALUD IMATA</t>
  </si>
  <si>
    <t>PUESTO DE SALUD LLUTA</t>
  </si>
  <si>
    <t>PUESTO DE SALUD PILLONES</t>
  </si>
  <si>
    <t>PUESTO DE SALUD SUMBAY - CHASQUIPAMPA</t>
  </si>
  <si>
    <t>PUESTO DE SALUD TAYA</t>
  </si>
  <si>
    <t>PUESTO DE SALUD YURA</t>
  </si>
  <si>
    <t>EDIFICADORES MISTI</t>
  </si>
  <si>
    <t>CENTRO DE SALUD EDIFICADORES MISTI</t>
  </si>
  <si>
    <t>CENTRO DE SALUD MATEO PUMACAHUA</t>
  </si>
  <si>
    <t>CENTRO DE SALUD MIRAFLORES</t>
  </si>
  <si>
    <t>CENTRO DE SALUD PORVENIR-MIRAFLORES</t>
  </si>
  <si>
    <t>PUESTO DE SALUD TOMASA T. COMDEMAYTA</t>
  </si>
  <si>
    <t>EL PEDREGAL</t>
  </si>
  <si>
    <t>ASENTAMIENTO B-1</t>
  </si>
  <si>
    <t>CENTRO DE SALUD  SANDRITA PEREZ EL PEDREGAL</t>
  </si>
  <si>
    <t>CENTRO DE SALUD LA COLINA</t>
  </si>
  <si>
    <t>PUESTO DE SALUD  B-2</t>
  </si>
  <si>
    <t>PUESTO DE SALUD SAN JUAN DE SIGUAS - TAMBILLO</t>
  </si>
  <si>
    <t>FRANCISCO BOLOGNESI</t>
  </si>
  <si>
    <t>CENTRO DE SALUD FRANCISCO BOLOGNESI</t>
  </si>
  <si>
    <t>PUESTO DE SALUD LA TOMILLA</t>
  </si>
  <si>
    <t>PUESTO DE SALUD RAFAEL BELAUNDE</t>
  </si>
  <si>
    <t>GRLMO. SAN MARTIN</t>
  </si>
  <si>
    <t>EL MIRADOR</t>
  </si>
  <si>
    <t>GENERALISIMO SAN MARTIN</t>
  </si>
  <si>
    <t>JERUSALEN</t>
  </si>
  <si>
    <t>HUNTER</t>
  </si>
  <si>
    <t>ALTO ALIANZA</t>
  </si>
  <si>
    <t>CENTRO DE SALUD JAVIER LLOSA GARCIA -  HUNTER</t>
  </si>
  <si>
    <t>CHILPINILLA</t>
  </si>
  <si>
    <t>PUESTO DE SALUD AMPLIACION PAMPAS DEL CUZCO</t>
  </si>
  <si>
    <t>PUESTO DE SALUD CAMINOS DEL INCA</t>
  </si>
  <si>
    <t>PUESTO DE SALUD DANIEL ALCIDES CARRION</t>
  </si>
  <si>
    <t>PUESTO DE SALUD UPIS PAISAJISTA</t>
  </si>
  <si>
    <t>LA JOYA</t>
  </si>
  <si>
    <t>BENITO LAZO</t>
  </si>
  <si>
    <t>EL CRUCE - TRIUNFO</t>
  </si>
  <si>
    <t>LOS MEDANOS</t>
  </si>
  <si>
    <t>PUESTO DE SALUD CERRITO BUENA VISTA</t>
  </si>
  <si>
    <t>MARIANO MELGAR</t>
  </si>
  <si>
    <t>CENTRO DE SALUD MARIANO MELGAR</t>
  </si>
  <si>
    <t>PUESTO DE SALUD ATALAYA</t>
  </si>
  <si>
    <t>MARISCAL CASTILLA</t>
  </si>
  <si>
    <t>CENTRO DE SALUD MARISCAL CASTILLA</t>
  </si>
  <si>
    <t>CENTRO DE SALUD SEMI RURAL PACHACUTEC</t>
  </si>
  <si>
    <t>PUESTO DE SALUD EL CURAL</t>
  </si>
  <si>
    <t>PUESTO DE SALUD JOSE SANTOS ATAHUALPA</t>
  </si>
  <si>
    <t>MARITZA CAMPOS DIAZ</t>
  </si>
  <si>
    <t>MARITZA CAMPOS DIAZ - ZAMACOLA</t>
  </si>
  <si>
    <t>PUESTO DE SALUD CIUDAD MUNICIPAL</t>
  </si>
  <si>
    <t>PUESTO DE SALUD NAZARENO</t>
  </si>
  <si>
    <t>PUESTO DE SALUD PERUARBO</t>
  </si>
  <si>
    <t>SAN ISIDRO</t>
  </si>
  <si>
    <t>LA CANO</t>
  </si>
  <si>
    <t>PUESTO DE SALUD SAN CAMILO 6</t>
  </si>
  <si>
    <t>SAN CAMILO 7</t>
  </si>
  <si>
    <t>SAN MARTIN DE SOCABAYA</t>
  </si>
  <si>
    <t>CENTRO DE SALUD 4 DE OCTUBRE</t>
  </si>
  <si>
    <t>CENTRO DE SALUD SAN FERNANDO</t>
  </si>
  <si>
    <t>CENTRO DE SALUD SAN MARTIN DE SOCABAYA</t>
  </si>
  <si>
    <t>PUESTO DE SALUD CIUDAD MI TRABAJO</t>
  </si>
  <si>
    <t>PUESTO DE SALUD HORACIO ZEBALLOS GIMEZ</t>
  </si>
  <si>
    <t>PUESTO DE SALUD LARA</t>
  </si>
  <si>
    <t>PUESTO DE SALUD SALAVERRY</t>
  </si>
  <si>
    <t>TIABAYA</t>
  </si>
  <si>
    <t>CENTRO DE SALUD TIABAYA</t>
  </si>
  <si>
    <t>CERRO VERDE</t>
  </si>
  <si>
    <t>CONGATA</t>
  </si>
  <si>
    <t>UCHUMAYO</t>
  </si>
  <si>
    <t>VICTOR RAUL HINOJOZA</t>
  </si>
  <si>
    <t>13 DE ENERO</t>
  </si>
  <si>
    <t>CENTRO DE SALUD LAS ESMERALDAS</t>
  </si>
  <si>
    <t>CENTRO DE SALUD MENTAL COMUNITARIO SIMON BOLIVAR</t>
  </si>
  <si>
    <t>CERRO JULI</t>
  </si>
  <si>
    <t>VICTOR RAUL HINOJOSA</t>
  </si>
  <si>
    <t>VITOR</t>
  </si>
  <si>
    <t>CENTRO DE SALUD VITOR</t>
  </si>
  <si>
    <t>PUESTO DE SALUD SANTA RITA DE SIGUAS</t>
  </si>
  <si>
    <t>PUESTO DE SALUD YURAMAYO</t>
  </si>
  <si>
    <t>YANAHUARA</t>
  </si>
  <si>
    <t>CENTRO DE SALUD YANAHUARA</t>
  </si>
  <si>
    <t>PUESTO DE SALUD PAMPA DE CAMARONES</t>
  </si>
  <si>
    <t>PUESTO DE SALUD SACHACA</t>
  </si>
  <si>
    <t>EVALUADOS</t>
  </si>
  <si>
    <t>ACARI</t>
  </si>
  <si>
    <t>BELLA UNION</t>
  </si>
  <si>
    <t>CENTRO DE SALUD ACARI</t>
  </si>
  <si>
    <t>JAQUI</t>
  </si>
  <si>
    <t>LOMAS</t>
  </si>
  <si>
    <t>YAUCA</t>
  </si>
  <si>
    <t>CARAVELI</t>
  </si>
  <si>
    <t>ATICO</t>
  </si>
  <si>
    <t>AYROCA</t>
  </si>
  <si>
    <t>CENTRO DE SALUD CARAVELI</t>
  </si>
  <si>
    <t>CHALA</t>
  </si>
  <si>
    <t>CENTRO DE SALUD CHALA</t>
  </si>
  <si>
    <t>PUESTO DE SALUD ACHANIZO</t>
  </si>
  <si>
    <t>PUESTO DE SALUD CHAPARRA</t>
  </si>
  <si>
    <t>PUESTO DE SALUD MOLLEHUACA</t>
  </si>
  <si>
    <t>PUESTO DE SALUD TOCOTA</t>
  </si>
  <si>
    <t>IQUIPI</t>
  </si>
  <si>
    <t>CENTRO DE SALUD IQUIPI</t>
  </si>
  <si>
    <t>PIUCA</t>
  </si>
  <si>
    <t>PUESTO DE SALUD SECOCHA</t>
  </si>
  <si>
    <t>URASQUI</t>
  </si>
  <si>
    <t>LA PAMPA</t>
  </si>
  <si>
    <t>EL CARMEN-CAMANA</t>
  </si>
  <si>
    <t>JUAN PABLO VIZCARDO GUZMAN</t>
  </si>
  <si>
    <t>PUESTO DE SALUD LA PUNTA</t>
  </si>
  <si>
    <t>PUESTO DE SALUD SOLIDARIDAD</t>
  </si>
  <si>
    <t>QUILCA</t>
  </si>
  <si>
    <t>OCOÑA</t>
  </si>
  <si>
    <t>CENTRO DE SALUD OCOÑA</t>
  </si>
  <si>
    <t>LA EUGENIA</t>
  </si>
  <si>
    <t>LA PLANCHADA</t>
  </si>
  <si>
    <t>PESCADORES</t>
  </si>
  <si>
    <t>SAN GREGORIO</t>
  </si>
  <si>
    <t>CENTRO DE SALUD SAN GREGORIO</t>
  </si>
  <si>
    <t>PUESTO DE SALUD HACIENDA DEL MEDIO</t>
  </si>
  <si>
    <t>CENTRO DE SALUD PUCCHUN</t>
  </si>
  <si>
    <t>CENTRO DE SALUD SAN JOSE</t>
  </si>
  <si>
    <t>EL CARDO</t>
  </si>
  <si>
    <t>EL PUENTE</t>
  </si>
  <si>
    <t>PUESTO DE SALUD LUIS FERNANDEZ CORTEGANA - HUACAPUY</t>
  </si>
  <si>
    <t>ALCA</t>
  </si>
  <si>
    <t>PUESTO DE SALUD CHURCA</t>
  </si>
  <si>
    <t>PUESTO DE SALUD HUARCAYA</t>
  </si>
  <si>
    <t>PUESTO DE SALUD HUAYNACOTAS</t>
  </si>
  <si>
    <t>PUESTO DE SALUD PUYCA</t>
  </si>
  <si>
    <t>PUESTO DE SALUD TAURISMA</t>
  </si>
  <si>
    <t>ANDAGUA</t>
  </si>
  <si>
    <t>CENTRO DE SALUD ANDAGUA</t>
  </si>
  <si>
    <t>CENTRO DE SALUD ORCOPAMPA</t>
  </si>
  <si>
    <t>CHACHAS</t>
  </si>
  <si>
    <t>PUESTO DE SALUD AYO</t>
  </si>
  <si>
    <t>PUESTO DE SALUD CHAPACOCO</t>
  </si>
  <si>
    <t>PUESTO DE SALUD CHILCAYMARCA</t>
  </si>
  <si>
    <t>PUESTO DE SALUD SOPORO</t>
  </si>
  <si>
    <t>CHUQUIBAMBA</t>
  </si>
  <si>
    <t>CENTRO DE SALUD CHUQUIBAMBA</t>
  </si>
  <si>
    <t>CENTRO DE SALUD YANAQUIHUA</t>
  </si>
  <si>
    <t>IRAY</t>
  </si>
  <si>
    <t>PUESTO DE SALUD ANDARAY</t>
  </si>
  <si>
    <t>PUESTO DE SALUD CHICHAS</t>
  </si>
  <si>
    <t>PUESTO DE SALUD ISPACAS</t>
  </si>
  <si>
    <t>PUESTO DE SALUD PUCUNCHO</t>
  </si>
  <si>
    <t>PUESTO DE SALUD SALAMANCA</t>
  </si>
  <si>
    <t>PUESTO DE SALUD YACHANGUILLO</t>
  </si>
  <si>
    <t>YANQUE</t>
  </si>
  <si>
    <t>CORIRE</t>
  </si>
  <si>
    <t>CENTRO DE SALUD CORIRE</t>
  </si>
  <si>
    <t>PUESTO DE SALUD EL PEDREGAL</t>
  </si>
  <si>
    <t>PUESTO DE SALUD ESCALERILLAS</t>
  </si>
  <si>
    <t>PUESTO DE SALUD TORAN</t>
  </si>
  <si>
    <t>COTAHUASI</t>
  </si>
  <si>
    <t>CENTRO DE SALUD COTAHUASI</t>
  </si>
  <si>
    <t>PUESTO DE SALUD ANDAMARCA</t>
  </si>
  <si>
    <t>PUESTO DE SALUD CASPI</t>
  </si>
  <si>
    <t>PUESTO DE SALUD CHARCANA</t>
  </si>
  <si>
    <t>PUESTO DE SALUD HUARHUA</t>
  </si>
  <si>
    <t>PUESTO DE SALUD MUNGUI</t>
  </si>
  <si>
    <t>PUESTO DE SALUD PAMPAMARCA</t>
  </si>
  <si>
    <t>PUESTO DE SALUD SAYLA</t>
  </si>
  <si>
    <t>PUESTO DE SALUD TAURIA</t>
  </si>
  <si>
    <t>PUESTO DE SALUD TOMEPAMPA</t>
  </si>
  <si>
    <t>PUESTO DE SALUD TORO</t>
  </si>
  <si>
    <t>PUESTO DE SALUD VELINGA</t>
  </si>
  <si>
    <t>HUANCARQUI</t>
  </si>
  <si>
    <t>CENTRO DE SALUD HUANCARQUI</t>
  </si>
  <si>
    <t>CENTRO DE SALUD LA REAL</t>
  </si>
  <si>
    <t>PUESTO DE SALUD ACOY</t>
  </si>
  <si>
    <t>PUESTO DE SALUD EL CASTILLO</t>
  </si>
  <si>
    <t>PUESTO DE SALUD HUATIAPILLA</t>
  </si>
  <si>
    <t>PUESTO DE SALUD LA CENTRAL</t>
  </si>
  <si>
    <t>NO PERTENECE A NINGUNA MICRORED</t>
  </si>
  <si>
    <t>HOSPITAL APLAO</t>
  </si>
  <si>
    <t>PAMAPACOLCA</t>
  </si>
  <si>
    <t>CENTRO DE SALUD PAMPACOLCA</t>
  </si>
  <si>
    <t>PUESTO DE SALUD PISCOPAMPA</t>
  </si>
  <si>
    <t>PUESTO DE SALUD SAN ANTONIO</t>
  </si>
  <si>
    <t>VIRACO</t>
  </si>
  <si>
    <t>CENTRO DE SALUD VIRACO</t>
  </si>
  <si>
    <t>PUESTO DE SALUD MACHAGUAY</t>
  </si>
  <si>
    <t>PUESTO DE SALUD TAGRE</t>
  </si>
  <si>
    <t>PUESTO DE SALUD TIPAN</t>
  </si>
  <si>
    <t>PUESTO DE SALUD UÑON</t>
  </si>
  <si>
    <t>ALTO INCLAN</t>
  </si>
  <si>
    <t>CENTRO DE SALUD ALTO INCLAN</t>
  </si>
  <si>
    <t>CENTRO DE SALUD MATARANI</t>
  </si>
  <si>
    <t>PUESTO DE SALUD MEJIA</t>
  </si>
  <si>
    <t>PUESTO DE SALUD VILLA LOURDES</t>
  </si>
  <si>
    <t>COCACHACRA</t>
  </si>
  <si>
    <t>CENTRO DE SALUD COCACHACRA</t>
  </si>
  <si>
    <t>PUESTO DE SALUD EL FISCAL</t>
  </si>
  <si>
    <t>PUESTO DE SALUD EL TORO</t>
  </si>
  <si>
    <t>PUESTO DE SALUD LA PASCANA</t>
  </si>
  <si>
    <t>LA PUNTA</t>
  </si>
  <si>
    <t>CENTRO DE SALUD LA CURVA</t>
  </si>
  <si>
    <t>CENTRO DE SALUD LA PUNTA</t>
  </si>
  <si>
    <t>PUESTO DE SALUD ALTO ENSENADA</t>
  </si>
  <si>
    <t>PUESTO DE SALUD EL ARENAL</t>
  </si>
  <si>
    <t>MICRORED/ESTABLECIMIENTO</t>
  </si>
  <si>
    <t>DESNUTR. AGUDA</t>
  </si>
  <si>
    <t>%DESNUTR. AGUDA</t>
  </si>
  <si>
    <t>OBESIDAD</t>
  </si>
  <si>
    <t>%OBESIDAD</t>
  </si>
  <si>
    <t>SOBREPESO</t>
  </si>
  <si>
    <t>%SOBREPESO</t>
  </si>
  <si>
    <t>DESNUTR. CRÓNICA</t>
  </si>
  <si>
    <t>%DESNUTR. CRÓNICA</t>
  </si>
  <si>
    <t>POR MICRORED Y ESTABLECIMIENTO</t>
  </si>
  <si>
    <t>FUENTE: HISMINSA</t>
  </si>
  <si>
    <t>AREQUIPA CAYLLOMA</t>
  </si>
  <si>
    <t>CAMANA CARAVELLI</t>
  </si>
  <si>
    <t>CASTILLA CONDESUYOS - LA UNION</t>
  </si>
  <si>
    <t>ISLAY</t>
  </si>
  <si>
    <t>GERENCIA REGIONAL DE SALUD AREQUIPA</t>
  </si>
  <si>
    <t>RED</t>
  </si>
  <si>
    <t>TOTAL GERESA</t>
  </si>
  <si>
    <t>SONDOR - CARAVELI</t>
  </si>
  <si>
    <t>CAHUACHO</t>
  </si>
  <si>
    <t>FUENTE:HISMINSA</t>
  </si>
  <si>
    <t>AREQUIPA</t>
  </si>
  <si>
    <t>CASTILLA</t>
  </si>
  <si>
    <t>CONDESUYOS</t>
  </si>
  <si>
    <t>CAMANA</t>
  </si>
  <si>
    <t>POR PROVINCIA Y DISTRITO</t>
  </si>
  <si>
    <t xml:space="preserve">POR PROVINCIA </t>
  </si>
  <si>
    <t>PROVINCIA</t>
  </si>
  <si>
    <t>LA UNIÓN</t>
  </si>
  <si>
    <t>ENERO A SETIEMBRE 2023</t>
  </si>
  <si>
    <t>FELIX NAQUIRA VILDOSO</t>
  </si>
  <si>
    <t>SONAY</t>
  </si>
  <si>
    <t>CENTRO DE SALUD ALCA</t>
  </si>
  <si>
    <t>PUESTO DE SALUD HUAMI</t>
  </si>
  <si>
    <t>ESTADO NUTRICIONAL DEL NIÑO MENOR DE 5 AÑOS - RED AREQUIPA CAYLLOMA</t>
  </si>
  <si>
    <t>ESTADO NUTRICIONAL DEL NIÑO MENOR DE 5 AÑOS - RED CAMANÁ CARAVELI</t>
  </si>
  <si>
    <t>ESTADO NUTRICIONAL DEL NIÑO MENOR DE 5 AÑOS - RED CASTILLA CONDESUYOS LA UNION</t>
  </si>
  <si>
    <t>ESTADO NUTRICIONAL DEL NIÑO MENOR DE 5 AÑOS - RED ISLAY</t>
  </si>
  <si>
    <t xml:space="preserve">ESTADO NUTRICIONAL DEL NIÑO MENOR DE 5 AÑOS </t>
  </si>
  <si>
    <t>CAYMA</t>
  </si>
  <si>
    <t>JACOBO HUNTER</t>
  </si>
  <si>
    <t>JOSE LUIS BUSTAMANTE Y RIVERO</t>
  </si>
  <si>
    <t>MIRAFLORES</t>
  </si>
  <si>
    <t>MOLLEBAYA</t>
  </si>
  <si>
    <t>PAUCARPATA</t>
  </si>
  <si>
    <t>POCSI</t>
  </si>
  <si>
    <t>POLOBAYA</t>
  </si>
  <si>
    <t>QUEQUEÑA</t>
  </si>
  <si>
    <t>SABANDIA</t>
  </si>
  <si>
    <t>SACHACA</t>
  </si>
  <si>
    <t>SAN JUAN DE SIGUAS</t>
  </si>
  <si>
    <t>SAN JUAN DE TARUCANI</t>
  </si>
  <si>
    <t>SANTA RITA DE SIGUAS</t>
  </si>
  <si>
    <t>SOCABAYA</t>
  </si>
  <si>
    <t>YARABAMBA</t>
  </si>
  <si>
    <t>YURA</t>
  </si>
  <si>
    <t>JOSE MARIA QUIMPER</t>
  </si>
  <si>
    <t>MARIANO NICOLAS VALCARCEL</t>
  </si>
  <si>
    <t>MARISCAL CACERES</t>
  </si>
  <si>
    <t>NICOLAS DE PIEROLA</t>
  </si>
  <si>
    <t>SAMUEL PASTOR</t>
  </si>
  <si>
    <t>CHAPARRA</t>
  </si>
  <si>
    <t>HUANUHUANU</t>
  </si>
  <si>
    <t>APLAO</t>
  </si>
  <si>
    <t>AYO</t>
  </si>
  <si>
    <t>CHILCAYMARCA</t>
  </si>
  <si>
    <t>MACHAGUAY</t>
  </si>
  <si>
    <t>ORCOPAMPA</t>
  </si>
  <si>
    <t>PAMPACOLCA</t>
  </si>
  <si>
    <t>TIPAN</t>
  </si>
  <si>
    <t>UÑON</t>
  </si>
  <si>
    <t>URACA</t>
  </si>
  <si>
    <t>ACHOMA</t>
  </si>
  <si>
    <t>COPORAQUE</t>
  </si>
  <si>
    <t>HUANCA</t>
  </si>
  <si>
    <t>ICHUPAMPA</t>
  </si>
  <si>
    <t>LARI</t>
  </si>
  <si>
    <t>LLUTA</t>
  </si>
  <si>
    <t>MACA</t>
  </si>
  <si>
    <t>MADRIGAL</t>
  </si>
  <si>
    <t>MAJES</t>
  </si>
  <si>
    <t>SAN ANTONIO DE CHUCA</t>
  </si>
  <si>
    <t>SIBAYO</t>
  </si>
  <si>
    <t>TISCO</t>
  </si>
  <si>
    <t>TUTI</t>
  </si>
  <si>
    <t>ANDARAY</t>
  </si>
  <si>
    <t>CAYARANI</t>
  </si>
  <si>
    <t>CHICHAS</t>
  </si>
  <si>
    <t>RIO GRANDE</t>
  </si>
  <si>
    <t>SALAMANCA</t>
  </si>
  <si>
    <t>YANAQUIHUA</t>
  </si>
  <si>
    <t>MEJIA</t>
  </si>
  <si>
    <t>MOLLENDO</t>
  </si>
  <si>
    <t>PUNTA DE BOMBON</t>
  </si>
  <si>
    <t>LA UNION</t>
  </si>
  <si>
    <t>CHARCANA</t>
  </si>
  <si>
    <t>HUAYNACOTAS</t>
  </si>
  <si>
    <t>PAMPAMARCA</t>
  </si>
  <si>
    <t>PUYCA</t>
  </si>
  <si>
    <t>QUECHUALLA</t>
  </si>
  <si>
    <t>SAYLA</t>
  </si>
  <si>
    <t>TAURIA</t>
  </si>
  <si>
    <t>TOMEPAMPA</t>
  </si>
  <si>
    <t>TORO</t>
  </si>
  <si>
    <t>PROVINCIA/DISTRITO</t>
  </si>
  <si>
    <t>% SOBREPESO</t>
  </si>
  <si>
    <t>% DESNUTR. CRÓNICA</t>
  </si>
  <si>
    <t>% OBESIDAD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</si>
</sst>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theme="4" tint="-0.249977111117893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theme="4" tint="-0.249977111117893"/>
      </patternFill>
    </fill>
    <fill>
      <patternFill patternType="solid">
        <fgColor theme="5" tint="-0.249977111117893"/>
        <bgColor theme="5" tint="-0.249977111117893"/>
      </patternFill>
    </fill>
    <fill>
      <patternFill patternType="solid">
        <fgColor theme="5" tint="0.39997558519241921"/>
        <bgColor theme="5" tint="0.39997558519241921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5" tint="-0.249977111117893"/>
      </top>
      <bottom style="thin">
        <color theme="5" tint="0.79998168889431442"/>
      </bottom>
      <diagonal/>
    </border>
    <border>
      <left/>
      <right/>
      <top style="thin">
        <color theme="5" tint="-0.249977111117893"/>
      </top>
      <bottom style="thin">
        <color theme="5" tint="0.59999389629810485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0.79998168889431442"/>
      </bottom>
      <diagonal/>
    </border>
    <border>
      <left/>
      <right/>
      <top style="thin">
        <color theme="5" tint="0.79998168889431442"/>
      </top>
      <bottom style="thin">
        <color theme="5" tint="0.79998168889431442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0.79998168889431442"/>
      </top>
      <bottom style="thin">
        <color theme="5" tint="0.79998168889431442"/>
      </bottom>
      <diagonal/>
    </border>
    <border>
      <left/>
      <right/>
      <top style="thin">
        <color theme="4" tint="-0.249977111117893"/>
      </top>
      <bottom style="thin">
        <color theme="4" tint="0.79998168889431442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0.79998168889431442"/>
      </bottom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0.79998168889431442"/>
      </top>
      <bottom style="thin">
        <color theme="4" tint="0.79998168889431442"/>
      </bottom>
      <diagonal/>
    </border>
    <border>
      <left/>
      <right/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/>
      <right/>
      <top style="double">
        <color theme="4" tint="-0.249977111117893"/>
      </top>
      <bottom/>
      <diagonal/>
    </border>
    <border>
      <left style="thin">
        <color theme="4" tint="-0.249977111117893"/>
      </left>
      <right style="thin">
        <color theme="4" tint="-0.249977111117893"/>
      </right>
      <top style="double">
        <color theme="4" tint="-0.249977111117893"/>
      </top>
      <bottom/>
      <diagonal/>
    </border>
    <border>
      <left/>
      <right/>
      <top style="double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double">
        <color theme="4" tint="-0.249977111117893"/>
      </top>
      <bottom style="thin">
        <color theme="4" tint="-0.249977111117893"/>
      </bottom>
      <diagonal/>
    </border>
    <border>
      <left/>
      <right/>
      <top style="thin">
        <color theme="5" tint="-0.249977111117893"/>
      </top>
      <bottom style="thin">
        <color theme="5" tint="-0.249977111117893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/>
      <right/>
      <top style="double">
        <color theme="5" tint="-0.249977111117893"/>
      </top>
      <bottom style="thin">
        <color theme="5" tint="-0.249977111117893"/>
      </bottom>
      <diagonal/>
    </border>
    <border>
      <left style="thin">
        <color theme="5" tint="-0.249977111117893"/>
      </left>
      <right style="thin">
        <color theme="5" tint="-0.249977111117893"/>
      </right>
      <top style="double">
        <color theme="5" tint="-0.249977111117893"/>
      </top>
      <bottom style="thin">
        <color theme="5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2" fillId="0" borderId="0" xfId="0" applyFont="1"/>
    <xf numFmtId="0" fontId="5" fillId="0" borderId="1" xfId="0" applyFont="1" applyBorder="1" applyAlignment="1">
      <alignment horizontal="left" indent="1"/>
    </xf>
    <xf numFmtId="0" fontId="6" fillId="0" borderId="0" xfId="0" applyFont="1"/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2" borderId="14" xfId="0" applyFont="1" applyFill="1" applyBorder="1"/>
    <xf numFmtId="0" fontId="0" fillId="0" borderId="15" xfId="0" applyBorder="1" applyAlignment="1">
      <alignment horizontal="left"/>
    </xf>
    <xf numFmtId="0" fontId="2" fillId="4" borderId="16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center" wrapText="1"/>
    </xf>
    <xf numFmtId="0" fontId="0" fillId="4" borderId="18" xfId="0" applyFill="1" applyBorder="1"/>
    <xf numFmtId="0" fontId="2" fillId="4" borderId="19" xfId="0" applyFont="1" applyFill="1" applyBorder="1"/>
    <xf numFmtId="0" fontId="0" fillId="0" borderId="6" xfId="0" applyBorder="1" applyAlignment="1">
      <alignment horizontal="center"/>
    </xf>
    <xf numFmtId="164" fontId="0" fillId="0" borderId="7" xfId="1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2" xfId="1" applyNumberFormat="1" applyFont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 wrapText="1"/>
    </xf>
    <xf numFmtId="0" fontId="5" fillId="0" borderId="0" xfId="0" applyFont="1" applyAlignment="1">
      <alignment horizontal="left" indent="1"/>
    </xf>
    <xf numFmtId="164" fontId="2" fillId="4" borderId="9" xfId="1" applyNumberFormat="1" applyFont="1" applyFill="1" applyBorder="1" applyAlignment="1">
      <alignment horizontal="center"/>
    </xf>
    <xf numFmtId="164" fontId="2" fillId="4" borderId="12" xfId="1" applyNumberFormat="1" applyFont="1" applyFill="1" applyBorder="1" applyAlignment="1">
      <alignment horizontal="center"/>
    </xf>
    <xf numFmtId="0" fontId="3" fillId="6" borderId="20" xfId="0" applyFont="1" applyFill="1" applyBorder="1" applyAlignment="1">
      <alignment wrapText="1"/>
    </xf>
    <xf numFmtId="0" fontId="3" fillId="3" borderId="25" xfId="0" applyFont="1" applyFill="1" applyBorder="1" applyAlignment="1">
      <alignment horizontal="left"/>
    </xf>
    <xf numFmtId="0" fontId="0" fillId="0" borderId="27" xfId="0" applyBorder="1" applyAlignment="1">
      <alignment horizontal="left" indent="1"/>
    </xf>
    <xf numFmtId="0" fontId="0" fillId="0" borderId="29" xfId="0" applyBorder="1" applyAlignment="1">
      <alignment horizontal="left" indent="1"/>
    </xf>
    <xf numFmtId="0" fontId="3" fillId="3" borderId="27" xfId="0" applyFont="1" applyFill="1" applyBorder="1" applyAlignment="1">
      <alignment horizontal="left"/>
    </xf>
    <xf numFmtId="0" fontId="2" fillId="0" borderId="31" xfId="0" applyFont="1" applyBorder="1" applyAlignment="1">
      <alignment horizontal="left"/>
    </xf>
    <xf numFmtId="0" fontId="2" fillId="0" borderId="33" xfId="0" applyFont="1" applyBorder="1" applyAlignment="1">
      <alignment horizontal="left"/>
    </xf>
    <xf numFmtId="0" fontId="3" fillId="7" borderId="20" xfId="0" applyFont="1" applyFill="1" applyBorder="1" applyAlignment="1">
      <alignment horizontal="left"/>
    </xf>
    <xf numFmtId="0" fontId="0" fillId="0" borderId="23" xfId="0" applyBorder="1" applyAlignment="1">
      <alignment horizontal="left" indent="1"/>
    </xf>
    <xf numFmtId="0" fontId="0" fillId="0" borderId="35" xfId="0" applyBorder="1" applyAlignment="1">
      <alignment horizontal="left" indent="1"/>
    </xf>
    <xf numFmtId="0" fontId="3" fillId="7" borderId="23" xfId="0" applyFont="1" applyFill="1" applyBorder="1" applyAlignment="1">
      <alignment horizontal="left"/>
    </xf>
    <xf numFmtId="0" fontId="2" fillId="0" borderId="37" xfId="0" applyFont="1" applyBorder="1" applyAlignment="1">
      <alignment horizontal="left"/>
    </xf>
    <xf numFmtId="0" fontId="3" fillId="6" borderId="39" xfId="0" applyFont="1" applyFill="1" applyBorder="1" applyAlignment="1">
      <alignment wrapText="1"/>
    </xf>
    <xf numFmtId="0" fontId="0" fillId="0" borderId="39" xfId="0" applyBorder="1" applyAlignment="1">
      <alignment horizontal="left"/>
    </xf>
    <xf numFmtId="0" fontId="2" fillId="0" borderId="39" xfId="0" applyFont="1" applyBorder="1" applyAlignment="1">
      <alignment horizontal="left"/>
    </xf>
    <xf numFmtId="0" fontId="3" fillId="6" borderId="39" xfId="0" applyFont="1" applyFill="1" applyBorder="1" applyAlignment="1">
      <alignment horizontal="center" wrapText="1"/>
    </xf>
    <xf numFmtId="0" fontId="0" fillId="0" borderId="39" xfId="0" applyBorder="1" applyAlignment="1">
      <alignment horizontal="center"/>
    </xf>
    <xf numFmtId="164" fontId="0" fillId="0" borderId="39" xfId="1" applyNumberFormat="1" applyFont="1" applyFill="1" applyBorder="1" applyAlignment="1">
      <alignment horizontal="center"/>
    </xf>
    <xf numFmtId="0" fontId="2" fillId="0" borderId="39" xfId="0" applyFont="1" applyBorder="1" applyAlignment="1">
      <alignment horizontal="center"/>
    </xf>
    <xf numFmtId="164" fontId="2" fillId="0" borderId="39" xfId="1" applyNumberFormat="1" applyFont="1" applyBorder="1" applyAlignment="1">
      <alignment horizontal="center"/>
    </xf>
    <xf numFmtId="0" fontId="3" fillId="6" borderId="20" xfId="0" applyFont="1" applyFill="1" applyBorder="1" applyAlignment="1">
      <alignment horizontal="center" wrapText="1"/>
    </xf>
    <xf numFmtId="0" fontId="3" fillId="6" borderId="21" xfId="0" applyFont="1" applyFill="1" applyBorder="1" applyAlignment="1">
      <alignment horizontal="center" wrapText="1"/>
    </xf>
    <xf numFmtId="0" fontId="3" fillId="7" borderId="22" xfId="0" applyFont="1" applyFill="1" applyBorder="1" applyAlignment="1">
      <alignment horizontal="center"/>
    </xf>
    <xf numFmtId="164" fontId="3" fillId="7" borderId="20" xfId="1" applyNumberFormat="1" applyFont="1" applyFill="1" applyBorder="1" applyAlignment="1">
      <alignment horizontal="center"/>
    </xf>
    <xf numFmtId="164" fontId="3" fillId="7" borderId="22" xfId="1" applyNumberFormat="1" applyFont="1" applyFill="1" applyBorder="1" applyAlignment="1">
      <alignment horizontal="center"/>
    </xf>
    <xf numFmtId="0" fontId="0" fillId="0" borderId="24" xfId="0" applyBorder="1" applyAlignment="1">
      <alignment horizontal="center"/>
    </xf>
    <xf numFmtId="164" fontId="0" fillId="0" borderId="23" xfId="1" applyNumberFormat="1" applyFont="1" applyBorder="1" applyAlignment="1">
      <alignment horizontal="center"/>
    </xf>
    <xf numFmtId="164" fontId="0" fillId="0" borderId="24" xfId="1" applyNumberFormat="1" applyFont="1" applyBorder="1" applyAlignment="1">
      <alignment horizontal="center"/>
    </xf>
    <xf numFmtId="0" fontId="0" fillId="0" borderId="36" xfId="0" applyBorder="1" applyAlignment="1">
      <alignment horizontal="center"/>
    </xf>
    <xf numFmtId="164" fontId="0" fillId="0" borderId="35" xfId="1" applyNumberFormat="1" applyFont="1" applyBorder="1" applyAlignment="1">
      <alignment horizontal="center"/>
    </xf>
    <xf numFmtId="164" fontId="0" fillId="0" borderId="36" xfId="1" applyNumberFormat="1" applyFont="1" applyBorder="1" applyAlignment="1">
      <alignment horizontal="center"/>
    </xf>
    <xf numFmtId="0" fontId="3" fillId="7" borderId="24" xfId="0" applyFont="1" applyFill="1" applyBorder="1" applyAlignment="1">
      <alignment horizontal="center"/>
    </xf>
    <xf numFmtId="164" fontId="3" fillId="7" borderId="23" xfId="1" applyNumberFormat="1" applyFont="1" applyFill="1" applyBorder="1" applyAlignment="1">
      <alignment horizontal="center"/>
    </xf>
    <xf numFmtId="164" fontId="3" fillId="7" borderId="24" xfId="1" applyNumberFormat="1" applyFont="1" applyFill="1" applyBorder="1" applyAlignment="1">
      <alignment horizontal="center"/>
    </xf>
    <xf numFmtId="0" fontId="2" fillId="0" borderId="38" xfId="0" applyFont="1" applyBorder="1" applyAlignment="1">
      <alignment horizontal="center"/>
    </xf>
    <xf numFmtId="164" fontId="2" fillId="0" borderId="37" xfId="1" applyNumberFormat="1" applyFont="1" applyBorder="1" applyAlignment="1">
      <alignment horizontal="center"/>
    </xf>
    <xf numFmtId="164" fontId="2" fillId="0" borderId="38" xfId="1" applyNumberFormat="1" applyFont="1" applyBorder="1" applyAlignment="1">
      <alignment horizontal="center"/>
    </xf>
    <xf numFmtId="0" fontId="3" fillId="3" borderId="26" xfId="0" applyFont="1" applyFill="1" applyBorder="1" applyAlignment="1">
      <alignment horizontal="center"/>
    </xf>
    <xf numFmtId="164" fontId="3" fillId="3" borderId="25" xfId="1" applyNumberFormat="1" applyFont="1" applyFill="1" applyBorder="1" applyAlignment="1">
      <alignment horizontal="center"/>
    </xf>
    <xf numFmtId="164" fontId="3" fillId="3" borderId="26" xfId="1" applyNumberFormat="1" applyFont="1" applyFill="1" applyBorder="1" applyAlignment="1">
      <alignment horizontal="center"/>
    </xf>
    <xf numFmtId="0" fontId="0" fillId="0" borderId="28" xfId="0" applyBorder="1" applyAlignment="1">
      <alignment horizontal="center"/>
    </xf>
    <xf numFmtId="164" fontId="0" fillId="0" borderId="27" xfId="1" applyNumberFormat="1" applyFont="1" applyBorder="1" applyAlignment="1">
      <alignment horizontal="center"/>
    </xf>
    <xf numFmtId="164" fontId="0" fillId="0" borderId="28" xfId="1" applyNumberFormat="1" applyFont="1" applyBorder="1" applyAlignment="1">
      <alignment horizontal="center"/>
    </xf>
    <xf numFmtId="0" fontId="0" fillId="0" borderId="30" xfId="0" applyBorder="1" applyAlignment="1">
      <alignment horizontal="center"/>
    </xf>
    <xf numFmtId="164" fontId="0" fillId="0" borderId="29" xfId="1" applyNumberFormat="1" applyFont="1" applyBorder="1" applyAlignment="1">
      <alignment horizontal="center"/>
    </xf>
    <xf numFmtId="164" fontId="0" fillId="0" borderId="30" xfId="1" applyNumberFormat="1" applyFont="1" applyBorder="1" applyAlignment="1">
      <alignment horizontal="center"/>
    </xf>
    <xf numFmtId="0" fontId="3" fillId="3" borderId="28" xfId="0" applyFont="1" applyFill="1" applyBorder="1" applyAlignment="1">
      <alignment horizontal="center"/>
    </xf>
    <xf numFmtId="164" fontId="3" fillId="3" borderId="27" xfId="1" applyNumberFormat="1" applyFont="1" applyFill="1" applyBorder="1" applyAlignment="1">
      <alignment horizontal="center"/>
    </xf>
    <xf numFmtId="164" fontId="3" fillId="3" borderId="28" xfId="1" applyNumberFormat="1" applyFont="1" applyFill="1" applyBorder="1" applyAlignment="1">
      <alignment horizontal="center"/>
    </xf>
    <xf numFmtId="0" fontId="2" fillId="0" borderId="32" xfId="0" applyFont="1" applyBorder="1" applyAlignment="1">
      <alignment horizontal="center"/>
    </xf>
    <xf numFmtId="164" fontId="2" fillId="0" borderId="31" xfId="1" applyNumberFormat="1" applyFont="1" applyBorder="1" applyAlignment="1">
      <alignment horizontal="center"/>
    </xf>
    <xf numFmtId="164" fontId="2" fillId="0" borderId="32" xfId="1" applyNumberFormat="1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164" fontId="2" fillId="0" borderId="33" xfId="1" applyNumberFormat="1" applyFont="1" applyBorder="1" applyAlignment="1">
      <alignment horizontal="center"/>
    </xf>
    <xf numFmtId="164" fontId="2" fillId="0" borderId="34" xfId="1" applyNumberFormat="1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b="1">
                <a:solidFill>
                  <a:schemeClr val="tx1"/>
                </a:solidFill>
              </a:rPr>
              <a:t>ESTADO NUTRICIONAL DEL NIÑO MENOR DE 5 AÑOS </a:t>
            </a:r>
            <a:r>
              <a:rPr lang="es-ES" b="1" baseline="0">
                <a:solidFill>
                  <a:schemeClr val="tx1"/>
                </a:solidFill>
              </a:rPr>
              <a:t>A SETIEMBRE 2023 POR REDES</a:t>
            </a:r>
          </a:p>
          <a:p>
            <a:pPr>
              <a:defRPr b="1">
                <a:solidFill>
                  <a:schemeClr val="tx1"/>
                </a:solidFill>
              </a:defRPr>
            </a:pPr>
            <a:r>
              <a:rPr lang="es-ES" b="1" baseline="0">
                <a:solidFill>
                  <a:schemeClr val="tx1"/>
                </a:solidFill>
              </a:rPr>
              <a:t>GERENCIA REGIONAL DE SALUD AREQUIPA</a:t>
            </a:r>
            <a:endParaRPr lang="es-E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GERESA!$D$5</c:f>
              <c:strCache>
                <c:ptCount val="1"/>
                <c:pt idx="0">
                  <c:v>%DESNUTR. AGUDA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GERESA!$D$6:$D$10</c:f>
              <c:numCache>
                <c:formatCode>0.0%</c:formatCode>
                <c:ptCount val="5"/>
                <c:pt idx="0">
                  <c:v>8.6608031415584073E-3</c:v>
                </c:pt>
                <c:pt idx="1">
                  <c:v>1.0944466963923795E-2</c:v>
                </c:pt>
                <c:pt idx="2">
                  <c:v>1.3174807197943445E-2</c:v>
                </c:pt>
                <c:pt idx="3">
                  <c:v>1.4985380116959063E-2</c:v>
                </c:pt>
                <c:pt idx="4">
                  <c:v>9.5494255749463113E-3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DA-464F-AB59-E20E308FEF44}"/>
            </c:ext>
          </c:extLst>
        </c:ser>
        <c:ser>
          <c:idx val="1"/>
          <c:order val="1"/>
          <c:tx>
            <c:strRef>
              <c:f>GERESA!$F$5</c:f>
              <c:strCache>
                <c:ptCount val="1"/>
                <c:pt idx="0">
                  <c:v>%OBESIDAD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GERESA!$F$6:$F$10</c:f>
              <c:numCache>
                <c:formatCode>0.0%</c:formatCode>
                <c:ptCount val="5"/>
                <c:pt idx="0">
                  <c:v>1.3179483041501924E-2</c:v>
                </c:pt>
                <c:pt idx="1">
                  <c:v>2.4118362383461694E-2</c:v>
                </c:pt>
                <c:pt idx="2">
                  <c:v>1.3817480719794344E-2</c:v>
                </c:pt>
                <c:pt idx="3">
                  <c:v>3.6915204678362575E-2</c:v>
                </c:pt>
                <c:pt idx="4">
                  <c:v>1.5700256458372426E-2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DA-464F-AB59-E20E308FEF44}"/>
            </c:ext>
          </c:extLst>
        </c:ser>
        <c:ser>
          <c:idx val="2"/>
          <c:order val="2"/>
          <c:tx>
            <c:strRef>
              <c:f>GERESA!$H$5</c:f>
              <c:strCache>
                <c:ptCount val="1"/>
                <c:pt idx="0">
                  <c:v>%SOBREPESO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GERESA!$H$6:$H$10</c:f>
              <c:numCache>
                <c:formatCode>0.0%</c:formatCode>
                <c:ptCount val="5"/>
                <c:pt idx="0">
                  <c:v>5.6349014228462307E-2</c:v>
                </c:pt>
                <c:pt idx="1">
                  <c:v>8.167815160113498E-2</c:v>
                </c:pt>
                <c:pt idx="2">
                  <c:v>6.0411311053984576E-2</c:v>
                </c:pt>
                <c:pt idx="3">
                  <c:v>0.1253654970760234</c:v>
                </c:pt>
                <c:pt idx="4">
                  <c:v>6.3155480494568497E-2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DA-464F-AB59-E20E308FEF44}"/>
            </c:ext>
          </c:extLst>
        </c:ser>
        <c:ser>
          <c:idx val="3"/>
          <c:order val="3"/>
          <c:tx>
            <c:strRef>
              <c:f>GERESA!$J$5</c:f>
              <c:strCache>
                <c:ptCount val="1"/>
                <c:pt idx="0">
                  <c:v>%DESNUTR. CRÓNICA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GERESA!$J$6:$J$10</c:f>
              <c:numCache>
                <c:formatCode>0.0%</c:formatCode>
                <c:ptCount val="5"/>
                <c:pt idx="0">
                  <c:v>7.4827187390731326E-2</c:v>
                </c:pt>
                <c:pt idx="1">
                  <c:v>6.1207944872314554E-2</c:v>
                </c:pt>
                <c:pt idx="2">
                  <c:v>0.15938303341902313</c:v>
                </c:pt>
                <c:pt idx="3">
                  <c:v>4.9707602339181284E-2</c:v>
                </c:pt>
                <c:pt idx="4">
                  <c:v>7.7479618856987967E-2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DA-464F-AB59-E20E308FEF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7961824"/>
        <c:axId val="331907552"/>
      </c:barChart>
      <c:catAx>
        <c:axId val="557961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31907552"/>
        <c:crosses val="autoZero"/>
        <c:auto val="1"/>
        <c:lblAlgn val="ctr"/>
        <c:lblOffset val="100"/>
        <c:noMultiLvlLbl val="0"/>
      </c:catAx>
      <c:valAx>
        <c:axId val="331907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57961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b="1">
                <a:solidFill>
                  <a:sysClr val="windowText" lastClr="000000"/>
                </a:solidFill>
              </a:rPr>
              <a:t>ESTADO NUTRICIONAL DEL NIÑO MENOR A 5 AÑOS POR PROVINCIA</a:t>
            </a:r>
          </a:p>
          <a:p>
            <a:pPr>
              <a:defRPr b="1">
                <a:solidFill>
                  <a:sysClr val="windowText" lastClr="000000"/>
                </a:solidFill>
              </a:defRPr>
            </a:pPr>
            <a:r>
              <a:rPr lang="es-ES" b="1">
                <a:solidFill>
                  <a:sysClr val="windowText" lastClr="000000"/>
                </a:solidFill>
              </a:rPr>
              <a:t>ENERO A SETIEMBRE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PROV!$D$6</c:f>
              <c:strCache>
                <c:ptCount val="1"/>
                <c:pt idx="0">
                  <c:v>%DESNUTR. AGUDA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PROV!$A$7:$A$14</c:f>
              <c:strCache>
                <c:ptCount val="8"/>
                <c:pt idx="0">
                  <c:v>AREQUIPA</c:v>
                </c:pt>
                <c:pt idx="1">
                  <c:v>CAMANA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UNIÓN</c:v>
                </c:pt>
              </c:strCache>
            </c:strRef>
          </c:cat>
          <c:val>
            <c:numRef>
              <c:f>PROV!$D$7:$D$14</c:f>
              <c:numCache>
                <c:formatCode>0.0%</c:formatCode>
                <c:ptCount val="8"/>
                <c:pt idx="0">
                  <c:v>8.583172147001935E-3</c:v>
                </c:pt>
                <c:pt idx="1">
                  <c:v>1.0397326401782399E-2</c:v>
                </c:pt>
                <c:pt idx="2">
                  <c:v>4.8257372654155499E-3</c:v>
                </c:pt>
                <c:pt idx="3">
                  <c:v>1.2721238938053098E-2</c:v>
                </c:pt>
                <c:pt idx="4">
                  <c:v>8.6756825720847152E-3</c:v>
                </c:pt>
                <c:pt idx="5">
                  <c:v>2.3580786026200874E-2</c:v>
                </c:pt>
                <c:pt idx="6">
                  <c:v>1.4833574529667149E-2</c:v>
                </c:pt>
                <c:pt idx="7">
                  <c:v>1.7673048600883652E-2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FB-49BA-8F9D-F0D31D67D066}"/>
            </c:ext>
          </c:extLst>
        </c:ser>
        <c:ser>
          <c:idx val="1"/>
          <c:order val="1"/>
          <c:tx>
            <c:strRef>
              <c:f>PROV!$F$6</c:f>
              <c:strCache>
                <c:ptCount val="1"/>
                <c:pt idx="0">
                  <c:v>%OBESIDAD</c:v>
                </c:pt>
              </c:strCache>
            </c:strRef>
          </c:tx>
          <c:spPr>
            <a:solidFill>
              <a:srgbClr val="FF33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PROV!$A$7:$A$14</c:f>
              <c:strCache>
                <c:ptCount val="8"/>
                <c:pt idx="0">
                  <c:v>AREQUIPA</c:v>
                </c:pt>
                <c:pt idx="1">
                  <c:v>CAMANA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UNIÓN</c:v>
                </c:pt>
              </c:strCache>
            </c:strRef>
          </c:cat>
          <c:val>
            <c:numRef>
              <c:f>PROV!$F$7:$F$14</c:f>
              <c:numCache>
                <c:formatCode>0.0%</c:formatCode>
                <c:ptCount val="8"/>
                <c:pt idx="0">
                  <c:v>1.3509429400386847E-2</c:v>
                </c:pt>
                <c:pt idx="1">
                  <c:v>2.8963980690679538E-2</c:v>
                </c:pt>
                <c:pt idx="2">
                  <c:v>1.9839142091152815E-2</c:v>
                </c:pt>
                <c:pt idx="3">
                  <c:v>1.9911504424778761E-2</c:v>
                </c:pt>
                <c:pt idx="4">
                  <c:v>1.0972186782342434E-2</c:v>
                </c:pt>
                <c:pt idx="5">
                  <c:v>5.2401746724890829E-3</c:v>
                </c:pt>
                <c:pt idx="6">
                  <c:v>3.6541244573082492E-2</c:v>
                </c:pt>
                <c:pt idx="7">
                  <c:v>7.3637702503681884E-3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FB-49BA-8F9D-F0D31D67D066}"/>
            </c:ext>
          </c:extLst>
        </c:ser>
        <c:ser>
          <c:idx val="2"/>
          <c:order val="2"/>
          <c:tx>
            <c:strRef>
              <c:f>PROV!$H$6</c:f>
              <c:strCache>
                <c:ptCount val="1"/>
                <c:pt idx="0">
                  <c:v>%SOBREPESO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PROV!$A$7:$A$14</c:f>
              <c:strCache>
                <c:ptCount val="8"/>
                <c:pt idx="0">
                  <c:v>AREQUIPA</c:v>
                </c:pt>
                <c:pt idx="1">
                  <c:v>CAMANA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UNIÓN</c:v>
                </c:pt>
              </c:strCache>
            </c:strRef>
          </c:cat>
          <c:val>
            <c:numRef>
              <c:f>PROV!$H$7:$H$14</c:f>
              <c:numCache>
                <c:formatCode>0.0%</c:formatCode>
                <c:ptCount val="8"/>
                <c:pt idx="0">
                  <c:v>5.6092843326885883E-2</c:v>
                </c:pt>
                <c:pt idx="1">
                  <c:v>9.3947270701819532E-2</c:v>
                </c:pt>
                <c:pt idx="2">
                  <c:v>7.6675603217158175E-2</c:v>
                </c:pt>
                <c:pt idx="3">
                  <c:v>7.5221238938053103E-2</c:v>
                </c:pt>
                <c:pt idx="4">
                  <c:v>5.9709109466700688E-2</c:v>
                </c:pt>
                <c:pt idx="5">
                  <c:v>3.0567685589519649E-2</c:v>
                </c:pt>
                <c:pt idx="6">
                  <c:v>0.1248191027496382</c:v>
                </c:pt>
                <c:pt idx="7">
                  <c:v>3.9764359351988215E-2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FB-49BA-8F9D-F0D31D67D066}"/>
            </c:ext>
          </c:extLst>
        </c:ser>
        <c:ser>
          <c:idx val="3"/>
          <c:order val="3"/>
          <c:tx>
            <c:strRef>
              <c:f>PROV!$J$6</c:f>
              <c:strCache>
                <c:ptCount val="1"/>
                <c:pt idx="0">
                  <c:v>%DESNUTR. CRÓNICA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PROV!$A$7:$A$14</c:f>
              <c:strCache>
                <c:ptCount val="8"/>
                <c:pt idx="0">
                  <c:v>AREQUIPA</c:v>
                </c:pt>
                <c:pt idx="1">
                  <c:v>CAMANA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UNIÓN</c:v>
                </c:pt>
              </c:strCache>
            </c:strRef>
          </c:cat>
          <c:val>
            <c:numRef>
              <c:f>PROV!$J$7:$J$14</c:f>
              <c:numCache>
                <c:formatCode>0.0%</c:formatCode>
                <c:ptCount val="8"/>
                <c:pt idx="0">
                  <c:v>6.9330270793036747E-2</c:v>
                </c:pt>
                <c:pt idx="1">
                  <c:v>6.0155959896026734E-2</c:v>
                </c:pt>
                <c:pt idx="2">
                  <c:v>6.1662198391420911E-2</c:v>
                </c:pt>
                <c:pt idx="3">
                  <c:v>0.14048672566371681</c:v>
                </c:pt>
                <c:pt idx="4">
                  <c:v>0.11303904057157438</c:v>
                </c:pt>
                <c:pt idx="5">
                  <c:v>0.11091703056768559</c:v>
                </c:pt>
                <c:pt idx="6">
                  <c:v>4.9565846599131692E-2</c:v>
                </c:pt>
                <c:pt idx="7">
                  <c:v>0.27098674521354932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AFB-49BA-8F9D-F0D31D67D0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8"/>
        <c:axId val="801206208"/>
        <c:axId val="818015008"/>
      </c:barChart>
      <c:catAx>
        <c:axId val="801206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18015008"/>
        <c:crosses val="autoZero"/>
        <c:auto val="1"/>
        <c:lblAlgn val="ctr"/>
        <c:lblOffset val="100"/>
        <c:noMultiLvlLbl val="0"/>
      </c:catAx>
      <c:valAx>
        <c:axId val="818015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01206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9B09B90-DC45-4015-91D3-766B5ADFA6E7}">
  <sheetPr/>
  <sheetViews>
    <sheetView zoomScale="85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9647489-DEC7-4BDD-9A36-6FAEC7E03598}">
  <sheetPr/>
  <sheetViews>
    <sheetView zoomScale="8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2088" cy="6084794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161EDD1-4178-F5A5-AD71-F7CE3AF5FAF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4F766AE-96C6-3D5F-0EAF-58187E587CB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7201-AF78-4284-BCC4-9D40653C6AD1}">
  <dimension ref="A1:M173"/>
  <sheetViews>
    <sheetView workbookViewId="0">
      <selection activeCell="A25" sqref="A25"/>
    </sheetView>
  </sheetViews>
  <sheetFormatPr baseColWidth="10" defaultRowHeight="15" x14ac:dyDescent="0.25"/>
  <cols>
    <col min="1" max="1" width="55.28515625" bestFit="1" customWidth="1"/>
    <col min="2" max="2" width="13.140625" style="1" customWidth="1"/>
    <col min="3" max="3" width="13" style="1" customWidth="1"/>
    <col min="4" max="7" width="11.42578125" style="1"/>
    <col min="8" max="8" width="13" style="1" customWidth="1"/>
    <col min="9" max="13" width="11.42578125" style="1"/>
  </cols>
  <sheetData>
    <row r="1" spans="1:10" ht="15.75" x14ac:dyDescent="0.25">
      <c r="A1" s="2" t="s">
        <v>311</v>
      </c>
    </row>
    <row r="2" spans="1:10" ht="15.75" x14ac:dyDescent="0.25">
      <c r="A2" s="2" t="s">
        <v>286</v>
      </c>
    </row>
    <row r="3" spans="1:10" ht="15.75" x14ac:dyDescent="0.25">
      <c r="A3" s="2" t="s">
        <v>306</v>
      </c>
    </row>
    <row r="4" spans="1:10" ht="15.75" x14ac:dyDescent="0.25">
      <c r="A4" s="2"/>
    </row>
    <row r="5" spans="1:10" ht="15.75" thickBot="1" x14ac:dyDescent="0.3"/>
    <row r="6" spans="1:10" ht="30" x14ac:dyDescent="0.25">
      <c r="A6" s="10" t="s">
        <v>277</v>
      </c>
      <c r="B6" s="22" t="s">
        <v>159</v>
      </c>
      <c r="C6" s="6" t="s">
        <v>278</v>
      </c>
      <c r="D6" s="7" t="s">
        <v>279</v>
      </c>
      <c r="E6" s="9" t="s">
        <v>280</v>
      </c>
      <c r="F6" s="8" t="s">
        <v>281</v>
      </c>
      <c r="G6" s="6" t="s">
        <v>282</v>
      </c>
      <c r="H6" s="7" t="s">
        <v>283</v>
      </c>
      <c r="I6" s="9" t="s">
        <v>284</v>
      </c>
      <c r="J6" s="7" t="s">
        <v>285</v>
      </c>
    </row>
    <row r="7" spans="1:10" x14ac:dyDescent="0.25">
      <c r="A7" s="27" t="s">
        <v>1</v>
      </c>
      <c r="B7" s="63">
        <v>1592</v>
      </c>
      <c r="C7" s="63">
        <v>15</v>
      </c>
      <c r="D7" s="64">
        <f>C7/B7</f>
        <v>9.4221105527638183E-3</v>
      </c>
      <c r="E7" s="63">
        <v>15</v>
      </c>
      <c r="F7" s="65">
        <f>E7/B7</f>
        <v>9.4221105527638183E-3</v>
      </c>
      <c r="G7" s="63">
        <v>98</v>
      </c>
      <c r="H7" s="65">
        <f>G7/B7</f>
        <v>6.1557788944723621E-2</v>
      </c>
      <c r="I7" s="63">
        <v>111</v>
      </c>
      <c r="J7" s="65">
        <f>I7/B7</f>
        <v>6.9723618090452258E-2</v>
      </c>
    </row>
    <row r="8" spans="1:10" x14ac:dyDescent="0.25">
      <c r="A8" s="28" t="s">
        <v>2</v>
      </c>
      <c r="B8" s="66">
        <v>759</v>
      </c>
      <c r="C8" s="66">
        <v>9</v>
      </c>
      <c r="D8" s="67">
        <f t="shared" ref="D8:D71" si="0">C8/B8</f>
        <v>1.1857707509881422E-2</v>
      </c>
      <c r="E8" s="66">
        <v>6</v>
      </c>
      <c r="F8" s="68">
        <f t="shared" ref="F8:F71" si="1">E8/B8</f>
        <v>7.9051383399209481E-3</v>
      </c>
      <c r="G8" s="66">
        <v>32</v>
      </c>
      <c r="H8" s="68">
        <f t="shared" ref="H8:H71" si="2">G8/B8</f>
        <v>4.2160737812911728E-2</v>
      </c>
      <c r="I8" s="66">
        <v>57</v>
      </c>
      <c r="J8" s="68">
        <f t="shared" ref="J8:J71" si="3">I8/B8</f>
        <v>7.5098814229249009E-2</v>
      </c>
    </row>
    <row r="9" spans="1:10" x14ac:dyDescent="0.25">
      <c r="A9" s="29" t="s">
        <v>3</v>
      </c>
      <c r="B9" s="69">
        <v>215</v>
      </c>
      <c r="C9" s="69">
        <v>3</v>
      </c>
      <c r="D9" s="70">
        <f t="shared" si="0"/>
        <v>1.3953488372093023E-2</v>
      </c>
      <c r="E9" s="69">
        <v>3</v>
      </c>
      <c r="F9" s="71">
        <f t="shared" si="1"/>
        <v>1.3953488372093023E-2</v>
      </c>
      <c r="G9" s="69">
        <v>16</v>
      </c>
      <c r="H9" s="71">
        <f t="shared" si="2"/>
        <v>7.441860465116279E-2</v>
      </c>
      <c r="I9" s="69">
        <v>15</v>
      </c>
      <c r="J9" s="71">
        <f t="shared" si="3"/>
        <v>6.9767441860465115E-2</v>
      </c>
    </row>
    <row r="10" spans="1:10" x14ac:dyDescent="0.25">
      <c r="A10" s="28" t="s">
        <v>4</v>
      </c>
      <c r="B10" s="66">
        <v>249</v>
      </c>
      <c r="C10" s="66">
        <v>2</v>
      </c>
      <c r="D10" s="67">
        <f t="shared" si="0"/>
        <v>8.0321285140562242E-3</v>
      </c>
      <c r="E10" s="66">
        <v>3</v>
      </c>
      <c r="F10" s="68">
        <f t="shared" si="1"/>
        <v>1.2048192771084338E-2</v>
      </c>
      <c r="G10" s="66">
        <v>28</v>
      </c>
      <c r="H10" s="68">
        <f t="shared" si="2"/>
        <v>0.11244979919678715</v>
      </c>
      <c r="I10" s="66">
        <v>15</v>
      </c>
      <c r="J10" s="68">
        <f t="shared" si="3"/>
        <v>6.0240963855421686E-2</v>
      </c>
    </row>
    <row r="11" spans="1:10" x14ac:dyDescent="0.25">
      <c r="A11" s="29" t="s">
        <v>5</v>
      </c>
      <c r="B11" s="69">
        <v>369</v>
      </c>
      <c r="C11" s="69">
        <v>1</v>
      </c>
      <c r="D11" s="70">
        <f t="shared" si="0"/>
        <v>2.7100271002710027E-3</v>
      </c>
      <c r="E11" s="69">
        <v>3</v>
      </c>
      <c r="F11" s="71">
        <f t="shared" si="1"/>
        <v>8.130081300813009E-3</v>
      </c>
      <c r="G11" s="69">
        <v>22</v>
      </c>
      <c r="H11" s="71">
        <f t="shared" si="2"/>
        <v>5.9620596205962058E-2</v>
      </c>
      <c r="I11" s="69">
        <v>24</v>
      </c>
      <c r="J11" s="71">
        <f t="shared" si="3"/>
        <v>6.5040650406504072E-2</v>
      </c>
    </row>
    <row r="12" spans="1:10" x14ac:dyDescent="0.25">
      <c r="A12" s="30" t="s">
        <v>6</v>
      </c>
      <c r="B12" s="72">
        <v>2592</v>
      </c>
      <c r="C12" s="72">
        <v>34</v>
      </c>
      <c r="D12" s="73">
        <f t="shared" si="0"/>
        <v>1.3117283950617283E-2</v>
      </c>
      <c r="E12" s="72">
        <v>28</v>
      </c>
      <c r="F12" s="74">
        <f t="shared" si="1"/>
        <v>1.0802469135802469E-2</v>
      </c>
      <c r="G12" s="72">
        <v>133</v>
      </c>
      <c r="H12" s="74">
        <f t="shared" si="2"/>
        <v>5.1311728395061727E-2</v>
      </c>
      <c r="I12" s="72">
        <v>212</v>
      </c>
      <c r="J12" s="74">
        <f t="shared" si="3"/>
        <v>8.1790123456790126E-2</v>
      </c>
    </row>
    <row r="13" spans="1:10" x14ac:dyDescent="0.25">
      <c r="A13" s="29" t="s">
        <v>7</v>
      </c>
      <c r="B13" s="69">
        <v>377</v>
      </c>
      <c r="C13" s="69">
        <v>6</v>
      </c>
      <c r="D13" s="70">
        <f t="shared" si="0"/>
        <v>1.5915119363395226E-2</v>
      </c>
      <c r="E13" s="69">
        <v>5</v>
      </c>
      <c r="F13" s="71">
        <f t="shared" si="1"/>
        <v>1.3262599469496022E-2</v>
      </c>
      <c r="G13" s="69">
        <v>18</v>
      </c>
      <c r="H13" s="71">
        <f t="shared" si="2"/>
        <v>4.7745358090185673E-2</v>
      </c>
      <c r="I13" s="69">
        <v>34</v>
      </c>
      <c r="J13" s="71">
        <f t="shared" si="3"/>
        <v>9.0185676392572939E-2</v>
      </c>
    </row>
    <row r="14" spans="1:10" x14ac:dyDescent="0.25">
      <c r="A14" s="28" t="s">
        <v>8</v>
      </c>
      <c r="B14" s="66">
        <v>690</v>
      </c>
      <c r="C14" s="66">
        <v>11</v>
      </c>
      <c r="D14" s="67">
        <f t="shared" si="0"/>
        <v>1.5942028985507246E-2</v>
      </c>
      <c r="E14" s="66">
        <v>11</v>
      </c>
      <c r="F14" s="68">
        <f t="shared" si="1"/>
        <v>1.5942028985507246E-2</v>
      </c>
      <c r="G14" s="66">
        <v>32</v>
      </c>
      <c r="H14" s="68">
        <f t="shared" si="2"/>
        <v>4.6376811594202899E-2</v>
      </c>
      <c r="I14" s="66">
        <v>44</v>
      </c>
      <c r="J14" s="68">
        <f t="shared" si="3"/>
        <v>6.3768115942028983E-2</v>
      </c>
    </row>
    <row r="15" spans="1:10" x14ac:dyDescent="0.25">
      <c r="A15" s="29" t="s">
        <v>9</v>
      </c>
      <c r="B15" s="69">
        <v>337</v>
      </c>
      <c r="C15" s="69">
        <v>5</v>
      </c>
      <c r="D15" s="70">
        <f t="shared" si="0"/>
        <v>1.483679525222552E-2</v>
      </c>
      <c r="E15" s="69">
        <v>5</v>
      </c>
      <c r="F15" s="71">
        <f t="shared" si="1"/>
        <v>1.483679525222552E-2</v>
      </c>
      <c r="G15" s="69">
        <v>16</v>
      </c>
      <c r="H15" s="71">
        <f t="shared" si="2"/>
        <v>4.7477744807121663E-2</v>
      </c>
      <c r="I15" s="69">
        <v>22</v>
      </c>
      <c r="J15" s="71">
        <f t="shared" si="3"/>
        <v>6.5281899109792291E-2</v>
      </c>
    </row>
    <row r="16" spans="1:10" x14ac:dyDescent="0.25">
      <c r="A16" s="28" t="s">
        <v>10</v>
      </c>
      <c r="B16" s="66">
        <v>779</v>
      </c>
      <c r="C16" s="66">
        <v>11</v>
      </c>
      <c r="D16" s="67">
        <f t="shared" si="0"/>
        <v>1.4120667522464698E-2</v>
      </c>
      <c r="E16" s="66">
        <v>6</v>
      </c>
      <c r="F16" s="68">
        <f t="shared" si="1"/>
        <v>7.7021822849807449E-3</v>
      </c>
      <c r="G16" s="66">
        <v>47</v>
      </c>
      <c r="H16" s="68">
        <f t="shared" si="2"/>
        <v>6.0333761232349167E-2</v>
      </c>
      <c r="I16" s="66">
        <v>87</v>
      </c>
      <c r="J16" s="68">
        <f t="shared" si="3"/>
        <v>0.1116816431322208</v>
      </c>
    </row>
    <row r="17" spans="1:10" x14ac:dyDescent="0.25">
      <c r="A17" s="29" t="s">
        <v>11</v>
      </c>
      <c r="B17" s="69">
        <v>249</v>
      </c>
      <c r="C17" s="69">
        <v>1</v>
      </c>
      <c r="D17" s="70">
        <f t="shared" si="0"/>
        <v>4.0160642570281121E-3</v>
      </c>
      <c r="E17" s="69">
        <v>0</v>
      </c>
      <c r="F17" s="71">
        <f t="shared" si="1"/>
        <v>0</v>
      </c>
      <c r="G17" s="69">
        <v>12</v>
      </c>
      <c r="H17" s="71">
        <f t="shared" si="2"/>
        <v>4.8192771084337352E-2</v>
      </c>
      <c r="I17" s="69">
        <v>12</v>
      </c>
      <c r="J17" s="71">
        <f t="shared" si="3"/>
        <v>4.8192771084337352E-2</v>
      </c>
    </row>
    <row r="18" spans="1:10" x14ac:dyDescent="0.25">
      <c r="A18" s="28" t="s">
        <v>12</v>
      </c>
      <c r="B18" s="66">
        <v>160</v>
      </c>
      <c r="C18" s="66">
        <v>0</v>
      </c>
      <c r="D18" s="67">
        <f t="shared" si="0"/>
        <v>0</v>
      </c>
      <c r="E18" s="66">
        <v>1</v>
      </c>
      <c r="F18" s="68">
        <f t="shared" si="1"/>
        <v>6.2500000000000003E-3</v>
      </c>
      <c r="G18" s="66">
        <v>8</v>
      </c>
      <c r="H18" s="68">
        <f t="shared" si="2"/>
        <v>0.05</v>
      </c>
      <c r="I18" s="66">
        <v>13</v>
      </c>
      <c r="J18" s="68">
        <f t="shared" si="3"/>
        <v>8.1250000000000003E-2</v>
      </c>
    </row>
    <row r="19" spans="1:10" x14ac:dyDescent="0.25">
      <c r="A19" s="27" t="s">
        <v>13</v>
      </c>
      <c r="B19" s="63">
        <v>1455</v>
      </c>
      <c r="C19" s="63">
        <v>13</v>
      </c>
      <c r="D19" s="64">
        <f t="shared" si="0"/>
        <v>8.9347079037800682E-3</v>
      </c>
      <c r="E19" s="63">
        <v>21</v>
      </c>
      <c r="F19" s="65">
        <f t="shared" si="1"/>
        <v>1.443298969072165E-2</v>
      </c>
      <c r="G19" s="63">
        <v>75</v>
      </c>
      <c r="H19" s="65">
        <f t="shared" si="2"/>
        <v>5.1546391752577317E-2</v>
      </c>
      <c r="I19" s="63">
        <v>68</v>
      </c>
      <c r="J19" s="65">
        <f t="shared" si="3"/>
        <v>4.6735395189003437E-2</v>
      </c>
    </row>
    <row r="20" spans="1:10" x14ac:dyDescent="0.25">
      <c r="A20" s="28" t="s">
        <v>14</v>
      </c>
      <c r="B20" s="66">
        <v>528</v>
      </c>
      <c r="C20" s="66">
        <v>4</v>
      </c>
      <c r="D20" s="67">
        <f t="shared" si="0"/>
        <v>7.575757575757576E-3</v>
      </c>
      <c r="E20" s="66">
        <v>5</v>
      </c>
      <c r="F20" s="68">
        <f t="shared" si="1"/>
        <v>9.46969696969697E-3</v>
      </c>
      <c r="G20" s="66">
        <v>22</v>
      </c>
      <c r="H20" s="68">
        <f t="shared" si="2"/>
        <v>4.1666666666666664E-2</v>
      </c>
      <c r="I20" s="66">
        <v>16</v>
      </c>
      <c r="J20" s="68">
        <f t="shared" si="3"/>
        <v>3.0303030303030304E-2</v>
      </c>
    </row>
    <row r="21" spans="1:10" x14ac:dyDescent="0.25">
      <c r="A21" s="29" t="s">
        <v>15</v>
      </c>
      <c r="B21" s="69">
        <v>245</v>
      </c>
      <c r="C21" s="69">
        <v>3</v>
      </c>
      <c r="D21" s="70">
        <f t="shared" si="0"/>
        <v>1.2244897959183673E-2</v>
      </c>
      <c r="E21" s="69">
        <v>3</v>
      </c>
      <c r="F21" s="71">
        <f t="shared" si="1"/>
        <v>1.2244897959183673E-2</v>
      </c>
      <c r="G21" s="69">
        <v>19</v>
      </c>
      <c r="H21" s="71">
        <f t="shared" si="2"/>
        <v>7.7551020408163265E-2</v>
      </c>
      <c r="I21" s="69">
        <v>6</v>
      </c>
      <c r="J21" s="71">
        <f t="shared" si="3"/>
        <v>2.4489795918367346E-2</v>
      </c>
    </row>
    <row r="22" spans="1:10" x14ac:dyDescent="0.25">
      <c r="A22" s="28" t="s">
        <v>16</v>
      </c>
      <c r="B22" s="66">
        <v>308</v>
      </c>
      <c r="C22" s="66">
        <v>3</v>
      </c>
      <c r="D22" s="67">
        <f t="shared" si="0"/>
        <v>9.74025974025974E-3</v>
      </c>
      <c r="E22" s="66">
        <v>5</v>
      </c>
      <c r="F22" s="68">
        <f t="shared" si="1"/>
        <v>1.6233766233766232E-2</v>
      </c>
      <c r="G22" s="66">
        <v>17</v>
      </c>
      <c r="H22" s="68">
        <f t="shared" si="2"/>
        <v>5.5194805194805192E-2</v>
      </c>
      <c r="I22" s="66">
        <v>14</v>
      </c>
      <c r="J22" s="68">
        <f t="shared" si="3"/>
        <v>4.5454545454545456E-2</v>
      </c>
    </row>
    <row r="23" spans="1:10" x14ac:dyDescent="0.25">
      <c r="A23" s="29" t="s">
        <v>17</v>
      </c>
      <c r="B23" s="69">
        <v>374</v>
      </c>
      <c r="C23" s="69">
        <v>3</v>
      </c>
      <c r="D23" s="70">
        <f t="shared" si="0"/>
        <v>8.0213903743315516E-3</v>
      </c>
      <c r="E23" s="69">
        <v>8</v>
      </c>
      <c r="F23" s="71">
        <f t="shared" si="1"/>
        <v>2.1390374331550801E-2</v>
      </c>
      <c r="G23" s="69">
        <v>17</v>
      </c>
      <c r="H23" s="71">
        <f t="shared" si="2"/>
        <v>4.5454545454545456E-2</v>
      </c>
      <c r="I23" s="69">
        <v>32</v>
      </c>
      <c r="J23" s="71">
        <f t="shared" si="3"/>
        <v>8.5561497326203204E-2</v>
      </c>
    </row>
    <row r="24" spans="1:10" x14ac:dyDescent="0.25">
      <c r="A24" s="30" t="s">
        <v>18</v>
      </c>
      <c r="B24" s="72">
        <v>1769</v>
      </c>
      <c r="C24" s="72">
        <v>17</v>
      </c>
      <c r="D24" s="73">
        <f t="shared" si="0"/>
        <v>9.6099491237987555E-3</v>
      </c>
      <c r="E24" s="72">
        <v>26</v>
      </c>
      <c r="F24" s="74">
        <f t="shared" si="1"/>
        <v>1.4697569248162803E-2</v>
      </c>
      <c r="G24" s="72">
        <v>90</v>
      </c>
      <c r="H24" s="74">
        <f t="shared" si="2"/>
        <v>5.0876201243640472E-2</v>
      </c>
      <c r="I24" s="72">
        <v>129</v>
      </c>
      <c r="J24" s="74">
        <f t="shared" si="3"/>
        <v>7.2922555115884677E-2</v>
      </c>
    </row>
    <row r="25" spans="1:10" x14ac:dyDescent="0.25">
      <c r="A25" s="29" t="s">
        <v>18</v>
      </c>
      <c r="B25" s="69">
        <v>680</v>
      </c>
      <c r="C25" s="69">
        <v>6</v>
      </c>
      <c r="D25" s="70">
        <f t="shared" si="0"/>
        <v>8.8235294117647058E-3</v>
      </c>
      <c r="E25" s="69">
        <v>14</v>
      </c>
      <c r="F25" s="71">
        <f t="shared" si="1"/>
        <v>2.0588235294117647E-2</v>
      </c>
      <c r="G25" s="69">
        <v>42</v>
      </c>
      <c r="H25" s="71">
        <f t="shared" si="2"/>
        <v>6.1764705882352944E-2</v>
      </c>
      <c r="I25" s="69">
        <v>40</v>
      </c>
      <c r="J25" s="71">
        <f t="shared" si="3"/>
        <v>5.8823529411764705E-2</v>
      </c>
    </row>
    <row r="26" spans="1:10" x14ac:dyDescent="0.25">
      <c r="A26" s="28" t="s">
        <v>19</v>
      </c>
      <c r="B26" s="66">
        <v>654</v>
      </c>
      <c r="C26" s="66">
        <v>7</v>
      </c>
      <c r="D26" s="67">
        <f t="shared" si="0"/>
        <v>1.0703363914373088E-2</v>
      </c>
      <c r="E26" s="66">
        <v>7</v>
      </c>
      <c r="F26" s="68">
        <f t="shared" si="1"/>
        <v>1.0703363914373088E-2</v>
      </c>
      <c r="G26" s="66">
        <v>29</v>
      </c>
      <c r="H26" s="68">
        <f t="shared" si="2"/>
        <v>4.4342507645259939E-2</v>
      </c>
      <c r="I26" s="66">
        <v>65</v>
      </c>
      <c r="J26" s="68">
        <f t="shared" si="3"/>
        <v>9.9388379204892963E-2</v>
      </c>
    </row>
    <row r="27" spans="1:10" x14ac:dyDescent="0.25">
      <c r="A27" s="29" t="s">
        <v>20</v>
      </c>
      <c r="B27" s="69">
        <v>435</v>
      </c>
      <c r="C27" s="69">
        <v>4</v>
      </c>
      <c r="D27" s="70">
        <f t="shared" si="0"/>
        <v>9.1954022988505746E-3</v>
      </c>
      <c r="E27" s="69">
        <v>5</v>
      </c>
      <c r="F27" s="71">
        <f t="shared" si="1"/>
        <v>1.1494252873563218E-2</v>
      </c>
      <c r="G27" s="69">
        <v>19</v>
      </c>
      <c r="H27" s="71">
        <f t="shared" si="2"/>
        <v>4.3678160919540229E-2</v>
      </c>
      <c r="I27" s="69">
        <v>24</v>
      </c>
      <c r="J27" s="71">
        <f t="shared" si="3"/>
        <v>5.5172413793103448E-2</v>
      </c>
    </row>
    <row r="28" spans="1:10" x14ac:dyDescent="0.25">
      <c r="A28" s="30" t="s">
        <v>21</v>
      </c>
      <c r="B28" s="72">
        <v>151</v>
      </c>
      <c r="C28" s="72">
        <v>0</v>
      </c>
      <c r="D28" s="73">
        <f t="shared" si="0"/>
        <v>0</v>
      </c>
      <c r="E28" s="72">
        <v>1</v>
      </c>
      <c r="F28" s="74">
        <f t="shared" si="1"/>
        <v>6.6225165562913907E-3</v>
      </c>
      <c r="G28" s="72">
        <v>11</v>
      </c>
      <c r="H28" s="74">
        <f t="shared" si="2"/>
        <v>7.2847682119205295E-2</v>
      </c>
      <c r="I28" s="72">
        <v>25</v>
      </c>
      <c r="J28" s="74">
        <f t="shared" si="3"/>
        <v>0.16556291390728478</v>
      </c>
    </row>
    <row r="29" spans="1:10" x14ac:dyDescent="0.25">
      <c r="A29" s="29" t="s">
        <v>21</v>
      </c>
      <c r="B29" s="69">
        <v>74</v>
      </c>
      <c r="C29" s="69">
        <v>0</v>
      </c>
      <c r="D29" s="70">
        <f t="shared" si="0"/>
        <v>0</v>
      </c>
      <c r="E29" s="69">
        <v>0</v>
      </c>
      <c r="F29" s="71">
        <f t="shared" si="1"/>
        <v>0</v>
      </c>
      <c r="G29" s="69">
        <v>8</v>
      </c>
      <c r="H29" s="71">
        <f t="shared" si="2"/>
        <v>0.10810810810810811</v>
      </c>
      <c r="I29" s="69">
        <v>11</v>
      </c>
      <c r="J29" s="71">
        <f t="shared" si="3"/>
        <v>0.14864864864864866</v>
      </c>
    </row>
    <row r="30" spans="1:10" x14ac:dyDescent="0.25">
      <c r="A30" s="28" t="s">
        <v>22</v>
      </c>
      <c r="B30" s="66">
        <v>14</v>
      </c>
      <c r="C30" s="66">
        <v>0</v>
      </c>
      <c r="D30" s="67">
        <f t="shared" si="0"/>
        <v>0</v>
      </c>
      <c r="E30" s="66">
        <v>0</v>
      </c>
      <c r="F30" s="68">
        <f t="shared" si="1"/>
        <v>0</v>
      </c>
      <c r="G30" s="66">
        <v>0</v>
      </c>
      <c r="H30" s="68">
        <f t="shared" si="2"/>
        <v>0</v>
      </c>
      <c r="I30" s="66">
        <v>4</v>
      </c>
      <c r="J30" s="68">
        <f t="shared" si="3"/>
        <v>0.2857142857142857</v>
      </c>
    </row>
    <row r="31" spans="1:10" x14ac:dyDescent="0.25">
      <c r="A31" s="29" t="s">
        <v>23</v>
      </c>
      <c r="B31" s="69">
        <v>21</v>
      </c>
      <c r="C31" s="69">
        <v>0</v>
      </c>
      <c r="D31" s="70">
        <f t="shared" si="0"/>
        <v>0</v>
      </c>
      <c r="E31" s="69">
        <v>0</v>
      </c>
      <c r="F31" s="71">
        <f t="shared" si="1"/>
        <v>0</v>
      </c>
      <c r="G31" s="69">
        <v>2</v>
      </c>
      <c r="H31" s="71">
        <f t="shared" si="2"/>
        <v>9.5238095238095233E-2</v>
      </c>
      <c r="I31" s="69">
        <v>4</v>
      </c>
      <c r="J31" s="71">
        <f t="shared" si="3"/>
        <v>0.19047619047619047</v>
      </c>
    </row>
    <row r="32" spans="1:10" x14ac:dyDescent="0.25">
      <c r="A32" s="28" t="s">
        <v>24</v>
      </c>
      <c r="B32" s="66">
        <v>17</v>
      </c>
      <c r="C32" s="66">
        <v>0</v>
      </c>
      <c r="D32" s="67">
        <f t="shared" si="0"/>
        <v>0</v>
      </c>
      <c r="E32" s="66">
        <v>1</v>
      </c>
      <c r="F32" s="68">
        <f t="shared" si="1"/>
        <v>5.8823529411764705E-2</v>
      </c>
      <c r="G32" s="66">
        <v>0</v>
      </c>
      <c r="H32" s="68">
        <f t="shared" si="2"/>
        <v>0</v>
      </c>
      <c r="I32" s="66">
        <v>3</v>
      </c>
      <c r="J32" s="68">
        <f t="shared" si="3"/>
        <v>0.17647058823529413</v>
      </c>
    </row>
    <row r="33" spans="1:10" x14ac:dyDescent="0.25">
      <c r="A33" s="29" t="s">
        <v>25</v>
      </c>
      <c r="B33" s="69">
        <v>25</v>
      </c>
      <c r="C33" s="69">
        <v>0</v>
      </c>
      <c r="D33" s="70">
        <f t="shared" si="0"/>
        <v>0</v>
      </c>
      <c r="E33" s="69">
        <v>0</v>
      </c>
      <c r="F33" s="71">
        <f t="shared" si="1"/>
        <v>0</v>
      </c>
      <c r="G33" s="69">
        <v>1</v>
      </c>
      <c r="H33" s="71">
        <f t="shared" si="2"/>
        <v>0.04</v>
      </c>
      <c r="I33" s="69">
        <v>3</v>
      </c>
      <c r="J33" s="71">
        <f t="shared" si="3"/>
        <v>0.12</v>
      </c>
    </row>
    <row r="34" spans="1:10" x14ac:dyDescent="0.25">
      <c r="A34" s="30" t="s">
        <v>26</v>
      </c>
      <c r="B34" s="72">
        <v>246</v>
      </c>
      <c r="C34" s="72">
        <v>4</v>
      </c>
      <c r="D34" s="73">
        <f t="shared" si="0"/>
        <v>1.6260162601626018E-2</v>
      </c>
      <c r="E34" s="72">
        <v>1</v>
      </c>
      <c r="F34" s="74">
        <f t="shared" si="1"/>
        <v>4.0650406504065045E-3</v>
      </c>
      <c r="G34" s="72">
        <v>1</v>
      </c>
      <c r="H34" s="74">
        <f t="shared" si="2"/>
        <v>4.0650406504065045E-3</v>
      </c>
      <c r="I34" s="72">
        <v>57</v>
      </c>
      <c r="J34" s="74">
        <f t="shared" si="3"/>
        <v>0.23170731707317074</v>
      </c>
    </row>
    <row r="35" spans="1:10" x14ac:dyDescent="0.25">
      <c r="A35" s="29" t="s">
        <v>27</v>
      </c>
      <c r="B35" s="69">
        <v>81</v>
      </c>
      <c r="C35" s="69">
        <v>0</v>
      </c>
      <c r="D35" s="70">
        <f t="shared" si="0"/>
        <v>0</v>
      </c>
      <c r="E35" s="69">
        <v>0</v>
      </c>
      <c r="F35" s="71">
        <f t="shared" si="1"/>
        <v>0</v>
      </c>
      <c r="G35" s="69">
        <v>0</v>
      </c>
      <c r="H35" s="71">
        <f t="shared" si="2"/>
        <v>0</v>
      </c>
      <c r="I35" s="69">
        <v>16</v>
      </c>
      <c r="J35" s="71">
        <f t="shared" si="3"/>
        <v>0.19753086419753085</v>
      </c>
    </row>
    <row r="36" spans="1:10" x14ac:dyDescent="0.25">
      <c r="A36" s="28" t="s">
        <v>28</v>
      </c>
      <c r="B36" s="66">
        <v>24</v>
      </c>
      <c r="C36" s="66">
        <v>1</v>
      </c>
      <c r="D36" s="67">
        <f t="shared" si="0"/>
        <v>4.1666666666666664E-2</v>
      </c>
      <c r="E36" s="66">
        <v>1</v>
      </c>
      <c r="F36" s="68">
        <f t="shared" si="1"/>
        <v>4.1666666666666664E-2</v>
      </c>
      <c r="G36" s="66">
        <v>0</v>
      </c>
      <c r="H36" s="68">
        <f t="shared" si="2"/>
        <v>0</v>
      </c>
      <c r="I36" s="66">
        <v>10</v>
      </c>
      <c r="J36" s="68">
        <f t="shared" si="3"/>
        <v>0.41666666666666669</v>
      </c>
    </row>
    <row r="37" spans="1:10" x14ac:dyDescent="0.25">
      <c r="A37" s="29" t="s">
        <v>29</v>
      </c>
      <c r="B37" s="69">
        <v>35</v>
      </c>
      <c r="C37" s="69">
        <v>2</v>
      </c>
      <c r="D37" s="70">
        <f t="shared" si="0"/>
        <v>5.7142857142857141E-2</v>
      </c>
      <c r="E37" s="69">
        <v>0</v>
      </c>
      <c r="F37" s="71">
        <f t="shared" si="1"/>
        <v>0</v>
      </c>
      <c r="G37" s="69">
        <v>0</v>
      </c>
      <c r="H37" s="71">
        <f t="shared" si="2"/>
        <v>0</v>
      </c>
      <c r="I37" s="69">
        <v>10</v>
      </c>
      <c r="J37" s="71">
        <f t="shared" si="3"/>
        <v>0.2857142857142857</v>
      </c>
    </row>
    <row r="38" spans="1:10" x14ac:dyDescent="0.25">
      <c r="A38" s="28" t="s">
        <v>30</v>
      </c>
      <c r="B38" s="66">
        <v>28</v>
      </c>
      <c r="C38" s="66">
        <v>0</v>
      </c>
      <c r="D38" s="67">
        <f t="shared" si="0"/>
        <v>0</v>
      </c>
      <c r="E38" s="66">
        <v>0</v>
      </c>
      <c r="F38" s="68">
        <f t="shared" si="1"/>
        <v>0</v>
      </c>
      <c r="G38" s="66">
        <v>0</v>
      </c>
      <c r="H38" s="68">
        <f t="shared" si="2"/>
        <v>0</v>
      </c>
      <c r="I38" s="66">
        <v>4</v>
      </c>
      <c r="J38" s="68">
        <f t="shared" si="3"/>
        <v>0.14285714285714285</v>
      </c>
    </row>
    <row r="39" spans="1:10" x14ac:dyDescent="0.25">
      <c r="A39" s="29" t="s">
        <v>31</v>
      </c>
      <c r="B39" s="69">
        <v>13</v>
      </c>
      <c r="C39" s="69">
        <v>0</v>
      </c>
      <c r="D39" s="70">
        <f t="shared" si="0"/>
        <v>0</v>
      </c>
      <c r="E39" s="69">
        <v>0</v>
      </c>
      <c r="F39" s="71">
        <f t="shared" si="1"/>
        <v>0</v>
      </c>
      <c r="G39" s="69">
        <v>0</v>
      </c>
      <c r="H39" s="71">
        <f t="shared" si="2"/>
        <v>0</v>
      </c>
      <c r="I39" s="69">
        <v>4</v>
      </c>
      <c r="J39" s="71">
        <f t="shared" si="3"/>
        <v>0.30769230769230771</v>
      </c>
    </row>
    <row r="40" spans="1:10" x14ac:dyDescent="0.25">
      <c r="A40" s="28" t="s">
        <v>32</v>
      </c>
      <c r="B40" s="66">
        <v>23</v>
      </c>
      <c r="C40" s="66">
        <v>1</v>
      </c>
      <c r="D40" s="67">
        <f t="shared" si="0"/>
        <v>4.3478260869565216E-2</v>
      </c>
      <c r="E40" s="66">
        <v>0</v>
      </c>
      <c r="F40" s="68">
        <f t="shared" si="1"/>
        <v>0</v>
      </c>
      <c r="G40" s="66">
        <v>0</v>
      </c>
      <c r="H40" s="68">
        <f t="shared" si="2"/>
        <v>0</v>
      </c>
      <c r="I40" s="66">
        <v>2</v>
      </c>
      <c r="J40" s="68">
        <f t="shared" si="3"/>
        <v>8.6956521739130432E-2</v>
      </c>
    </row>
    <row r="41" spans="1:10" x14ac:dyDescent="0.25">
      <c r="A41" s="29" t="s">
        <v>33</v>
      </c>
      <c r="B41" s="69">
        <v>42</v>
      </c>
      <c r="C41" s="69">
        <v>0</v>
      </c>
      <c r="D41" s="70">
        <f t="shared" si="0"/>
        <v>0</v>
      </c>
      <c r="E41" s="69">
        <v>0</v>
      </c>
      <c r="F41" s="71">
        <f t="shared" si="1"/>
        <v>0</v>
      </c>
      <c r="G41" s="69">
        <v>1</v>
      </c>
      <c r="H41" s="71">
        <f t="shared" si="2"/>
        <v>2.3809523809523808E-2</v>
      </c>
      <c r="I41" s="69">
        <v>11</v>
      </c>
      <c r="J41" s="71">
        <f t="shared" si="3"/>
        <v>0.26190476190476192</v>
      </c>
    </row>
    <row r="42" spans="1:10" x14ac:dyDescent="0.25">
      <c r="A42" s="30" t="s">
        <v>34</v>
      </c>
      <c r="B42" s="72">
        <v>239</v>
      </c>
      <c r="C42" s="72">
        <v>5</v>
      </c>
      <c r="D42" s="73">
        <f t="shared" si="0"/>
        <v>2.0920502092050208E-2</v>
      </c>
      <c r="E42" s="72">
        <v>0</v>
      </c>
      <c r="F42" s="74">
        <f t="shared" si="1"/>
        <v>0</v>
      </c>
      <c r="G42" s="72">
        <v>3</v>
      </c>
      <c r="H42" s="74">
        <f t="shared" si="2"/>
        <v>1.2552301255230125E-2</v>
      </c>
      <c r="I42" s="72">
        <v>76</v>
      </c>
      <c r="J42" s="74">
        <f t="shared" si="3"/>
        <v>0.31799163179916318</v>
      </c>
    </row>
    <row r="43" spans="1:10" x14ac:dyDescent="0.25">
      <c r="A43" s="29" t="s">
        <v>35</v>
      </c>
      <c r="B43" s="69">
        <v>90</v>
      </c>
      <c r="C43" s="69">
        <v>1</v>
      </c>
      <c r="D43" s="70">
        <f t="shared" si="0"/>
        <v>1.1111111111111112E-2</v>
      </c>
      <c r="E43" s="69">
        <v>0</v>
      </c>
      <c r="F43" s="71">
        <f t="shared" si="1"/>
        <v>0</v>
      </c>
      <c r="G43" s="69">
        <v>0</v>
      </c>
      <c r="H43" s="71">
        <f t="shared" si="2"/>
        <v>0</v>
      </c>
      <c r="I43" s="69">
        <v>29</v>
      </c>
      <c r="J43" s="71">
        <f t="shared" si="3"/>
        <v>0.32222222222222224</v>
      </c>
    </row>
    <row r="44" spans="1:10" x14ac:dyDescent="0.25">
      <c r="A44" s="28" t="s">
        <v>36</v>
      </c>
      <c r="B44" s="66">
        <v>11</v>
      </c>
      <c r="C44" s="66">
        <v>0</v>
      </c>
      <c r="D44" s="67">
        <f t="shared" si="0"/>
        <v>0</v>
      </c>
      <c r="E44" s="66">
        <v>0</v>
      </c>
      <c r="F44" s="68">
        <f t="shared" si="1"/>
        <v>0</v>
      </c>
      <c r="G44" s="66">
        <v>0</v>
      </c>
      <c r="H44" s="68">
        <f t="shared" si="2"/>
        <v>0</v>
      </c>
      <c r="I44" s="66">
        <v>1</v>
      </c>
      <c r="J44" s="68">
        <f t="shared" si="3"/>
        <v>9.0909090909090912E-2</v>
      </c>
    </row>
    <row r="45" spans="1:10" x14ac:dyDescent="0.25">
      <c r="A45" s="29" t="s">
        <v>37</v>
      </c>
      <c r="B45" s="69">
        <v>61</v>
      </c>
      <c r="C45" s="69">
        <v>2</v>
      </c>
      <c r="D45" s="70">
        <f t="shared" si="0"/>
        <v>3.2786885245901641E-2</v>
      </c>
      <c r="E45" s="69">
        <v>0</v>
      </c>
      <c r="F45" s="71">
        <f t="shared" si="1"/>
        <v>0</v>
      </c>
      <c r="G45" s="69">
        <v>1</v>
      </c>
      <c r="H45" s="71">
        <f t="shared" si="2"/>
        <v>1.6393442622950821E-2</v>
      </c>
      <c r="I45" s="69">
        <v>18</v>
      </c>
      <c r="J45" s="71">
        <f t="shared" si="3"/>
        <v>0.29508196721311475</v>
      </c>
    </row>
    <row r="46" spans="1:10" x14ac:dyDescent="0.25">
      <c r="A46" s="28" t="s">
        <v>38</v>
      </c>
      <c r="B46" s="66">
        <v>19</v>
      </c>
      <c r="C46" s="66">
        <v>0</v>
      </c>
      <c r="D46" s="67">
        <f t="shared" si="0"/>
        <v>0</v>
      </c>
      <c r="E46" s="66">
        <v>0</v>
      </c>
      <c r="F46" s="68">
        <f t="shared" si="1"/>
        <v>0</v>
      </c>
      <c r="G46" s="66">
        <v>0</v>
      </c>
      <c r="H46" s="68">
        <f t="shared" si="2"/>
        <v>0</v>
      </c>
      <c r="I46" s="66">
        <v>7</v>
      </c>
      <c r="J46" s="68">
        <f t="shared" si="3"/>
        <v>0.36842105263157893</v>
      </c>
    </row>
    <row r="47" spans="1:10" x14ac:dyDescent="0.25">
      <c r="A47" s="29" t="s">
        <v>39</v>
      </c>
      <c r="B47" s="69">
        <v>58</v>
      </c>
      <c r="C47" s="69">
        <v>2</v>
      </c>
      <c r="D47" s="70">
        <f t="shared" si="0"/>
        <v>3.4482758620689655E-2</v>
      </c>
      <c r="E47" s="69">
        <v>0</v>
      </c>
      <c r="F47" s="71">
        <f t="shared" si="1"/>
        <v>0</v>
      </c>
      <c r="G47" s="69">
        <v>2</v>
      </c>
      <c r="H47" s="71">
        <f t="shared" si="2"/>
        <v>3.4482758620689655E-2</v>
      </c>
      <c r="I47" s="69">
        <v>21</v>
      </c>
      <c r="J47" s="71">
        <f t="shared" si="3"/>
        <v>0.36206896551724138</v>
      </c>
    </row>
    <row r="48" spans="1:10" x14ac:dyDescent="0.25">
      <c r="A48" s="30" t="s">
        <v>40</v>
      </c>
      <c r="B48" s="72">
        <v>859</v>
      </c>
      <c r="C48" s="72">
        <v>12</v>
      </c>
      <c r="D48" s="73">
        <f t="shared" si="0"/>
        <v>1.3969732246798603E-2</v>
      </c>
      <c r="E48" s="72">
        <v>14</v>
      </c>
      <c r="F48" s="74">
        <f t="shared" si="1"/>
        <v>1.6298020954598369E-2</v>
      </c>
      <c r="G48" s="72">
        <v>52</v>
      </c>
      <c r="H48" s="74">
        <f t="shared" si="2"/>
        <v>6.0535506402793947E-2</v>
      </c>
      <c r="I48" s="72">
        <v>54</v>
      </c>
      <c r="J48" s="74">
        <f t="shared" si="3"/>
        <v>6.2863795110593715E-2</v>
      </c>
    </row>
    <row r="49" spans="1:10" x14ac:dyDescent="0.25">
      <c r="A49" s="29" t="s">
        <v>41</v>
      </c>
      <c r="B49" s="69">
        <v>361</v>
      </c>
      <c r="C49" s="69">
        <v>7</v>
      </c>
      <c r="D49" s="70">
        <f t="shared" si="0"/>
        <v>1.9390581717451522E-2</v>
      </c>
      <c r="E49" s="69">
        <v>3</v>
      </c>
      <c r="F49" s="71">
        <f t="shared" si="1"/>
        <v>8.3102493074792248E-3</v>
      </c>
      <c r="G49" s="69">
        <v>20</v>
      </c>
      <c r="H49" s="71">
        <f t="shared" si="2"/>
        <v>5.5401662049861494E-2</v>
      </c>
      <c r="I49" s="69">
        <v>27</v>
      </c>
      <c r="J49" s="71">
        <f t="shared" si="3"/>
        <v>7.4792243767313013E-2</v>
      </c>
    </row>
    <row r="50" spans="1:10" x14ac:dyDescent="0.25">
      <c r="A50" s="28" t="s">
        <v>40</v>
      </c>
      <c r="B50" s="66">
        <v>498</v>
      </c>
      <c r="C50" s="66">
        <v>5</v>
      </c>
      <c r="D50" s="67">
        <f t="shared" si="0"/>
        <v>1.0040160642570281E-2</v>
      </c>
      <c r="E50" s="66">
        <v>11</v>
      </c>
      <c r="F50" s="68">
        <f t="shared" si="1"/>
        <v>2.2088353413654619E-2</v>
      </c>
      <c r="G50" s="66">
        <v>32</v>
      </c>
      <c r="H50" s="68">
        <f t="shared" si="2"/>
        <v>6.4257028112449793E-2</v>
      </c>
      <c r="I50" s="66">
        <v>27</v>
      </c>
      <c r="J50" s="68">
        <f t="shared" si="3"/>
        <v>5.4216867469879519E-2</v>
      </c>
    </row>
    <row r="51" spans="1:10" x14ac:dyDescent="0.25">
      <c r="A51" s="27" t="s">
        <v>42</v>
      </c>
      <c r="B51" s="63">
        <v>1408</v>
      </c>
      <c r="C51" s="63">
        <v>5</v>
      </c>
      <c r="D51" s="64">
        <f t="shared" si="0"/>
        <v>3.5511363636363635E-3</v>
      </c>
      <c r="E51" s="63">
        <v>20</v>
      </c>
      <c r="F51" s="65">
        <f t="shared" si="1"/>
        <v>1.4204545454545454E-2</v>
      </c>
      <c r="G51" s="63">
        <v>84</v>
      </c>
      <c r="H51" s="65">
        <f t="shared" si="2"/>
        <v>5.9659090909090912E-2</v>
      </c>
      <c r="I51" s="63">
        <v>132</v>
      </c>
      <c r="J51" s="65">
        <f t="shared" si="3"/>
        <v>9.375E-2</v>
      </c>
    </row>
    <row r="52" spans="1:10" x14ac:dyDescent="0.25">
      <c r="A52" s="28" t="s">
        <v>43</v>
      </c>
      <c r="B52" s="66">
        <v>527</v>
      </c>
      <c r="C52" s="66">
        <v>2</v>
      </c>
      <c r="D52" s="67">
        <f t="shared" si="0"/>
        <v>3.7950664136622392E-3</v>
      </c>
      <c r="E52" s="66">
        <v>6</v>
      </c>
      <c r="F52" s="68">
        <f t="shared" si="1"/>
        <v>1.1385199240986717E-2</v>
      </c>
      <c r="G52" s="66">
        <v>32</v>
      </c>
      <c r="H52" s="68">
        <f t="shared" si="2"/>
        <v>6.0721062618595827E-2</v>
      </c>
      <c r="I52" s="66">
        <v>43</v>
      </c>
      <c r="J52" s="68">
        <f t="shared" si="3"/>
        <v>8.1593927893738136E-2</v>
      </c>
    </row>
    <row r="53" spans="1:10" x14ac:dyDescent="0.25">
      <c r="A53" s="29" t="s">
        <v>44</v>
      </c>
      <c r="B53" s="69">
        <v>241</v>
      </c>
      <c r="C53" s="69">
        <v>1</v>
      </c>
      <c r="D53" s="70">
        <f t="shared" si="0"/>
        <v>4.1493775933609959E-3</v>
      </c>
      <c r="E53" s="69">
        <v>5</v>
      </c>
      <c r="F53" s="71">
        <f t="shared" si="1"/>
        <v>2.0746887966804978E-2</v>
      </c>
      <c r="G53" s="69">
        <v>11</v>
      </c>
      <c r="H53" s="71">
        <f t="shared" si="2"/>
        <v>4.5643153526970952E-2</v>
      </c>
      <c r="I53" s="69">
        <v>18</v>
      </c>
      <c r="J53" s="71">
        <f t="shared" si="3"/>
        <v>7.4688796680497924E-2</v>
      </c>
    </row>
    <row r="54" spans="1:10" x14ac:dyDescent="0.25">
      <c r="A54" s="28" t="s">
        <v>45</v>
      </c>
      <c r="B54" s="66">
        <v>221</v>
      </c>
      <c r="C54" s="66">
        <v>2</v>
      </c>
      <c r="D54" s="67">
        <f t="shared" si="0"/>
        <v>9.0497737556561094E-3</v>
      </c>
      <c r="E54" s="66">
        <v>3</v>
      </c>
      <c r="F54" s="68">
        <f t="shared" si="1"/>
        <v>1.3574660633484163E-2</v>
      </c>
      <c r="G54" s="66">
        <v>13</v>
      </c>
      <c r="H54" s="68">
        <f t="shared" si="2"/>
        <v>5.8823529411764705E-2</v>
      </c>
      <c r="I54" s="66">
        <v>18</v>
      </c>
      <c r="J54" s="68">
        <f t="shared" si="3"/>
        <v>8.1447963800904979E-2</v>
      </c>
    </row>
    <row r="55" spans="1:10" x14ac:dyDescent="0.25">
      <c r="A55" s="29" t="s">
        <v>46</v>
      </c>
      <c r="B55" s="69">
        <v>61</v>
      </c>
      <c r="C55" s="69">
        <v>0</v>
      </c>
      <c r="D55" s="70">
        <f t="shared" si="0"/>
        <v>0</v>
      </c>
      <c r="E55" s="69">
        <v>0</v>
      </c>
      <c r="F55" s="71">
        <f t="shared" si="1"/>
        <v>0</v>
      </c>
      <c r="G55" s="69">
        <v>3</v>
      </c>
      <c r="H55" s="71">
        <f t="shared" si="2"/>
        <v>4.9180327868852458E-2</v>
      </c>
      <c r="I55" s="69">
        <v>6</v>
      </c>
      <c r="J55" s="71">
        <f t="shared" si="3"/>
        <v>9.8360655737704916E-2</v>
      </c>
    </row>
    <row r="56" spans="1:10" x14ac:dyDescent="0.25">
      <c r="A56" s="28" t="s">
        <v>47</v>
      </c>
      <c r="B56" s="66">
        <v>8</v>
      </c>
      <c r="C56" s="66">
        <v>0</v>
      </c>
      <c r="D56" s="67">
        <f t="shared" si="0"/>
        <v>0</v>
      </c>
      <c r="E56" s="66">
        <v>0</v>
      </c>
      <c r="F56" s="68">
        <f t="shared" si="1"/>
        <v>0</v>
      </c>
      <c r="G56" s="66">
        <v>0</v>
      </c>
      <c r="H56" s="68">
        <f t="shared" si="2"/>
        <v>0</v>
      </c>
      <c r="I56" s="66">
        <v>2</v>
      </c>
      <c r="J56" s="68">
        <f t="shared" si="3"/>
        <v>0.25</v>
      </c>
    </row>
    <row r="57" spans="1:10" x14ac:dyDescent="0.25">
      <c r="A57" s="29" t="s">
        <v>48</v>
      </c>
      <c r="B57" s="69">
        <v>7</v>
      </c>
      <c r="C57" s="69">
        <v>0</v>
      </c>
      <c r="D57" s="70">
        <f t="shared" si="0"/>
        <v>0</v>
      </c>
      <c r="E57" s="69">
        <v>0</v>
      </c>
      <c r="F57" s="71">
        <f t="shared" si="1"/>
        <v>0</v>
      </c>
      <c r="G57" s="69">
        <v>0</v>
      </c>
      <c r="H57" s="71">
        <f t="shared" si="2"/>
        <v>0</v>
      </c>
      <c r="I57" s="69">
        <v>0</v>
      </c>
      <c r="J57" s="71">
        <f t="shared" si="3"/>
        <v>0</v>
      </c>
    </row>
    <row r="58" spans="1:10" x14ac:dyDescent="0.25">
      <c r="A58" s="28" t="s">
        <v>49</v>
      </c>
      <c r="B58" s="66">
        <v>48</v>
      </c>
      <c r="C58" s="66">
        <v>0</v>
      </c>
      <c r="D58" s="67">
        <f t="shared" si="0"/>
        <v>0</v>
      </c>
      <c r="E58" s="66">
        <v>0</v>
      </c>
      <c r="F58" s="68">
        <f t="shared" si="1"/>
        <v>0</v>
      </c>
      <c r="G58" s="66">
        <v>5</v>
      </c>
      <c r="H58" s="68">
        <f t="shared" si="2"/>
        <v>0.10416666666666667</v>
      </c>
      <c r="I58" s="66">
        <v>5</v>
      </c>
      <c r="J58" s="68">
        <f t="shared" si="3"/>
        <v>0.10416666666666667</v>
      </c>
    </row>
    <row r="59" spans="1:10" x14ac:dyDescent="0.25">
      <c r="A59" s="29" t="s">
        <v>50</v>
      </c>
      <c r="B59" s="69">
        <v>183</v>
      </c>
      <c r="C59" s="69">
        <v>0</v>
      </c>
      <c r="D59" s="70">
        <f t="shared" si="0"/>
        <v>0</v>
      </c>
      <c r="E59" s="69">
        <v>2</v>
      </c>
      <c r="F59" s="71">
        <f t="shared" si="1"/>
        <v>1.092896174863388E-2</v>
      </c>
      <c r="G59" s="69">
        <v>13</v>
      </c>
      <c r="H59" s="71">
        <f t="shared" si="2"/>
        <v>7.1038251366120214E-2</v>
      </c>
      <c r="I59" s="69">
        <v>32</v>
      </c>
      <c r="J59" s="71">
        <f t="shared" si="3"/>
        <v>0.17486338797814208</v>
      </c>
    </row>
    <row r="60" spans="1:10" x14ac:dyDescent="0.25">
      <c r="A60" s="28" t="s">
        <v>51</v>
      </c>
      <c r="B60" s="66">
        <v>112</v>
      </c>
      <c r="C60" s="66">
        <v>0</v>
      </c>
      <c r="D60" s="67">
        <f t="shared" si="0"/>
        <v>0</v>
      </c>
      <c r="E60" s="66">
        <v>4</v>
      </c>
      <c r="F60" s="68">
        <f t="shared" si="1"/>
        <v>3.5714285714285712E-2</v>
      </c>
      <c r="G60" s="66">
        <v>7</v>
      </c>
      <c r="H60" s="68">
        <f t="shared" si="2"/>
        <v>6.25E-2</v>
      </c>
      <c r="I60" s="66">
        <v>8</v>
      </c>
      <c r="J60" s="68">
        <f t="shared" si="3"/>
        <v>7.1428571428571425E-2</v>
      </c>
    </row>
    <row r="61" spans="1:10" x14ac:dyDescent="0.25">
      <c r="A61" s="27" t="s">
        <v>52</v>
      </c>
      <c r="B61" s="63">
        <v>152</v>
      </c>
      <c r="C61" s="63">
        <v>0</v>
      </c>
      <c r="D61" s="64">
        <f t="shared" si="0"/>
        <v>0</v>
      </c>
      <c r="E61" s="63">
        <v>1</v>
      </c>
      <c r="F61" s="65">
        <f t="shared" si="1"/>
        <v>6.5789473684210523E-3</v>
      </c>
      <c r="G61" s="63">
        <v>6</v>
      </c>
      <c r="H61" s="65">
        <f t="shared" si="2"/>
        <v>3.9473684210526314E-2</v>
      </c>
      <c r="I61" s="63">
        <v>18</v>
      </c>
      <c r="J61" s="65">
        <f t="shared" si="3"/>
        <v>0.11842105263157894</v>
      </c>
    </row>
    <row r="62" spans="1:10" x14ac:dyDescent="0.25">
      <c r="A62" s="28" t="s">
        <v>53</v>
      </c>
      <c r="B62" s="66">
        <v>122</v>
      </c>
      <c r="C62" s="66">
        <v>0</v>
      </c>
      <c r="D62" s="67">
        <f t="shared" si="0"/>
        <v>0</v>
      </c>
      <c r="E62" s="66">
        <v>1</v>
      </c>
      <c r="F62" s="68">
        <f t="shared" si="1"/>
        <v>8.1967213114754103E-3</v>
      </c>
      <c r="G62" s="66">
        <v>6</v>
      </c>
      <c r="H62" s="68">
        <f t="shared" si="2"/>
        <v>4.9180327868852458E-2</v>
      </c>
      <c r="I62" s="66">
        <v>15</v>
      </c>
      <c r="J62" s="68">
        <f t="shared" si="3"/>
        <v>0.12295081967213115</v>
      </c>
    </row>
    <row r="63" spans="1:10" x14ac:dyDescent="0.25">
      <c r="A63" s="29" t="s">
        <v>54</v>
      </c>
      <c r="B63" s="69">
        <v>2</v>
      </c>
      <c r="C63" s="69">
        <v>0</v>
      </c>
      <c r="D63" s="70">
        <f t="shared" si="0"/>
        <v>0</v>
      </c>
      <c r="E63" s="69">
        <v>0</v>
      </c>
      <c r="F63" s="71">
        <f t="shared" si="1"/>
        <v>0</v>
      </c>
      <c r="G63" s="69">
        <v>0</v>
      </c>
      <c r="H63" s="71">
        <f t="shared" si="2"/>
        <v>0</v>
      </c>
      <c r="I63" s="69">
        <v>0</v>
      </c>
      <c r="J63" s="71">
        <f t="shared" si="3"/>
        <v>0</v>
      </c>
    </row>
    <row r="64" spans="1:10" x14ac:dyDescent="0.25">
      <c r="A64" s="28" t="s">
        <v>55</v>
      </c>
      <c r="B64" s="66">
        <v>6</v>
      </c>
      <c r="C64" s="66">
        <v>0</v>
      </c>
      <c r="D64" s="67">
        <f t="shared" si="0"/>
        <v>0</v>
      </c>
      <c r="E64" s="66">
        <v>0</v>
      </c>
      <c r="F64" s="68">
        <f t="shared" si="1"/>
        <v>0</v>
      </c>
      <c r="G64" s="66">
        <v>0</v>
      </c>
      <c r="H64" s="68">
        <f t="shared" si="2"/>
        <v>0</v>
      </c>
      <c r="I64" s="66">
        <v>1</v>
      </c>
      <c r="J64" s="68">
        <f t="shared" si="3"/>
        <v>0.16666666666666666</v>
      </c>
    </row>
    <row r="65" spans="1:10" x14ac:dyDescent="0.25">
      <c r="A65" s="29" t="s">
        <v>56</v>
      </c>
      <c r="B65" s="69">
        <v>22</v>
      </c>
      <c r="C65" s="69">
        <v>0</v>
      </c>
      <c r="D65" s="70">
        <f t="shared" si="0"/>
        <v>0</v>
      </c>
      <c r="E65" s="69">
        <v>0</v>
      </c>
      <c r="F65" s="71">
        <f t="shared" si="1"/>
        <v>0</v>
      </c>
      <c r="G65" s="69">
        <v>0</v>
      </c>
      <c r="H65" s="71">
        <f t="shared" si="2"/>
        <v>0</v>
      </c>
      <c r="I65" s="69">
        <v>2</v>
      </c>
      <c r="J65" s="71">
        <f t="shared" si="3"/>
        <v>9.0909090909090912E-2</v>
      </c>
    </row>
    <row r="66" spans="1:10" x14ac:dyDescent="0.25">
      <c r="A66" s="30" t="s">
        <v>57</v>
      </c>
      <c r="B66" s="72">
        <v>609</v>
      </c>
      <c r="C66" s="72">
        <v>10</v>
      </c>
      <c r="D66" s="73">
        <f t="shared" si="0"/>
        <v>1.6420361247947456E-2</v>
      </c>
      <c r="E66" s="72">
        <v>4</v>
      </c>
      <c r="F66" s="74">
        <f t="shared" si="1"/>
        <v>6.5681444991789817E-3</v>
      </c>
      <c r="G66" s="72">
        <v>27</v>
      </c>
      <c r="H66" s="74">
        <f t="shared" si="2"/>
        <v>4.4334975369458129E-2</v>
      </c>
      <c r="I66" s="72">
        <v>92</v>
      </c>
      <c r="J66" s="74">
        <f t="shared" si="3"/>
        <v>0.15106732348111659</v>
      </c>
    </row>
    <row r="67" spans="1:10" x14ac:dyDescent="0.25">
      <c r="A67" s="29" t="s">
        <v>58</v>
      </c>
      <c r="B67" s="69">
        <v>393</v>
      </c>
      <c r="C67" s="69">
        <v>7</v>
      </c>
      <c r="D67" s="70">
        <f t="shared" si="0"/>
        <v>1.7811704834605598E-2</v>
      </c>
      <c r="E67" s="69">
        <v>2</v>
      </c>
      <c r="F67" s="71">
        <f t="shared" si="1"/>
        <v>5.0890585241730284E-3</v>
      </c>
      <c r="G67" s="69">
        <v>13</v>
      </c>
      <c r="H67" s="71">
        <f t="shared" si="2"/>
        <v>3.3078880407124679E-2</v>
      </c>
      <c r="I67" s="69">
        <v>56</v>
      </c>
      <c r="J67" s="71">
        <f t="shared" si="3"/>
        <v>0.14249363867684478</v>
      </c>
    </row>
    <row r="68" spans="1:10" x14ac:dyDescent="0.25">
      <c r="A68" s="28" t="s">
        <v>59</v>
      </c>
      <c r="B68" s="66">
        <v>40</v>
      </c>
      <c r="C68" s="66">
        <v>0</v>
      </c>
      <c r="D68" s="67">
        <f t="shared" si="0"/>
        <v>0</v>
      </c>
      <c r="E68" s="66">
        <v>0</v>
      </c>
      <c r="F68" s="68">
        <f t="shared" si="1"/>
        <v>0</v>
      </c>
      <c r="G68" s="66">
        <v>3</v>
      </c>
      <c r="H68" s="68">
        <f t="shared" si="2"/>
        <v>7.4999999999999997E-2</v>
      </c>
      <c r="I68" s="66">
        <v>9</v>
      </c>
      <c r="J68" s="68">
        <f t="shared" si="3"/>
        <v>0.22500000000000001</v>
      </c>
    </row>
    <row r="69" spans="1:10" x14ac:dyDescent="0.25">
      <c r="A69" s="29" t="s">
        <v>60</v>
      </c>
      <c r="B69" s="69">
        <v>6</v>
      </c>
      <c r="C69" s="69">
        <v>0</v>
      </c>
      <c r="D69" s="70">
        <f t="shared" si="0"/>
        <v>0</v>
      </c>
      <c r="E69" s="69">
        <v>0</v>
      </c>
      <c r="F69" s="71">
        <f t="shared" si="1"/>
        <v>0</v>
      </c>
      <c r="G69" s="69">
        <v>0</v>
      </c>
      <c r="H69" s="71">
        <f t="shared" si="2"/>
        <v>0</v>
      </c>
      <c r="I69" s="69">
        <v>0</v>
      </c>
      <c r="J69" s="71">
        <f t="shared" si="3"/>
        <v>0</v>
      </c>
    </row>
    <row r="70" spans="1:10" x14ac:dyDescent="0.25">
      <c r="A70" s="28" t="s">
        <v>61</v>
      </c>
      <c r="B70" s="66">
        <v>41</v>
      </c>
      <c r="C70" s="66">
        <v>1</v>
      </c>
      <c r="D70" s="67">
        <f t="shared" si="0"/>
        <v>2.4390243902439025E-2</v>
      </c>
      <c r="E70" s="66">
        <v>0</v>
      </c>
      <c r="F70" s="68">
        <f t="shared" si="1"/>
        <v>0</v>
      </c>
      <c r="G70" s="66">
        <v>1</v>
      </c>
      <c r="H70" s="68">
        <f t="shared" si="2"/>
        <v>2.4390243902439025E-2</v>
      </c>
      <c r="I70" s="66">
        <v>5</v>
      </c>
      <c r="J70" s="68">
        <f t="shared" si="3"/>
        <v>0.12195121951219512</v>
      </c>
    </row>
    <row r="71" spans="1:10" x14ac:dyDescent="0.25">
      <c r="A71" s="29" t="s">
        <v>62</v>
      </c>
      <c r="B71" s="69">
        <v>15</v>
      </c>
      <c r="C71" s="69">
        <v>1</v>
      </c>
      <c r="D71" s="70">
        <f t="shared" si="0"/>
        <v>6.6666666666666666E-2</v>
      </c>
      <c r="E71" s="69">
        <v>0</v>
      </c>
      <c r="F71" s="71">
        <f t="shared" si="1"/>
        <v>0</v>
      </c>
      <c r="G71" s="69">
        <v>1</v>
      </c>
      <c r="H71" s="71">
        <f t="shared" si="2"/>
        <v>6.6666666666666666E-2</v>
      </c>
      <c r="I71" s="69">
        <v>1</v>
      </c>
      <c r="J71" s="71">
        <f t="shared" si="3"/>
        <v>6.6666666666666666E-2</v>
      </c>
    </row>
    <row r="72" spans="1:10" x14ac:dyDescent="0.25">
      <c r="A72" s="28" t="s">
        <v>63</v>
      </c>
      <c r="B72" s="66">
        <v>23</v>
      </c>
      <c r="C72" s="66">
        <v>0</v>
      </c>
      <c r="D72" s="67">
        <f t="shared" ref="D72:D135" si="4">C72/B72</f>
        <v>0</v>
      </c>
      <c r="E72" s="66">
        <v>0</v>
      </c>
      <c r="F72" s="68">
        <f t="shared" ref="F72:F135" si="5">E72/B72</f>
        <v>0</v>
      </c>
      <c r="G72" s="66">
        <v>2</v>
      </c>
      <c r="H72" s="68">
        <f t="shared" ref="H72:H135" si="6">G72/B72</f>
        <v>8.6956521739130432E-2</v>
      </c>
      <c r="I72" s="66">
        <v>7</v>
      </c>
      <c r="J72" s="68">
        <f t="shared" ref="J72:J135" si="7">I72/B72</f>
        <v>0.30434782608695654</v>
      </c>
    </row>
    <row r="73" spans="1:10" x14ac:dyDescent="0.25">
      <c r="A73" s="29" t="s">
        <v>64</v>
      </c>
      <c r="B73" s="69">
        <v>21</v>
      </c>
      <c r="C73" s="69">
        <v>0</v>
      </c>
      <c r="D73" s="70">
        <f t="shared" si="4"/>
        <v>0</v>
      </c>
      <c r="E73" s="69">
        <v>1</v>
      </c>
      <c r="F73" s="71">
        <f t="shared" si="5"/>
        <v>4.7619047619047616E-2</v>
      </c>
      <c r="G73" s="69">
        <v>1</v>
      </c>
      <c r="H73" s="71">
        <f t="shared" si="6"/>
        <v>4.7619047619047616E-2</v>
      </c>
      <c r="I73" s="69">
        <v>1</v>
      </c>
      <c r="J73" s="71">
        <f t="shared" si="7"/>
        <v>4.7619047619047616E-2</v>
      </c>
    </row>
    <row r="74" spans="1:10" x14ac:dyDescent="0.25">
      <c r="A74" s="28" t="s">
        <v>65</v>
      </c>
      <c r="B74" s="66">
        <v>16</v>
      </c>
      <c r="C74" s="66">
        <v>0</v>
      </c>
      <c r="D74" s="67">
        <f t="shared" si="4"/>
        <v>0</v>
      </c>
      <c r="E74" s="66">
        <v>0</v>
      </c>
      <c r="F74" s="68">
        <f t="shared" si="5"/>
        <v>0</v>
      </c>
      <c r="G74" s="66">
        <v>2</v>
      </c>
      <c r="H74" s="68">
        <f t="shared" si="6"/>
        <v>0.125</v>
      </c>
      <c r="I74" s="66">
        <v>0</v>
      </c>
      <c r="J74" s="68">
        <f t="shared" si="7"/>
        <v>0</v>
      </c>
    </row>
    <row r="75" spans="1:10" x14ac:dyDescent="0.25">
      <c r="A75" s="29" t="s">
        <v>66</v>
      </c>
      <c r="B75" s="69">
        <v>54</v>
      </c>
      <c r="C75" s="69">
        <v>1</v>
      </c>
      <c r="D75" s="70">
        <f t="shared" si="4"/>
        <v>1.8518518518518517E-2</v>
      </c>
      <c r="E75" s="69">
        <v>1</v>
      </c>
      <c r="F75" s="71">
        <f t="shared" si="5"/>
        <v>1.8518518518518517E-2</v>
      </c>
      <c r="G75" s="69">
        <v>4</v>
      </c>
      <c r="H75" s="71">
        <f t="shared" si="6"/>
        <v>7.407407407407407E-2</v>
      </c>
      <c r="I75" s="69">
        <v>13</v>
      </c>
      <c r="J75" s="71">
        <f t="shared" si="7"/>
        <v>0.24074074074074073</v>
      </c>
    </row>
    <row r="76" spans="1:10" x14ac:dyDescent="0.25">
      <c r="A76" s="30" t="s">
        <v>67</v>
      </c>
      <c r="B76" s="72">
        <v>1582</v>
      </c>
      <c r="C76" s="72">
        <v>10</v>
      </c>
      <c r="D76" s="73">
        <f t="shared" si="4"/>
        <v>6.321112515802781E-3</v>
      </c>
      <c r="E76" s="72">
        <v>29</v>
      </c>
      <c r="F76" s="74">
        <f t="shared" si="5"/>
        <v>1.8331226295828066E-2</v>
      </c>
      <c r="G76" s="72">
        <v>97</v>
      </c>
      <c r="H76" s="74">
        <f t="shared" si="6"/>
        <v>6.1314791403286981E-2</v>
      </c>
      <c r="I76" s="72">
        <v>98</v>
      </c>
      <c r="J76" s="74">
        <f t="shared" si="7"/>
        <v>6.1946902654867256E-2</v>
      </c>
    </row>
    <row r="77" spans="1:10" x14ac:dyDescent="0.25">
      <c r="A77" s="29" t="s">
        <v>68</v>
      </c>
      <c r="B77" s="69">
        <v>206</v>
      </c>
      <c r="C77" s="69">
        <v>0</v>
      </c>
      <c r="D77" s="70">
        <f t="shared" si="4"/>
        <v>0</v>
      </c>
      <c r="E77" s="69">
        <v>9</v>
      </c>
      <c r="F77" s="71">
        <f t="shared" si="5"/>
        <v>4.3689320388349516E-2</v>
      </c>
      <c r="G77" s="69">
        <v>7</v>
      </c>
      <c r="H77" s="71">
        <f t="shared" si="6"/>
        <v>3.3980582524271843E-2</v>
      </c>
      <c r="I77" s="69">
        <v>5</v>
      </c>
      <c r="J77" s="71">
        <f t="shared" si="7"/>
        <v>2.4271844660194174E-2</v>
      </c>
    </row>
    <row r="78" spans="1:10" x14ac:dyDescent="0.25">
      <c r="A78" s="28" t="s">
        <v>69</v>
      </c>
      <c r="B78" s="66">
        <v>485</v>
      </c>
      <c r="C78" s="66">
        <v>5</v>
      </c>
      <c r="D78" s="67">
        <f t="shared" si="4"/>
        <v>1.0309278350515464E-2</v>
      </c>
      <c r="E78" s="66">
        <v>11</v>
      </c>
      <c r="F78" s="68">
        <f t="shared" si="5"/>
        <v>2.268041237113402E-2</v>
      </c>
      <c r="G78" s="66">
        <v>37</v>
      </c>
      <c r="H78" s="68">
        <f t="shared" si="6"/>
        <v>7.628865979381444E-2</v>
      </c>
      <c r="I78" s="66">
        <v>38</v>
      </c>
      <c r="J78" s="68">
        <f t="shared" si="7"/>
        <v>7.8350515463917525E-2</v>
      </c>
    </row>
    <row r="79" spans="1:10" x14ac:dyDescent="0.25">
      <c r="A79" s="29" t="s">
        <v>70</v>
      </c>
      <c r="B79" s="69">
        <v>262</v>
      </c>
      <c r="C79" s="69">
        <v>2</v>
      </c>
      <c r="D79" s="70">
        <f t="shared" si="4"/>
        <v>7.6335877862595417E-3</v>
      </c>
      <c r="E79" s="69">
        <v>2</v>
      </c>
      <c r="F79" s="71">
        <f t="shared" si="5"/>
        <v>7.6335877862595417E-3</v>
      </c>
      <c r="G79" s="69">
        <v>10</v>
      </c>
      <c r="H79" s="71">
        <f t="shared" si="6"/>
        <v>3.8167938931297711E-2</v>
      </c>
      <c r="I79" s="69">
        <v>14</v>
      </c>
      <c r="J79" s="71">
        <f t="shared" si="7"/>
        <v>5.3435114503816793E-2</v>
      </c>
    </row>
    <row r="80" spans="1:10" x14ac:dyDescent="0.25">
      <c r="A80" s="28" t="s">
        <v>71</v>
      </c>
      <c r="B80" s="66">
        <v>352</v>
      </c>
      <c r="C80" s="66">
        <v>2</v>
      </c>
      <c r="D80" s="67">
        <f t="shared" si="4"/>
        <v>5.681818181818182E-3</v>
      </c>
      <c r="E80" s="66">
        <v>2</v>
      </c>
      <c r="F80" s="68">
        <f t="shared" si="5"/>
        <v>5.681818181818182E-3</v>
      </c>
      <c r="G80" s="66">
        <v>20</v>
      </c>
      <c r="H80" s="68">
        <f t="shared" si="6"/>
        <v>5.6818181818181816E-2</v>
      </c>
      <c r="I80" s="66">
        <v>22</v>
      </c>
      <c r="J80" s="68">
        <f t="shared" si="7"/>
        <v>6.25E-2</v>
      </c>
    </row>
    <row r="81" spans="1:10" x14ac:dyDescent="0.25">
      <c r="A81" s="29" t="s">
        <v>72</v>
      </c>
      <c r="B81" s="69">
        <v>277</v>
      </c>
      <c r="C81" s="69">
        <v>1</v>
      </c>
      <c r="D81" s="70">
        <f t="shared" si="4"/>
        <v>3.6101083032490976E-3</v>
      </c>
      <c r="E81" s="69">
        <v>5</v>
      </c>
      <c r="F81" s="71">
        <f t="shared" si="5"/>
        <v>1.8050541516245487E-2</v>
      </c>
      <c r="G81" s="69">
        <v>23</v>
      </c>
      <c r="H81" s="71">
        <f t="shared" si="6"/>
        <v>8.3032490974729242E-2</v>
      </c>
      <c r="I81" s="69">
        <v>19</v>
      </c>
      <c r="J81" s="71">
        <f t="shared" si="7"/>
        <v>6.8592057761732855E-2</v>
      </c>
    </row>
    <row r="82" spans="1:10" x14ac:dyDescent="0.25">
      <c r="A82" s="30" t="s">
        <v>73</v>
      </c>
      <c r="B82" s="72">
        <v>1630</v>
      </c>
      <c r="C82" s="72">
        <v>21</v>
      </c>
      <c r="D82" s="73">
        <f t="shared" si="4"/>
        <v>1.2883435582822086E-2</v>
      </c>
      <c r="E82" s="72">
        <v>18</v>
      </c>
      <c r="F82" s="74">
        <f t="shared" si="5"/>
        <v>1.1042944785276074E-2</v>
      </c>
      <c r="G82" s="72">
        <v>79</v>
      </c>
      <c r="H82" s="74">
        <f t="shared" si="6"/>
        <v>4.8466257668711654E-2</v>
      </c>
      <c r="I82" s="72">
        <v>198</v>
      </c>
      <c r="J82" s="74">
        <f t="shared" si="7"/>
        <v>0.12147239263803682</v>
      </c>
    </row>
    <row r="83" spans="1:10" x14ac:dyDescent="0.25">
      <c r="A83" s="29" t="s">
        <v>74</v>
      </c>
      <c r="B83" s="69">
        <v>1363</v>
      </c>
      <c r="C83" s="69">
        <v>19</v>
      </c>
      <c r="D83" s="70">
        <f t="shared" si="4"/>
        <v>1.3939838591342627E-2</v>
      </c>
      <c r="E83" s="69">
        <v>14</v>
      </c>
      <c r="F83" s="71">
        <f t="shared" si="5"/>
        <v>1.0271460014673514E-2</v>
      </c>
      <c r="G83" s="69">
        <v>68</v>
      </c>
      <c r="H83" s="71">
        <f t="shared" si="6"/>
        <v>4.9889948642699924E-2</v>
      </c>
      <c r="I83" s="69">
        <v>160</v>
      </c>
      <c r="J83" s="71">
        <f t="shared" si="7"/>
        <v>0.11738811445341159</v>
      </c>
    </row>
    <row r="84" spans="1:10" x14ac:dyDescent="0.25">
      <c r="A84" s="28" t="s">
        <v>75</v>
      </c>
      <c r="B84" s="66">
        <v>50</v>
      </c>
      <c r="C84" s="66">
        <v>1</v>
      </c>
      <c r="D84" s="67">
        <f t="shared" si="4"/>
        <v>0.02</v>
      </c>
      <c r="E84" s="66">
        <v>2</v>
      </c>
      <c r="F84" s="68">
        <f t="shared" si="5"/>
        <v>0.04</v>
      </c>
      <c r="G84" s="66">
        <v>1</v>
      </c>
      <c r="H84" s="68">
        <f t="shared" si="6"/>
        <v>0.02</v>
      </c>
      <c r="I84" s="66">
        <v>8</v>
      </c>
      <c r="J84" s="68">
        <f t="shared" si="7"/>
        <v>0.16</v>
      </c>
    </row>
    <row r="85" spans="1:10" x14ac:dyDescent="0.25">
      <c r="A85" s="29" t="s">
        <v>76</v>
      </c>
      <c r="B85" s="69">
        <v>56</v>
      </c>
      <c r="C85" s="69">
        <v>0</v>
      </c>
      <c r="D85" s="70">
        <f t="shared" si="4"/>
        <v>0</v>
      </c>
      <c r="E85" s="69">
        <v>0</v>
      </c>
      <c r="F85" s="71">
        <f t="shared" si="5"/>
        <v>0</v>
      </c>
      <c r="G85" s="69">
        <v>2</v>
      </c>
      <c r="H85" s="71">
        <f t="shared" si="6"/>
        <v>3.5714285714285712E-2</v>
      </c>
      <c r="I85" s="69">
        <v>13</v>
      </c>
      <c r="J85" s="71">
        <f t="shared" si="7"/>
        <v>0.23214285714285715</v>
      </c>
    </row>
    <row r="86" spans="1:10" x14ac:dyDescent="0.25">
      <c r="A86" s="28" t="s">
        <v>77</v>
      </c>
      <c r="B86" s="66">
        <v>24</v>
      </c>
      <c r="C86" s="66">
        <v>1</v>
      </c>
      <c r="D86" s="67">
        <f t="shared" si="4"/>
        <v>4.1666666666666664E-2</v>
      </c>
      <c r="E86" s="66">
        <v>0</v>
      </c>
      <c r="F86" s="68">
        <f t="shared" si="5"/>
        <v>0</v>
      </c>
      <c r="G86" s="66">
        <v>2</v>
      </c>
      <c r="H86" s="68">
        <f t="shared" si="6"/>
        <v>8.3333333333333329E-2</v>
      </c>
      <c r="I86" s="66">
        <v>3</v>
      </c>
      <c r="J86" s="68">
        <f t="shared" si="7"/>
        <v>0.125</v>
      </c>
    </row>
    <row r="87" spans="1:10" x14ac:dyDescent="0.25">
      <c r="A87" s="29" t="s">
        <v>78</v>
      </c>
      <c r="B87" s="69">
        <v>3</v>
      </c>
      <c r="C87" s="69">
        <v>0</v>
      </c>
      <c r="D87" s="70">
        <f t="shared" si="4"/>
        <v>0</v>
      </c>
      <c r="E87" s="69">
        <v>0</v>
      </c>
      <c r="F87" s="71">
        <f t="shared" si="5"/>
        <v>0</v>
      </c>
      <c r="G87" s="69">
        <v>1</v>
      </c>
      <c r="H87" s="71">
        <f t="shared" si="6"/>
        <v>0.33333333333333331</v>
      </c>
      <c r="I87" s="69">
        <v>0</v>
      </c>
      <c r="J87" s="71">
        <f t="shared" si="7"/>
        <v>0</v>
      </c>
    </row>
    <row r="88" spans="1:10" x14ac:dyDescent="0.25">
      <c r="A88" s="28" t="s">
        <v>79</v>
      </c>
      <c r="B88" s="66">
        <v>35</v>
      </c>
      <c r="C88" s="66">
        <v>0</v>
      </c>
      <c r="D88" s="67">
        <f t="shared" si="4"/>
        <v>0</v>
      </c>
      <c r="E88" s="66">
        <v>0</v>
      </c>
      <c r="F88" s="68">
        <f t="shared" si="5"/>
        <v>0</v>
      </c>
      <c r="G88" s="66">
        <v>2</v>
      </c>
      <c r="H88" s="68">
        <f t="shared" si="6"/>
        <v>5.7142857142857141E-2</v>
      </c>
      <c r="I88" s="66">
        <v>4</v>
      </c>
      <c r="J88" s="68">
        <f t="shared" si="7"/>
        <v>0.11428571428571428</v>
      </c>
    </row>
    <row r="89" spans="1:10" x14ac:dyDescent="0.25">
      <c r="A89" s="29" t="s">
        <v>80</v>
      </c>
      <c r="B89" s="69">
        <v>20</v>
      </c>
      <c r="C89" s="69">
        <v>0</v>
      </c>
      <c r="D89" s="70">
        <f t="shared" si="4"/>
        <v>0</v>
      </c>
      <c r="E89" s="69">
        <v>0</v>
      </c>
      <c r="F89" s="71">
        <f t="shared" si="5"/>
        <v>0</v>
      </c>
      <c r="G89" s="69">
        <v>0</v>
      </c>
      <c r="H89" s="71">
        <f t="shared" si="6"/>
        <v>0</v>
      </c>
      <c r="I89" s="69">
        <v>4</v>
      </c>
      <c r="J89" s="71">
        <f t="shared" si="7"/>
        <v>0.2</v>
      </c>
    </row>
    <row r="90" spans="1:10" x14ac:dyDescent="0.25">
      <c r="A90" s="28" t="s">
        <v>81</v>
      </c>
      <c r="B90" s="66">
        <v>79</v>
      </c>
      <c r="C90" s="66">
        <v>0</v>
      </c>
      <c r="D90" s="67">
        <f t="shared" si="4"/>
        <v>0</v>
      </c>
      <c r="E90" s="66">
        <v>2</v>
      </c>
      <c r="F90" s="68">
        <f t="shared" si="5"/>
        <v>2.5316455696202531E-2</v>
      </c>
      <c r="G90" s="66">
        <v>3</v>
      </c>
      <c r="H90" s="68">
        <f t="shared" si="6"/>
        <v>3.7974683544303799E-2</v>
      </c>
      <c r="I90" s="66">
        <v>6</v>
      </c>
      <c r="J90" s="68">
        <f t="shared" si="7"/>
        <v>7.5949367088607597E-2</v>
      </c>
    </row>
    <row r="91" spans="1:10" x14ac:dyDescent="0.25">
      <c r="A91" s="27" t="s">
        <v>82</v>
      </c>
      <c r="B91" s="63">
        <v>1987</v>
      </c>
      <c r="C91" s="63">
        <v>24</v>
      </c>
      <c r="D91" s="64">
        <f t="shared" si="4"/>
        <v>1.2078510317060896E-2</v>
      </c>
      <c r="E91" s="63">
        <v>25</v>
      </c>
      <c r="F91" s="65">
        <f t="shared" si="5"/>
        <v>1.2581781580271767E-2</v>
      </c>
      <c r="G91" s="63">
        <v>114</v>
      </c>
      <c r="H91" s="65">
        <f t="shared" si="6"/>
        <v>5.7372924006039258E-2</v>
      </c>
      <c r="I91" s="63">
        <v>141</v>
      </c>
      <c r="J91" s="65">
        <f t="shared" si="7"/>
        <v>7.0961248112732758E-2</v>
      </c>
    </row>
    <row r="92" spans="1:10" x14ac:dyDescent="0.25">
      <c r="A92" s="28" t="s">
        <v>83</v>
      </c>
      <c r="B92" s="66">
        <v>918</v>
      </c>
      <c r="C92" s="66">
        <v>10</v>
      </c>
      <c r="D92" s="67">
        <f t="shared" si="4"/>
        <v>1.0893246187363835E-2</v>
      </c>
      <c r="E92" s="66">
        <v>13</v>
      </c>
      <c r="F92" s="68">
        <f t="shared" si="5"/>
        <v>1.4161220043572984E-2</v>
      </c>
      <c r="G92" s="66">
        <v>45</v>
      </c>
      <c r="H92" s="68">
        <f t="shared" si="6"/>
        <v>4.9019607843137254E-2</v>
      </c>
      <c r="I92" s="66">
        <v>62</v>
      </c>
      <c r="J92" s="68">
        <f t="shared" si="7"/>
        <v>6.7538126361655779E-2</v>
      </c>
    </row>
    <row r="93" spans="1:10" x14ac:dyDescent="0.25">
      <c r="A93" s="29" t="s">
        <v>84</v>
      </c>
      <c r="B93" s="69">
        <v>276</v>
      </c>
      <c r="C93" s="69">
        <v>1</v>
      </c>
      <c r="D93" s="70">
        <f t="shared" si="4"/>
        <v>3.6231884057971015E-3</v>
      </c>
      <c r="E93" s="69">
        <v>3</v>
      </c>
      <c r="F93" s="71">
        <f t="shared" si="5"/>
        <v>1.0869565217391304E-2</v>
      </c>
      <c r="G93" s="69">
        <v>17</v>
      </c>
      <c r="H93" s="71">
        <f t="shared" si="6"/>
        <v>6.1594202898550728E-2</v>
      </c>
      <c r="I93" s="69">
        <v>25</v>
      </c>
      <c r="J93" s="71">
        <f t="shared" si="7"/>
        <v>9.0579710144927536E-2</v>
      </c>
    </row>
    <row r="94" spans="1:10" x14ac:dyDescent="0.25">
      <c r="A94" s="28" t="s">
        <v>85</v>
      </c>
      <c r="B94" s="66">
        <v>277</v>
      </c>
      <c r="C94" s="66">
        <v>6</v>
      </c>
      <c r="D94" s="67">
        <f t="shared" si="4"/>
        <v>2.1660649819494584E-2</v>
      </c>
      <c r="E94" s="66">
        <v>2</v>
      </c>
      <c r="F94" s="68">
        <f t="shared" si="5"/>
        <v>7.2202166064981952E-3</v>
      </c>
      <c r="G94" s="66">
        <v>15</v>
      </c>
      <c r="H94" s="68">
        <f t="shared" si="6"/>
        <v>5.4151624548736461E-2</v>
      </c>
      <c r="I94" s="66">
        <v>15</v>
      </c>
      <c r="J94" s="68">
        <f t="shared" si="7"/>
        <v>5.4151624548736461E-2</v>
      </c>
    </row>
    <row r="95" spans="1:10" x14ac:dyDescent="0.25">
      <c r="A95" s="29" t="s">
        <v>86</v>
      </c>
      <c r="B95" s="69">
        <v>245</v>
      </c>
      <c r="C95" s="69">
        <v>1</v>
      </c>
      <c r="D95" s="70">
        <f t="shared" si="4"/>
        <v>4.0816326530612249E-3</v>
      </c>
      <c r="E95" s="69">
        <v>4</v>
      </c>
      <c r="F95" s="71">
        <f t="shared" si="5"/>
        <v>1.6326530612244899E-2</v>
      </c>
      <c r="G95" s="69">
        <v>20</v>
      </c>
      <c r="H95" s="71">
        <f t="shared" si="6"/>
        <v>8.1632653061224483E-2</v>
      </c>
      <c r="I95" s="69">
        <v>23</v>
      </c>
      <c r="J95" s="71">
        <f t="shared" si="7"/>
        <v>9.3877551020408165E-2</v>
      </c>
    </row>
    <row r="96" spans="1:10" x14ac:dyDescent="0.25">
      <c r="A96" s="28" t="s">
        <v>87</v>
      </c>
      <c r="B96" s="66">
        <v>271</v>
      </c>
      <c r="C96" s="66">
        <v>6</v>
      </c>
      <c r="D96" s="67">
        <f t="shared" si="4"/>
        <v>2.2140221402214021E-2</v>
      </c>
      <c r="E96" s="66">
        <v>3</v>
      </c>
      <c r="F96" s="68">
        <f t="shared" si="5"/>
        <v>1.107011070110701E-2</v>
      </c>
      <c r="G96" s="66">
        <v>17</v>
      </c>
      <c r="H96" s="68">
        <f t="shared" si="6"/>
        <v>6.273062730627306E-2</v>
      </c>
      <c r="I96" s="66">
        <v>16</v>
      </c>
      <c r="J96" s="68">
        <f t="shared" si="7"/>
        <v>5.9040590405904057E-2</v>
      </c>
    </row>
    <row r="97" spans="1:10" x14ac:dyDescent="0.25">
      <c r="A97" s="27" t="s">
        <v>88</v>
      </c>
      <c r="B97" s="63">
        <v>2684</v>
      </c>
      <c r="C97" s="63">
        <v>17</v>
      </c>
      <c r="D97" s="64">
        <f t="shared" si="4"/>
        <v>6.3338301043219074E-3</v>
      </c>
      <c r="E97" s="63">
        <v>35</v>
      </c>
      <c r="F97" s="65">
        <f t="shared" si="5"/>
        <v>1.3040238450074515E-2</v>
      </c>
      <c r="G97" s="63">
        <v>189</v>
      </c>
      <c r="H97" s="65">
        <f t="shared" si="6"/>
        <v>7.0417287630402378E-2</v>
      </c>
      <c r="I97" s="63">
        <v>212</v>
      </c>
      <c r="J97" s="65">
        <f t="shared" si="7"/>
        <v>7.898658718330849E-2</v>
      </c>
    </row>
    <row r="98" spans="1:10" x14ac:dyDescent="0.25">
      <c r="A98" s="28" t="s">
        <v>89</v>
      </c>
      <c r="B98" s="66">
        <v>252</v>
      </c>
      <c r="C98" s="66">
        <v>1</v>
      </c>
      <c r="D98" s="67">
        <f t="shared" si="4"/>
        <v>3.968253968253968E-3</v>
      </c>
      <c r="E98" s="66">
        <v>11</v>
      </c>
      <c r="F98" s="68">
        <f t="shared" si="5"/>
        <v>4.3650793650793648E-2</v>
      </c>
      <c r="G98" s="66">
        <v>27</v>
      </c>
      <c r="H98" s="68">
        <f t="shared" si="6"/>
        <v>0.10714285714285714</v>
      </c>
      <c r="I98" s="66">
        <v>18</v>
      </c>
      <c r="J98" s="68">
        <f t="shared" si="7"/>
        <v>7.1428571428571425E-2</v>
      </c>
    </row>
    <row r="99" spans="1:10" x14ac:dyDescent="0.25">
      <c r="A99" s="29" t="s">
        <v>90</v>
      </c>
      <c r="B99" s="69">
        <v>1341</v>
      </c>
      <c r="C99" s="69">
        <v>12</v>
      </c>
      <c r="D99" s="70">
        <f t="shared" si="4"/>
        <v>8.948545861297539E-3</v>
      </c>
      <c r="E99" s="69">
        <v>12</v>
      </c>
      <c r="F99" s="71">
        <f t="shared" si="5"/>
        <v>8.948545861297539E-3</v>
      </c>
      <c r="G99" s="69">
        <v>99</v>
      </c>
      <c r="H99" s="71">
        <f t="shared" si="6"/>
        <v>7.3825503355704702E-2</v>
      </c>
      <c r="I99" s="69">
        <v>100</v>
      </c>
      <c r="J99" s="71">
        <f t="shared" si="7"/>
        <v>7.4571215510812833E-2</v>
      </c>
    </row>
    <row r="100" spans="1:10" x14ac:dyDescent="0.25">
      <c r="A100" s="28" t="s">
        <v>91</v>
      </c>
      <c r="B100" s="66">
        <v>925</v>
      </c>
      <c r="C100" s="66">
        <v>4</v>
      </c>
      <c r="D100" s="67">
        <f t="shared" si="4"/>
        <v>4.3243243243243244E-3</v>
      </c>
      <c r="E100" s="66">
        <v>11</v>
      </c>
      <c r="F100" s="68">
        <f t="shared" si="5"/>
        <v>1.1891891891891892E-2</v>
      </c>
      <c r="G100" s="66">
        <v>53</v>
      </c>
      <c r="H100" s="68">
        <f t="shared" si="6"/>
        <v>5.7297297297297295E-2</v>
      </c>
      <c r="I100" s="66">
        <v>79</v>
      </c>
      <c r="J100" s="68">
        <f t="shared" si="7"/>
        <v>8.5405405405405407E-2</v>
      </c>
    </row>
    <row r="101" spans="1:10" x14ac:dyDescent="0.25">
      <c r="A101" s="29" t="s">
        <v>92</v>
      </c>
      <c r="B101" s="69">
        <v>147</v>
      </c>
      <c r="C101" s="69">
        <v>0</v>
      </c>
      <c r="D101" s="70">
        <f t="shared" si="4"/>
        <v>0</v>
      </c>
      <c r="E101" s="69">
        <v>1</v>
      </c>
      <c r="F101" s="71">
        <f t="shared" si="5"/>
        <v>6.8027210884353739E-3</v>
      </c>
      <c r="G101" s="69">
        <v>10</v>
      </c>
      <c r="H101" s="71">
        <f t="shared" si="6"/>
        <v>6.8027210884353748E-2</v>
      </c>
      <c r="I101" s="69">
        <v>12</v>
      </c>
      <c r="J101" s="71">
        <f t="shared" si="7"/>
        <v>8.1632653061224483E-2</v>
      </c>
    </row>
    <row r="102" spans="1:10" x14ac:dyDescent="0.25">
      <c r="A102" s="28" t="s">
        <v>93</v>
      </c>
      <c r="B102" s="66">
        <v>19</v>
      </c>
      <c r="C102" s="66">
        <v>0</v>
      </c>
      <c r="D102" s="67">
        <f t="shared" si="4"/>
        <v>0</v>
      </c>
      <c r="E102" s="66">
        <v>0</v>
      </c>
      <c r="F102" s="68">
        <f t="shared" si="5"/>
        <v>0</v>
      </c>
      <c r="G102" s="66">
        <v>0</v>
      </c>
      <c r="H102" s="68">
        <f t="shared" si="6"/>
        <v>0</v>
      </c>
      <c r="I102" s="66">
        <v>3</v>
      </c>
      <c r="J102" s="68">
        <f t="shared" si="7"/>
        <v>0.15789473684210525</v>
      </c>
    </row>
    <row r="103" spans="1:10" x14ac:dyDescent="0.25">
      <c r="A103" s="27" t="s">
        <v>94</v>
      </c>
      <c r="B103" s="63">
        <v>1170</v>
      </c>
      <c r="C103" s="63">
        <v>5</v>
      </c>
      <c r="D103" s="64">
        <f t="shared" si="4"/>
        <v>4.2735042735042739E-3</v>
      </c>
      <c r="E103" s="63">
        <v>12</v>
      </c>
      <c r="F103" s="65">
        <f t="shared" si="5"/>
        <v>1.0256410256410256E-2</v>
      </c>
      <c r="G103" s="63">
        <v>59</v>
      </c>
      <c r="H103" s="65">
        <f t="shared" si="6"/>
        <v>5.0427350427350429E-2</v>
      </c>
      <c r="I103" s="63">
        <v>76</v>
      </c>
      <c r="J103" s="65">
        <f t="shared" si="7"/>
        <v>6.4957264957264962E-2</v>
      </c>
    </row>
    <row r="104" spans="1:10" x14ac:dyDescent="0.25">
      <c r="A104" s="28" t="s">
        <v>95</v>
      </c>
      <c r="B104" s="66">
        <v>513</v>
      </c>
      <c r="C104" s="66">
        <v>3</v>
      </c>
      <c r="D104" s="67">
        <f t="shared" si="4"/>
        <v>5.8479532163742687E-3</v>
      </c>
      <c r="E104" s="66">
        <v>5</v>
      </c>
      <c r="F104" s="68">
        <f t="shared" si="5"/>
        <v>9.7465886939571145E-3</v>
      </c>
      <c r="G104" s="66">
        <v>27</v>
      </c>
      <c r="H104" s="68">
        <f t="shared" si="6"/>
        <v>5.2631578947368418E-2</v>
      </c>
      <c r="I104" s="66">
        <v>32</v>
      </c>
      <c r="J104" s="68">
        <f t="shared" si="7"/>
        <v>6.2378167641325533E-2</v>
      </c>
    </row>
    <row r="105" spans="1:10" x14ac:dyDescent="0.25">
      <c r="A105" s="29" t="s">
        <v>96</v>
      </c>
      <c r="B105" s="69">
        <v>252</v>
      </c>
      <c r="C105" s="69">
        <v>1</v>
      </c>
      <c r="D105" s="70">
        <f t="shared" si="4"/>
        <v>3.968253968253968E-3</v>
      </c>
      <c r="E105" s="69">
        <v>2</v>
      </c>
      <c r="F105" s="71">
        <f t="shared" si="5"/>
        <v>7.9365079365079361E-3</v>
      </c>
      <c r="G105" s="69">
        <v>10</v>
      </c>
      <c r="H105" s="71">
        <f t="shared" si="6"/>
        <v>3.968253968253968E-2</v>
      </c>
      <c r="I105" s="69">
        <v>17</v>
      </c>
      <c r="J105" s="71">
        <f t="shared" si="7"/>
        <v>6.7460317460317457E-2</v>
      </c>
    </row>
    <row r="106" spans="1:10" x14ac:dyDescent="0.25">
      <c r="A106" s="28" t="s">
        <v>97</v>
      </c>
      <c r="B106" s="66">
        <v>405</v>
      </c>
      <c r="C106" s="66">
        <v>1</v>
      </c>
      <c r="D106" s="67">
        <f t="shared" si="4"/>
        <v>2.4691358024691358E-3</v>
      </c>
      <c r="E106" s="66">
        <v>5</v>
      </c>
      <c r="F106" s="68">
        <f t="shared" si="5"/>
        <v>1.2345679012345678E-2</v>
      </c>
      <c r="G106" s="66">
        <v>22</v>
      </c>
      <c r="H106" s="68">
        <f t="shared" si="6"/>
        <v>5.4320987654320987E-2</v>
      </c>
      <c r="I106" s="66">
        <v>27</v>
      </c>
      <c r="J106" s="68">
        <f t="shared" si="7"/>
        <v>6.6666666666666666E-2</v>
      </c>
    </row>
    <row r="107" spans="1:10" x14ac:dyDescent="0.25">
      <c r="A107" s="27" t="s">
        <v>98</v>
      </c>
      <c r="B107" s="63">
        <v>1063</v>
      </c>
      <c r="C107" s="63">
        <v>6</v>
      </c>
      <c r="D107" s="64">
        <f t="shared" si="4"/>
        <v>5.6444026340545629E-3</v>
      </c>
      <c r="E107" s="63">
        <v>12</v>
      </c>
      <c r="F107" s="65">
        <f t="shared" si="5"/>
        <v>1.1288805268109126E-2</v>
      </c>
      <c r="G107" s="63">
        <v>61</v>
      </c>
      <c r="H107" s="65">
        <f t="shared" si="6"/>
        <v>5.7384760112888053E-2</v>
      </c>
      <c r="I107" s="63">
        <v>102</v>
      </c>
      <c r="J107" s="65">
        <f t="shared" si="7"/>
        <v>9.5954844778927559E-2</v>
      </c>
    </row>
    <row r="108" spans="1:10" x14ac:dyDescent="0.25">
      <c r="A108" s="28" t="s">
        <v>99</v>
      </c>
      <c r="B108" s="66">
        <v>247</v>
      </c>
      <c r="C108" s="66">
        <v>0</v>
      </c>
      <c r="D108" s="67">
        <f t="shared" si="4"/>
        <v>0</v>
      </c>
      <c r="E108" s="66">
        <v>3</v>
      </c>
      <c r="F108" s="68">
        <f t="shared" si="5"/>
        <v>1.2145748987854251E-2</v>
      </c>
      <c r="G108" s="66">
        <v>12</v>
      </c>
      <c r="H108" s="68">
        <f t="shared" si="6"/>
        <v>4.8582995951417005E-2</v>
      </c>
      <c r="I108" s="66">
        <v>18</v>
      </c>
      <c r="J108" s="68">
        <f t="shared" si="7"/>
        <v>7.28744939271255E-2</v>
      </c>
    </row>
    <row r="109" spans="1:10" x14ac:dyDescent="0.25">
      <c r="A109" s="29" t="s">
        <v>100</v>
      </c>
      <c r="B109" s="69">
        <v>471</v>
      </c>
      <c r="C109" s="69">
        <v>5</v>
      </c>
      <c r="D109" s="70">
        <f t="shared" si="4"/>
        <v>1.0615711252653927E-2</v>
      </c>
      <c r="E109" s="69">
        <v>6</v>
      </c>
      <c r="F109" s="71">
        <f t="shared" si="5"/>
        <v>1.2738853503184714E-2</v>
      </c>
      <c r="G109" s="69">
        <v>24</v>
      </c>
      <c r="H109" s="71">
        <f t="shared" si="6"/>
        <v>5.0955414012738856E-2</v>
      </c>
      <c r="I109" s="69">
        <v>45</v>
      </c>
      <c r="J109" s="71">
        <f t="shared" si="7"/>
        <v>9.5541401273885357E-2</v>
      </c>
    </row>
    <row r="110" spans="1:10" x14ac:dyDescent="0.25">
      <c r="A110" s="28" t="s">
        <v>101</v>
      </c>
      <c r="B110" s="66">
        <v>345</v>
      </c>
      <c r="C110" s="66">
        <v>1</v>
      </c>
      <c r="D110" s="67">
        <f t="shared" si="4"/>
        <v>2.8985507246376812E-3</v>
      </c>
      <c r="E110" s="66">
        <v>3</v>
      </c>
      <c r="F110" s="68">
        <f t="shared" si="5"/>
        <v>8.6956521739130436E-3</v>
      </c>
      <c r="G110" s="66">
        <v>25</v>
      </c>
      <c r="H110" s="68">
        <f t="shared" si="6"/>
        <v>7.2463768115942032E-2</v>
      </c>
      <c r="I110" s="66">
        <v>39</v>
      </c>
      <c r="J110" s="68">
        <f t="shared" si="7"/>
        <v>0.11304347826086956</v>
      </c>
    </row>
    <row r="111" spans="1:10" x14ac:dyDescent="0.25">
      <c r="A111" s="27" t="s">
        <v>102</v>
      </c>
      <c r="B111" s="63">
        <v>1801</v>
      </c>
      <c r="C111" s="63">
        <v>8</v>
      </c>
      <c r="D111" s="64">
        <f t="shared" si="4"/>
        <v>4.4419766796224324E-3</v>
      </c>
      <c r="E111" s="63">
        <v>34</v>
      </c>
      <c r="F111" s="65">
        <f t="shared" si="5"/>
        <v>1.8878400888395337E-2</v>
      </c>
      <c r="G111" s="63">
        <v>110</v>
      </c>
      <c r="H111" s="65">
        <f t="shared" si="6"/>
        <v>6.1077179344808441E-2</v>
      </c>
      <c r="I111" s="63">
        <v>114</v>
      </c>
      <c r="J111" s="65">
        <f t="shared" si="7"/>
        <v>6.3298167684619655E-2</v>
      </c>
    </row>
    <row r="112" spans="1:10" x14ac:dyDescent="0.25">
      <c r="A112" s="28" t="s">
        <v>103</v>
      </c>
      <c r="B112" s="66">
        <v>152</v>
      </c>
      <c r="C112" s="66">
        <v>0</v>
      </c>
      <c r="D112" s="67">
        <f t="shared" si="4"/>
        <v>0</v>
      </c>
      <c r="E112" s="66">
        <v>5</v>
      </c>
      <c r="F112" s="68">
        <f t="shared" si="5"/>
        <v>3.2894736842105261E-2</v>
      </c>
      <c r="G112" s="66">
        <v>5</v>
      </c>
      <c r="H112" s="68">
        <f t="shared" si="6"/>
        <v>3.2894736842105261E-2</v>
      </c>
      <c r="I112" s="66">
        <v>8</v>
      </c>
      <c r="J112" s="68">
        <f t="shared" si="7"/>
        <v>5.2631578947368418E-2</v>
      </c>
    </row>
    <row r="113" spans="1:10" x14ac:dyDescent="0.25">
      <c r="A113" s="29" t="s">
        <v>104</v>
      </c>
      <c r="B113" s="69">
        <v>821</v>
      </c>
      <c r="C113" s="69">
        <v>6</v>
      </c>
      <c r="D113" s="70">
        <f t="shared" si="4"/>
        <v>7.3081607795371494E-3</v>
      </c>
      <c r="E113" s="69">
        <v>15</v>
      </c>
      <c r="F113" s="71">
        <f t="shared" si="5"/>
        <v>1.8270401948842874E-2</v>
      </c>
      <c r="G113" s="69">
        <v>56</v>
      </c>
      <c r="H113" s="71">
        <f t="shared" si="6"/>
        <v>6.8209500609013402E-2</v>
      </c>
      <c r="I113" s="69">
        <v>52</v>
      </c>
      <c r="J113" s="71">
        <f t="shared" si="7"/>
        <v>6.3337393422655291E-2</v>
      </c>
    </row>
    <row r="114" spans="1:10" x14ac:dyDescent="0.25">
      <c r="A114" s="28" t="s">
        <v>105</v>
      </c>
      <c r="B114" s="66">
        <v>96</v>
      </c>
      <c r="C114" s="66">
        <v>0</v>
      </c>
      <c r="D114" s="67">
        <f t="shared" si="4"/>
        <v>0</v>
      </c>
      <c r="E114" s="66">
        <v>1</v>
      </c>
      <c r="F114" s="68">
        <f t="shared" si="5"/>
        <v>1.0416666666666666E-2</v>
      </c>
      <c r="G114" s="66">
        <v>7</v>
      </c>
      <c r="H114" s="68">
        <f t="shared" si="6"/>
        <v>7.2916666666666671E-2</v>
      </c>
      <c r="I114" s="66">
        <v>2</v>
      </c>
      <c r="J114" s="68">
        <f t="shared" si="7"/>
        <v>2.0833333333333332E-2</v>
      </c>
    </row>
    <row r="115" spans="1:10" x14ac:dyDescent="0.25">
      <c r="A115" s="29" t="s">
        <v>106</v>
      </c>
      <c r="B115" s="69">
        <v>212</v>
      </c>
      <c r="C115" s="69">
        <v>0</v>
      </c>
      <c r="D115" s="70">
        <f t="shared" si="4"/>
        <v>0</v>
      </c>
      <c r="E115" s="69">
        <v>4</v>
      </c>
      <c r="F115" s="71">
        <f t="shared" si="5"/>
        <v>1.8867924528301886E-2</v>
      </c>
      <c r="G115" s="69">
        <v>14</v>
      </c>
      <c r="H115" s="71">
        <f t="shared" si="6"/>
        <v>6.6037735849056603E-2</v>
      </c>
      <c r="I115" s="69">
        <v>10</v>
      </c>
      <c r="J115" s="71">
        <f t="shared" si="7"/>
        <v>4.716981132075472E-2</v>
      </c>
    </row>
    <row r="116" spans="1:10" x14ac:dyDescent="0.25">
      <c r="A116" s="28" t="s">
        <v>107</v>
      </c>
      <c r="B116" s="66">
        <v>167</v>
      </c>
      <c r="C116" s="66">
        <v>1</v>
      </c>
      <c r="D116" s="67">
        <f t="shared" si="4"/>
        <v>5.9880239520958087E-3</v>
      </c>
      <c r="E116" s="66">
        <v>4</v>
      </c>
      <c r="F116" s="68">
        <f t="shared" si="5"/>
        <v>2.3952095808383235E-2</v>
      </c>
      <c r="G116" s="66">
        <v>6</v>
      </c>
      <c r="H116" s="68">
        <f t="shared" si="6"/>
        <v>3.5928143712574849E-2</v>
      </c>
      <c r="I116" s="66">
        <v>14</v>
      </c>
      <c r="J116" s="68">
        <f t="shared" si="7"/>
        <v>8.3832335329341312E-2</v>
      </c>
    </row>
    <row r="117" spans="1:10" x14ac:dyDescent="0.25">
      <c r="A117" s="29" t="s">
        <v>108</v>
      </c>
      <c r="B117" s="69">
        <v>142</v>
      </c>
      <c r="C117" s="69">
        <v>1</v>
      </c>
      <c r="D117" s="70">
        <f t="shared" si="4"/>
        <v>7.0422535211267607E-3</v>
      </c>
      <c r="E117" s="69">
        <v>2</v>
      </c>
      <c r="F117" s="71">
        <f t="shared" si="5"/>
        <v>1.4084507042253521E-2</v>
      </c>
      <c r="G117" s="69">
        <v>10</v>
      </c>
      <c r="H117" s="71">
        <f t="shared" si="6"/>
        <v>7.0422535211267609E-2</v>
      </c>
      <c r="I117" s="69">
        <v>12</v>
      </c>
      <c r="J117" s="71">
        <f t="shared" si="7"/>
        <v>8.4507042253521125E-2</v>
      </c>
    </row>
    <row r="118" spans="1:10" x14ac:dyDescent="0.25">
      <c r="A118" s="28" t="s">
        <v>109</v>
      </c>
      <c r="B118" s="66">
        <v>211</v>
      </c>
      <c r="C118" s="66">
        <v>0</v>
      </c>
      <c r="D118" s="67">
        <f t="shared" si="4"/>
        <v>0</v>
      </c>
      <c r="E118" s="66">
        <v>3</v>
      </c>
      <c r="F118" s="68">
        <f t="shared" si="5"/>
        <v>1.4218009478672985E-2</v>
      </c>
      <c r="G118" s="66">
        <v>12</v>
      </c>
      <c r="H118" s="68">
        <f t="shared" si="6"/>
        <v>5.6872037914691941E-2</v>
      </c>
      <c r="I118" s="66">
        <v>16</v>
      </c>
      <c r="J118" s="68">
        <f t="shared" si="7"/>
        <v>7.582938388625593E-2</v>
      </c>
    </row>
    <row r="119" spans="1:10" x14ac:dyDescent="0.25">
      <c r="A119" s="27" t="s">
        <v>110</v>
      </c>
      <c r="B119" s="63">
        <v>1146</v>
      </c>
      <c r="C119" s="63">
        <v>3</v>
      </c>
      <c r="D119" s="64">
        <f t="shared" si="4"/>
        <v>2.617801047120419E-3</v>
      </c>
      <c r="E119" s="63">
        <v>19</v>
      </c>
      <c r="F119" s="65">
        <f t="shared" si="5"/>
        <v>1.6579406631762654E-2</v>
      </c>
      <c r="G119" s="63">
        <v>76</v>
      </c>
      <c r="H119" s="65">
        <f t="shared" si="6"/>
        <v>6.6317626527050616E-2</v>
      </c>
      <c r="I119" s="63">
        <v>60</v>
      </c>
      <c r="J119" s="65">
        <f t="shared" si="7"/>
        <v>5.2356020942408377E-2</v>
      </c>
    </row>
    <row r="120" spans="1:10" x14ac:dyDescent="0.25">
      <c r="A120" s="28" t="s">
        <v>111</v>
      </c>
      <c r="B120" s="66">
        <v>34</v>
      </c>
      <c r="C120" s="66">
        <v>0</v>
      </c>
      <c r="D120" s="67">
        <f t="shared" si="4"/>
        <v>0</v>
      </c>
      <c r="E120" s="66">
        <v>1</v>
      </c>
      <c r="F120" s="68">
        <f t="shared" si="5"/>
        <v>2.9411764705882353E-2</v>
      </c>
      <c r="G120" s="66">
        <v>1</v>
      </c>
      <c r="H120" s="68">
        <f t="shared" si="6"/>
        <v>2.9411764705882353E-2</v>
      </c>
      <c r="I120" s="66">
        <v>1</v>
      </c>
      <c r="J120" s="68">
        <f t="shared" si="7"/>
        <v>2.9411764705882353E-2</v>
      </c>
    </row>
    <row r="121" spans="1:10" x14ac:dyDescent="0.25">
      <c r="A121" s="29" t="s">
        <v>112</v>
      </c>
      <c r="B121" s="69">
        <v>539</v>
      </c>
      <c r="C121" s="69">
        <v>0</v>
      </c>
      <c r="D121" s="70">
        <f t="shared" si="4"/>
        <v>0</v>
      </c>
      <c r="E121" s="69">
        <v>8</v>
      </c>
      <c r="F121" s="71">
        <f t="shared" si="5"/>
        <v>1.4842300556586271E-2</v>
      </c>
      <c r="G121" s="69">
        <v>28</v>
      </c>
      <c r="H121" s="71">
        <f t="shared" si="6"/>
        <v>5.1948051948051951E-2</v>
      </c>
      <c r="I121" s="69">
        <v>24</v>
      </c>
      <c r="J121" s="71">
        <f t="shared" si="7"/>
        <v>4.4526901669758812E-2</v>
      </c>
    </row>
    <row r="122" spans="1:10" x14ac:dyDescent="0.25">
      <c r="A122" s="28" t="s">
        <v>110</v>
      </c>
      <c r="B122" s="66">
        <v>482</v>
      </c>
      <c r="C122" s="66">
        <v>3</v>
      </c>
      <c r="D122" s="67">
        <f t="shared" si="4"/>
        <v>6.2240663900414933E-3</v>
      </c>
      <c r="E122" s="66">
        <v>9</v>
      </c>
      <c r="F122" s="68">
        <f t="shared" si="5"/>
        <v>1.8672199170124481E-2</v>
      </c>
      <c r="G122" s="66">
        <v>42</v>
      </c>
      <c r="H122" s="68">
        <f t="shared" si="6"/>
        <v>8.7136929460580909E-2</v>
      </c>
      <c r="I122" s="66">
        <v>32</v>
      </c>
      <c r="J122" s="68">
        <f t="shared" si="7"/>
        <v>6.6390041493775934E-2</v>
      </c>
    </row>
    <row r="123" spans="1:10" x14ac:dyDescent="0.25">
      <c r="A123" s="29" t="s">
        <v>113</v>
      </c>
      <c r="B123" s="69">
        <v>51</v>
      </c>
      <c r="C123" s="69">
        <v>0</v>
      </c>
      <c r="D123" s="70">
        <f t="shared" si="4"/>
        <v>0</v>
      </c>
      <c r="E123" s="69">
        <v>1</v>
      </c>
      <c r="F123" s="71">
        <f t="shared" si="5"/>
        <v>1.9607843137254902E-2</v>
      </c>
      <c r="G123" s="69">
        <v>2</v>
      </c>
      <c r="H123" s="71">
        <f t="shared" si="6"/>
        <v>3.9215686274509803E-2</v>
      </c>
      <c r="I123" s="69">
        <v>1</v>
      </c>
      <c r="J123" s="71">
        <f t="shared" si="7"/>
        <v>1.9607843137254902E-2</v>
      </c>
    </row>
    <row r="124" spans="1:10" x14ac:dyDescent="0.25">
      <c r="A124" s="28" t="s">
        <v>114</v>
      </c>
      <c r="B124" s="66">
        <v>40</v>
      </c>
      <c r="C124" s="66">
        <v>0</v>
      </c>
      <c r="D124" s="67">
        <f t="shared" si="4"/>
        <v>0</v>
      </c>
      <c r="E124" s="66">
        <v>0</v>
      </c>
      <c r="F124" s="68">
        <f t="shared" si="5"/>
        <v>0</v>
      </c>
      <c r="G124" s="66">
        <v>3</v>
      </c>
      <c r="H124" s="68">
        <f t="shared" si="6"/>
        <v>7.4999999999999997E-2</v>
      </c>
      <c r="I124" s="66">
        <v>2</v>
      </c>
      <c r="J124" s="68">
        <f t="shared" si="7"/>
        <v>0.05</v>
      </c>
    </row>
    <row r="125" spans="1:10" x14ac:dyDescent="0.25">
      <c r="A125" s="27" t="s">
        <v>115</v>
      </c>
      <c r="B125" s="63">
        <v>1465</v>
      </c>
      <c r="C125" s="63">
        <v>16</v>
      </c>
      <c r="D125" s="64">
        <f t="shared" si="4"/>
        <v>1.0921501706484642E-2</v>
      </c>
      <c r="E125" s="63">
        <v>23</v>
      </c>
      <c r="F125" s="65">
        <f t="shared" si="5"/>
        <v>1.5699658703071672E-2</v>
      </c>
      <c r="G125" s="63">
        <v>79</v>
      </c>
      <c r="H125" s="65">
        <f t="shared" si="6"/>
        <v>5.3924914675767918E-2</v>
      </c>
      <c r="I125" s="63">
        <v>85</v>
      </c>
      <c r="J125" s="65">
        <f t="shared" si="7"/>
        <v>5.8020477815699661E-2</v>
      </c>
    </row>
    <row r="126" spans="1:10" x14ac:dyDescent="0.25">
      <c r="A126" s="28" t="s">
        <v>116</v>
      </c>
      <c r="B126" s="66">
        <v>1253</v>
      </c>
      <c r="C126" s="66">
        <v>12</v>
      </c>
      <c r="D126" s="67">
        <f t="shared" si="4"/>
        <v>9.5770151636073424E-3</v>
      </c>
      <c r="E126" s="66">
        <v>20</v>
      </c>
      <c r="F126" s="68">
        <f t="shared" si="5"/>
        <v>1.596169193934557E-2</v>
      </c>
      <c r="G126" s="66">
        <v>69</v>
      </c>
      <c r="H126" s="68">
        <f t="shared" si="6"/>
        <v>5.5067837190742222E-2</v>
      </c>
      <c r="I126" s="66">
        <v>70</v>
      </c>
      <c r="J126" s="68">
        <f t="shared" si="7"/>
        <v>5.5865921787709494E-2</v>
      </c>
    </row>
    <row r="127" spans="1:10" x14ac:dyDescent="0.25">
      <c r="A127" s="29" t="s">
        <v>117</v>
      </c>
      <c r="B127" s="69">
        <v>212</v>
      </c>
      <c r="C127" s="69">
        <v>4</v>
      </c>
      <c r="D127" s="70">
        <f t="shared" si="4"/>
        <v>1.8867924528301886E-2</v>
      </c>
      <c r="E127" s="69">
        <v>3</v>
      </c>
      <c r="F127" s="71">
        <f t="shared" si="5"/>
        <v>1.4150943396226415E-2</v>
      </c>
      <c r="G127" s="69">
        <v>10</v>
      </c>
      <c r="H127" s="71">
        <f t="shared" si="6"/>
        <v>4.716981132075472E-2</v>
      </c>
      <c r="I127" s="69">
        <v>15</v>
      </c>
      <c r="J127" s="71">
        <f t="shared" si="7"/>
        <v>7.0754716981132074E-2</v>
      </c>
    </row>
    <row r="128" spans="1:10" x14ac:dyDescent="0.25">
      <c r="A128" s="30" t="s">
        <v>118</v>
      </c>
      <c r="B128" s="72">
        <v>977</v>
      </c>
      <c r="C128" s="72">
        <v>9</v>
      </c>
      <c r="D128" s="73">
        <f t="shared" si="4"/>
        <v>9.2118730808597744E-3</v>
      </c>
      <c r="E128" s="72">
        <v>18</v>
      </c>
      <c r="F128" s="74">
        <f t="shared" si="5"/>
        <v>1.8423746161719549E-2</v>
      </c>
      <c r="G128" s="72">
        <v>52</v>
      </c>
      <c r="H128" s="74">
        <f t="shared" si="6"/>
        <v>5.3224155578300923E-2</v>
      </c>
      <c r="I128" s="72">
        <v>50</v>
      </c>
      <c r="J128" s="74">
        <f t="shared" si="7"/>
        <v>5.1177072671443197E-2</v>
      </c>
    </row>
    <row r="129" spans="1:10" x14ac:dyDescent="0.25">
      <c r="A129" s="29" t="s">
        <v>119</v>
      </c>
      <c r="B129" s="69">
        <v>381</v>
      </c>
      <c r="C129" s="69">
        <v>6</v>
      </c>
      <c r="D129" s="70">
        <f t="shared" si="4"/>
        <v>1.5748031496062992E-2</v>
      </c>
      <c r="E129" s="69">
        <v>5</v>
      </c>
      <c r="F129" s="71">
        <f t="shared" si="5"/>
        <v>1.3123359580052493E-2</v>
      </c>
      <c r="G129" s="69">
        <v>23</v>
      </c>
      <c r="H129" s="71">
        <f t="shared" si="6"/>
        <v>6.0367454068241469E-2</v>
      </c>
      <c r="I129" s="69">
        <v>21</v>
      </c>
      <c r="J129" s="71">
        <f t="shared" si="7"/>
        <v>5.5118110236220472E-2</v>
      </c>
    </row>
    <row r="130" spans="1:10" x14ac:dyDescent="0.25">
      <c r="A130" s="28" t="s">
        <v>120</v>
      </c>
      <c r="B130" s="66">
        <v>319</v>
      </c>
      <c r="C130" s="66">
        <v>1</v>
      </c>
      <c r="D130" s="67">
        <f t="shared" si="4"/>
        <v>3.134796238244514E-3</v>
      </c>
      <c r="E130" s="66">
        <v>9</v>
      </c>
      <c r="F130" s="68">
        <f t="shared" si="5"/>
        <v>2.8213166144200628E-2</v>
      </c>
      <c r="G130" s="66">
        <v>14</v>
      </c>
      <c r="H130" s="68">
        <f t="shared" si="6"/>
        <v>4.3887147335423198E-2</v>
      </c>
      <c r="I130" s="66">
        <v>19</v>
      </c>
      <c r="J130" s="68">
        <f t="shared" si="7"/>
        <v>5.9561128526645767E-2</v>
      </c>
    </row>
    <row r="131" spans="1:10" x14ac:dyDescent="0.25">
      <c r="A131" s="29" t="s">
        <v>121</v>
      </c>
      <c r="B131" s="69">
        <v>125</v>
      </c>
      <c r="C131" s="69">
        <v>0</v>
      </c>
      <c r="D131" s="70">
        <f t="shared" si="4"/>
        <v>0</v>
      </c>
      <c r="E131" s="69">
        <v>1</v>
      </c>
      <c r="F131" s="71">
        <f t="shared" si="5"/>
        <v>8.0000000000000002E-3</v>
      </c>
      <c r="G131" s="69">
        <v>6</v>
      </c>
      <c r="H131" s="71">
        <f t="shared" si="6"/>
        <v>4.8000000000000001E-2</v>
      </c>
      <c r="I131" s="69">
        <v>2</v>
      </c>
      <c r="J131" s="71">
        <f t="shared" si="7"/>
        <v>1.6E-2</v>
      </c>
    </row>
    <row r="132" spans="1:10" x14ac:dyDescent="0.25">
      <c r="A132" s="28" t="s">
        <v>122</v>
      </c>
      <c r="B132" s="66">
        <v>152</v>
      </c>
      <c r="C132" s="66">
        <v>2</v>
      </c>
      <c r="D132" s="67">
        <f t="shared" si="4"/>
        <v>1.3157894736842105E-2</v>
      </c>
      <c r="E132" s="66">
        <v>3</v>
      </c>
      <c r="F132" s="68">
        <f t="shared" si="5"/>
        <v>1.9736842105263157E-2</v>
      </c>
      <c r="G132" s="66">
        <v>9</v>
      </c>
      <c r="H132" s="68">
        <f t="shared" si="6"/>
        <v>5.921052631578947E-2</v>
      </c>
      <c r="I132" s="66">
        <v>8</v>
      </c>
      <c r="J132" s="68">
        <f t="shared" si="7"/>
        <v>5.2631578947368418E-2</v>
      </c>
    </row>
    <row r="133" spans="1:10" x14ac:dyDescent="0.25">
      <c r="A133" s="27" t="s">
        <v>123</v>
      </c>
      <c r="B133" s="63">
        <v>3589</v>
      </c>
      <c r="C133" s="63">
        <v>34</v>
      </c>
      <c r="D133" s="64">
        <f t="shared" si="4"/>
        <v>9.4733909166898854E-3</v>
      </c>
      <c r="E133" s="63">
        <v>26</v>
      </c>
      <c r="F133" s="65">
        <f t="shared" si="5"/>
        <v>7.2443577598216777E-3</v>
      </c>
      <c r="G133" s="63">
        <v>169</v>
      </c>
      <c r="H133" s="65">
        <f t="shared" si="6"/>
        <v>4.7088325438840901E-2</v>
      </c>
      <c r="I133" s="63">
        <v>284</v>
      </c>
      <c r="J133" s="65">
        <f t="shared" si="7"/>
        <v>7.9130677068821403E-2</v>
      </c>
    </row>
    <row r="134" spans="1:10" x14ac:dyDescent="0.25">
      <c r="A134" s="28" t="s">
        <v>124</v>
      </c>
      <c r="B134" s="66">
        <v>687</v>
      </c>
      <c r="C134" s="66">
        <v>5</v>
      </c>
      <c r="D134" s="67">
        <f t="shared" si="4"/>
        <v>7.2780203784570596E-3</v>
      </c>
      <c r="E134" s="66">
        <v>2</v>
      </c>
      <c r="F134" s="68">
        <f t="shared" si="5"/>
        <v>2.911208151382824E-3</v>
      </c>
      <c r="G134" s="66">
        <v>37</v>
      </c>
      <c r="H134" s="68">
        <f t="shared" si="6"/>
        <v>5.3857350800582245E-2</v>
      </c>
      <c r="I134" s="66">
        <v>56</v>
      </c>
      <c r="J134" s="68">
        <f t="shared" si="7"/>
        <v>8.1513828238719069E-2</v>
      </c>
    </row>
    <row r="135" spans="1:10" x14ac:dyDescent="0.25">
      <c r="A135" s="29" t="s">
        <v>125</v>
      </c>
      <c r="B135" s="69">
        <v>1106</v>
      </c>
      <c r="C135" s="69">
        <v>20</v>
      </c>
      <c r="D135" s="70">
        <f t="shared" si="4"/>
        <v>1.8083182640144666E-2</v>
      </c>
      <c r="E135" s="69">
        <v>8</v>
      </c>
      <c r="F135" s="71">
        <f t="shared" si="5"/>
        <v>7.2332730560578659E-3</v>
      </c>
      <c r="G135" s="69">
        <v>52</v>
      </c>
      <c r="H135" s="71">
        <f t="shared" si="6"/>
        <v>4.701627486437613E-2</v>
      </c>
      <c r="I135" s="69">
        <v>98</v>
      </c>
      <c r="J135" s="71">
        <f t="shared" si="7"/>
        <v>8.8607594936708861E-2</v>
      </c>
    </row>
    <row r="136" spans="1:10" x14ac:dyDescent="0.25">
      <c r="A136" s="28" t="s">
        <v>126</v>
      </c>
      <c r="B136" s="66">
        <v>1016</v>
      </c>
      <c r="C136" s="66">
        <v>4</v>
      </c>
      <c r="D136" s="67">
        <f t="shared" ref="D136:D172" si="8">C136/B136</f>
        <v>3.937007874015748E-3</v>
      </c>
      <c r="E136" s="66">
        <v>9</v>
      </c>
      <c r="F136" s="68">
        <f t="shared" ref="F136:F172" si="9">E136/B136</f>
        <v>8.8582677165354329E-3</v>
      </c>
      <c r="G136" s="66">
        <v>47</v>
      </c>
      <c r="H136" s="68">
        <f t="shared" ref="H136:H172" si="10">G136/B136</f>
        <v>4.625984251968504E-2</v>
      </c>
      <c r="I136" s="66">
        <v>79</v>
      </c>
      <c r="J136" s="68">
        <f t="shared" ref="J136:J172" si="11">I136/B136</f>
        <v>7.7755905511811024E-2</v>
      </c>
    </row>
    <row r="137" spans="1:10" x14ac:dyDescent="0.25">
      <c r="A137" s="29" t="s">
        <v>127</v>
      </c>
      <c r="B137" s="69">
        <v>780</v>
      </c>
      <c r="C137" s="69">
        <v>5</v>
      </c>
      <c r="D137" s="70">
        <f t="shared" si="8"/>
        <v>6.41025641025641E-3</v>
      </c>
      <c r="E137" s="69">
        <v>7</v>
      </c>
      <c r="F137" s="71">
        <f t="shared" si="9"/>
        <v>8.9743589743589737E-3</v>
      </c>
      <c r="G137" s="69">
        <v>33</v>
      </c>
      <c r="H137" s="71">
        <f t="shared" si="10"/>
        <v>4.230769230769231E-2</v>
      </c>
      <c r="I137" s="69">
        <v>51</v>
      </c>
      <c r="J137" s="71">
        <f t="shared" si="11"/>
        <v>6.5384615384615388E-2</v>
      </c>
    </row>
    <row r="138" spans="1:10" x14ac:dyDescent="0.25">
      <c r="A138" s="30" t="s">
        <v>128</v>
      </c>
      <c r="B138" s="72">
        <v>512</v>
      </c>
      <c r="C138" s="72">
        <v>2</v>
      </c>
      <c r="D138" s="73">
        <f t="shared" si="8"/>
        <v>3.90625E-3</v>
      </c>
      <c r="E138" s="72">
        <v>7</v>
      </c>
      <c r="F138" s="74">
        <f t="shared" si="9"/>
        <v>1.3671875E-2</v>
      </c>
      <c r="G138" s="72">
        <v>37</v>
      </c>
      <c r="H138" s="74">
        <f t="shared" si="10"/>
        <v>7.2265625E-2</v>
      </c>
      <c r="I138" s="72">
        <v>41</v>
      </c>
      <c r="J138" s="74">
        <f t="shared" si="11"/>
        <v>8.0078125E-2</v>
      </c>
    </row>
    <row r="139" spans="1:10" x14ac:dyDescent="0.25">
      <c r="A139" s="29" t="s">
        <v>129</v>
      </c>
      <c r="B139" s="69">
        <v>134</v>
      </c>
      <c r="C139" s="69">
        <v>1</v>
      </c>
      <c r="D139" s="70">
        <f t="shared" si="8"/>
        <v>7.462686567164179E-3</v>
      </c>
      <c r="E139" s="69">
        <v>2</v>
      </c>
      <c r="F139" s="71">
        <f t="shared" si="9"/>
        <v>1.4925373134328358E-2</v>
      </c>
      <c r="G139" s="69">
        <v>14</v>
      </c>
      <c r="H139" s="71">
        <f t="shared" si="10"/>
        <v>0.1044776119402985</v>
      </c>
      <c r="I139" s="69">
        <v>9</v>
      </c>
      <c r="J139" s="71">
        <f t="shared" si="11"/>
        <v>6.7164179104477612E-2</v>
      </c>
    </row>
    <row r="140" spans="1:10" x14ac:dyDescent="0.25">
      <c r="A140" s="28" t="s">
        <v>130</v>
      </c>
      <c r="B140" s="66">
        <v>145</v>
      </c>
      <c r="C140" s="66">
        <v>1</v>
      </c>
      <c r="D140" s="67">
        <f t="shared" si="8"/>
        <v>6.8965517241379309E-3</v>
      </c>
      <c r="E140" s="66">
        <v>3</v>
      </c>
      <c r="F140" s="68">
        <f t="shared" si="9"/>
        <v>2.0689655172413793E-2</v>
      </c>
      <c r="G140" s="66">
        <v>11</v>
      </c>
      <c r="H140" s="68">
        <f t="shared" si="10"/>
        <v>7.586206896551724E-2</v>
      </c>
      <c r="I140" s="66">
        <v>12</v>
      </c>
      <c r="J140" s="68">
        <f t="shared" si="11"/>
        <v>8.2758620689655171E-2</v>
      </c>
    </row>
    <row r="141" spans="1:10" x14ac:dyDescent="0.25">
      <c r="A141" s="29" t="s">
        <v>131</v>
      </c>
      <c r="B141" s="69">
        <v>28</v>
      </c>
      <c r="C141" s="69">
        <v>0</v>
      </c>
      <c r="D141" s="70">
        <f t="shared" si="8"/>
        <v>0</v>
      </c>
      <c r="E141" s="69">
        <v>0</v>
      </c>
      <c r="F141" s="71">
        <f t="shared" si="9"/>
        <v>0</v>
      </c>
      <c r="G141" s="69">
        <v>2</v>
      </c>
      <c r="H141" s="71">
        <f t="shared" si="10"/>
        <v>7.1428571428571425E-2</v>
      </c>
      <c r="I141" s="69">
        <v>1</v>
      </c>
      <c r="J141" s="71">
        <f t="shared" si="11"/>
        <v>3.5714285714285712E-2</v>
      </c>
    </row>
    <row r="142" spans="1:10" x14ac:dyDescent="0.25">
      <c r="A142" s="28" t="s">
        <v>128</v>
      </c>
      <c r="B142" s="66">
        <v>161</v>
      </c>
      <c r="C142" s="66">
        <v>0</v>
      </c>
      <c r="D142" s="67">
        <f t="shared" si="8"/>
        <v>0</v>
      </c>
      <c r="E142" s="66">
        <v>2</v>
      </c>
      <c r="F142" s="68">
        <f t="shared" si="9"/>
        <v>1.2422360248447204E-2</v>
      </c>
      <c r="G142" s="66">
        <v>8</v>
      </c>
      <c r="H142" s="68">
        <f t="shared" si="10"/>
        <v>4.9689440993788817E-2</v>
      </c>
      <c r="I142" s="66">
        <v>17</v>
      </c>
      <c r="J142" s="68">
        <f t="shared" si="11"/>
        <v>0.10559006211180125</v>
      </c>
    </row>
    <row r="143" spans="1:10" x14ac:dyDescent="0.25">
      <c r="A143" s="29" t="s">
        <v>20</v>
      </c>
      <c r="B143" s="69">
        <v>44</v>
      </c>
      <c r="C143" s="69">
        <v>0</v>
      </c>
      <c r="D143" s="70">
        <f t="shared" si="8"/>
        <v>0</v>
      </c>
      <c r="E143" s="69">
        <v>0</v>
      </c>
      <c r="F143" s="71">
        <f t="shared" si="9"/>
        <v>0</v>
      </c>
      <c r="G143" s="69">
        <v>2</v>
      </c>
      <c r="H143" s="71">
        <f t="shared" si="10"/>
        <v>4.5454545454545456E-2</v>
      </c>
      <c r="I143" s="69">
        <v>2</v>
      </c>
      <c r="J143" s="71">
        <f t="shared" si="11"/>
        <v>4.5454545454545456E-2</v>
      </c>
    </row>
    <row r="144" spans="1:10" x14ac:dyDescent="0.25">
      <c r="A144" s="30" t="s">
        <v>132</v>
      </c>
      <c r="B144" s="72">
        <v>2225</v>
      </c>
      <c r="C144" s="72">
        <v>10</v>
      </c>
      <c r="D144" s="73">
        <f t="shared" si="8"/>
        <v>4.4943820224719105E-3</v>
      </c>
      <c r="E144" s="72">
        <v>42</v>
      </c>
      <c r="F144" s="74">
        <f t="shared" si="9"/>
        <v>1.8876404494382021E-2</v>
      </c>
      <c r="G144" s="72">
        <v>122</v>
      </c>
      <c r="H144" s="74">
        <f t="shared" si="10"/>
        <v>5.4831460674157305E-2</v>
      </c>
      <c r="I144" s="72">
        <v>137</v>
      </c>
      <c r="J144" s="74">
        <f t="shared" si="11"/>
        <v>6.1573033707865168E-2</v>
      </c>
    </row>
    <row r="145" spans="1:10" x14ac:dyDescent="0.25">
      <c r="A145" s="29" t="s">
        <v>133</v>
      </c>
      <c r="B145" s="69">
        <v>320</v>
      </c>
      <c r="C145" s="69">
        <v>2</v>
      </c>
      <c r="D145" s="70">
        <f t="shared" si="8"/>
        <v>6.2500000000000003E-3</v>
      </c>
      <c r="E145" s="69">
        <v>3</v>
      </c>
      <c r="F145" s="71">
        <f t="shared" si="9"/>
        <v>9.3749999999999997E-3</v>
      </c>
      <c r="G145" s="69">
        <v>14</v>
      </c>
      <c r="H145" s="71">
        <f t="shared" si="10"/>
        <v>4.3749999999999997E-2</v>
      </c>
      <c r="I145" s="69">
        <v>23</v>
      </c>
      <c r="J145" s="71">
        <f t="shared" si="11"/>
        <v>7.1874999999999994E-2</v>
      </c>
    </row>
    <row r="146" spans="1:10" x14ac:dyDescent="0.25">
      <c r="A146" s="28" t="s">
        <v>134</v>
      </c>
      <c r="B146" s="66">
        <v>349</v>
      </c>
      <c r="C146" s="66">
        <v>1</v>
      </c>
      <c r="D146" s="67">
        <f t="shared" si="8"/>
        <v>2.8653295128939827E-3</v>
      </c>
      <c r="E146" s="66">
        <v>3</v>
      </c>
      <c r="F146" s="68">
        <f t="shared" si="9"/>
        <v>8.5959885386819486E-3</v>
      </c>
      <c r="G146" s="66">
        <v>19</v>
      </c>
      <c r="H146" s="68">
        <f t="shared" si="10"/>
        <v>5.4441260744985676E-2</v>
      </c>
      <c r="I146" s="66">
        <v>23</v>
      </c>
      <c r="J146" s="68">
        <f t="shared" si="11"/>
        <v>6.5902578796561598E-2</v>
      </c>
    </row>
    <row r="147" spans="1:10" x14ac:dyDescent="0.25">
      <c r="A147" s="29" t="s">
        <v>135</v>
      </c>
      <c r="B147" s="69">
        <v>478</v>
      </c>
      <c r="C147" s="69">
        <v>1</v>
      </c>
      <c r="D147" s="70">
        <f t="shared" si="8"/>
        <v>2.0920502092050207E-3</v>
      </c>
      <c r="E147" s="69">
        <v>12</v>
      </c>
      <c r="F147" s="71">
        <f t="shared" si="9"/>
        <v>2.5104602510460251E-2</v>
      </c>
      <c r="G147" s="69">
        <v>30</v>
      </c>
      <c r="H147" s="71">
        <f t="shared" si="10"/>
        <v>6.2761506276150625E-2</v>
      </c>
      <c r="I147" s="69">
        <v>34</v>
      </c>
      <c r="J147" s="71">
        <f t="shared" si="11"/>
        <v>7.1129707112970716E-2</v>
      </c>
    </row>
    <row r="148" spans="1:10" x14ac:dyDescent="0.25">
      <c r="A148" s="28" t="s">
        <v>136</v>
      </c>
      <c r="B148" s="66">
        <v>337</v>
      </c>
      <c r="C148" s="66">
        <v>0</v>
      </c>
      <c r="D148" s="67">
        <f t="shared" si="8"/>
        <v>0</v>
      </c>
      <c r="E148" s="66">
        <v>7</v>
      </c>
      <c r="F148" s="68">
        <f t="shared" si="9"/>
        <v>2.0771513353115726E-2</v>
      </c>
      <c r="G148" s="66">
        <v>14</v>
      </c>
      <c r="H148" s="68">
        <f t="shared" si="10"/>
        <v>4.1543026706231452E-2</v>
      </c>
      <c r="I148" s="66">
        <v>18</v>
      </c>
      <c r="J148" s="68">
        <f t="shared" si="11"/>
        <v>5.3412462908011868E-2</v>
      </c>
    </row>
    <row r="149" spans="1:10" x14ac:dyDescent="0.25">
      <c r="A149" s="29" t="s">
        <v>137</v>
      </c>
      <c r="B149" s="69">
        <v>212</v>
      </c>
      <c r="C149" s="69">
        <v>3</v>
      </c>
      <c r="D149" s="70">
        <f t="shared" si="8"/>
        <v>1.4150943396226415E-2</v>
      </c>
      <c r="E149" s="69">
        <v>7</v>
      </c>
      <c r="F149" s="71">
        <f t="shared" si="9"/>
        <v>3.3018867924528301E-2</v>
      </c>
      <c r="G149" s="69">
        <v>15</v>
      </c>
      <c r="H149" s="71">
        <f t="shared" si="10"/>
        <v>7.0754716981132074E-2</v>
      </c>
      <c r="I149" s="69">
        <v>21</v>
      </c>
      <c r="J149" s="71">
        <f t="shared" si="11"/>
        <v>9.9056603773584911E-2</v>
      </c>
    </row>
    <row r="150" spans="1:10" x14ac:dyDescent="0.25">
      <c r="A150" s="28" t="s">
        <v>138</v>
      </c>
      <c r="B150" s="66">
        <v>227</v>
      </c>
      <c r="C150" s="66">
        <v>2</v>
      </c>
      <c r="D150" s="67">
        <f t="shared" si="8"/>
        <v>8.8105726872246704E-3</v>
      </c>
      <c r="E150" s="66">
        <v>6</v>
      </c>
      <c r="F150" s="68">
        <f t="shared" si="9"/>
        <v>2.643171806167401E-2</v>
      </c>
      <c r="G150" s="66">
        <v>8</v>
      </c>
      <c r="H150" s="68">
        <f t="shared" si="10"/>
        <v>3.5242290748898682E-2</v>
      </c>
      <c r="I150" s="66">
        <v>7</v>
      </c>
      <c r="J150" s="68">
        <f t="shared" si="11"/>
        <v>3.0837004405286344E-2</v>
      </c>
    </row>
    <row r="151" spans="1:10" x14ac:dyDescent="0.25">
      <c r="A151" s="29" t="s">
        <v>139</v>
      </c>
      <c r="B151" s="69">
        <v>302</v>
      </c>
      <c r="C151" s="69">
        <v>1</v>
      </c>
      <c r="D151" s="70">
        <f t="shared" si="8"/>
        <v>3.3112582781456954E-3</v>
      </c>
      <c r="E151" s="69">
        <v>4</v>
      </c>
      <c r="F151" s="71">
        <f t="shared" si="9"/>
        <v>1.3245033112582781E-2</v>
      </c>
      <c r="G151" s="69">
        <v>22</v>
      </c>
      <c r="H151" s="71">
        <f t="shared" si="10"/>
        <v>7.2847682119205295E-2</v>
      </c>
      <c r="I151" s="69">
        <v>11</v>
      </c>
      <c r="J151" s="71">
        <f t="shared" si="11"/>
        <v>3.6423841059602648E-2</v>
      </c>
    </row>
    <row r="152" spans="1:10" x14ac:dyDescent="0.25">
      <c r="A152" s="30" t="s">
        <v>140</v>
      </c>
      <c r="B152" s="72">
        <v>1063</v>
      </c>
      <c r="C152" s="72">
        <v>7</v>
      </c>
      <c r="D152" s="73">
        <f t="shared" si="8"/>
        <v>6.58513640639699E-3</v>
      </c>
      <c r="E152" s="72">
        <v>10</v>
      </c>
      <c r="F152" s="74">
        <f t="shared" si="9"/>
        <v>9.4073377234242701E-3</v>
      </c>
      <c r="G152" s="72">
        <v>56</v>
      </c>
      <c r="H152" s="74">
        <f t="shared" si="10"/>
        <v>5.268109125117592E-2</v>
      </c>
      <c r="I152" s="72">
        <v>38</v>
      </c>
      <c r="J152" s="74">
        <f t="shared" si="11"/>
        <v>3.574788334901223E-2</v>
      </c>
    </row>
    <row r="153" spans="1:10" x14ac:dyDescent="0.25">
      <c r="A153" s="29" t="s">
        <v>141</v>
      </c>
      <c r="B153" s="69">
        <v>648</v>
      </c>
      <c r="C153" s="69">
        <v>3</v>
      </c>
      <c r="D153" s="70">
        <f t="shared" si="8"/>
        <v>4.6296296296296294E-3</v>
      </c>
      <c r="E153" s="69">
        <v>5</v>
      </c>
      <c r="F153" s="71">
        <f t="shared" si="9"/>
        <v>7.716049382716049E-3</v>
      </c>
      <c r="G153" s="69">
        <v>34</v>
      </c>
      <c r="H153" s="71">
        <f t="shared" si="10"/>
        <v>5.2469135802469133E-2</v>
      </c>
      <c r="I153" s="69">
        <v>23</v>
      </c>
      <c r="J153" s="71">
        <f t="shared" si="11"/>
        <v>3.5493827160493825E-2</v>
      </c>
    </row>
    <row r="154" spans="1:10" x14ac:dyDescent="0.25">
      <c r="A154" s="28" t="s">
        <v>142</v>
      </c>
      <c r="B154" s="66">
        <v>266</v>
      </c>
      <c r="C154" s="66">
        <v>2</v>
      </c>
      <c r="D154" s="67">
        <f t="shared" si="8"/>
        <v>7.5187969924812026E-3</v>
      </c>
      <c r="E154" s="66">
        <v>3</v>
      </c>
      <c r="F154" s="68">
        <f t="shared" si="9"/>
        <v>1.1278195488721804E-2</v>
      </c>
      <c r="G154" s="66">
        <v>13</v>
      </c>
      <c r="H154" s="68">
        <f t="shared" si="10"/>
        <v>4.8872180451127817E-2</v>
      </c>
      <c r="I154" s="66">
        <v>6</v>
      </c>
      <c r="J154" s="68">
        <f t="shared" si="11"/>
        <v>2.2556390977443608E-2</v>
      </c>
    </row>
    <row r="155" spans="1:10" x14ac:dyDescent="0.25">
      <c r="A155" s="29" t="s">
        <v>143</v>
      </c>
      <c r="B155" s="69">
        <v>100</v>
      </c>
      <c r="C155" s="69">
        <v>1</v>
      </c>
      <c r="D155" s="70">
        <f t="shared" si="8"/>
        <v>0.01</v>
      </c>
      <c r="E155" s="69">
        <v>1</v>
      </c>
      <c r="F155" s="71">
        <f t="shared" si="9"/>
        <v>0.01</v>
      </c>
      <c r="G155" s="69">
        <v>3</v>
      </c>
      <c r="H155" s="71">
        <f t="shared" si="10"/>
        <v>0.03</v>
      </c>
      <c r="I155" s="69">
        <v>6</v>
      </c>
      <c r="J155" s="71">
        <f t="shared" si="11"/>
        <v>0.06</v>
      </c>
    </row>
    <row r="156" spans="1:10" x14ac:dyDescent="0.25">
      <c r="A156" s="28" t="s">
        <v>144</v>
      </c>
      <c r="B156" s="66">
        <v>49</v>
      </c>
      <c r="C156" s="66">
        <v>1</v>
      </c>
      <c r="D156" s="67">
        <f t="shared" si="8"/>
        <v>2.0408163265306121E-2</v>
      </c>
      <c r="E156" s="66">
        <v>1</v>
      </c>
      <c r="F156" s="68">
        <f t="shared" si="9"/>
        <v>2.0408163265306121E-2</v>
      </c>
      <c r="G156" s="66">
        <v>6</v>
      </c>
      <c r="H156" s="68">
        <f t="shared" si="10"/>
        <v>0.12244897959183673</v>
      </c>
      <c r="I156" s="66">
        <v>3</v>
      </c>
      <c r="J156" s="68">
        <f t="shared" si="11"/>
        <v>6.1224489795918366E-2</v>
      </c>
    </row>
    <row r="157" spans="1:10" x14ac:dyDescent="0.25">
      <c r="A157" s="27" t="s">
        <v>145</v>
      </c>
      <c r="B157" s="63">
        <v>1536</v>
      </c>
      <c r="C157" s="63">
        <v>10</v>
      </c>
      <c r="D157" s="64">
        <f t="shared" si="8"/>
        <v>6.510416666666667E-3</v>
      </c>
      <c r="E157" s="63">
        <v>21</v>
      </c>
      <c r="F157" s="65">
        <f t="shared" si="9"/>
        <v>1.3671875E-2</v>
      </c>
      <c r="G157" s="63">
        <v>110</v>
      </c>
      <c r="H157" s="65">
        <f t="shared" si="10"/>
        <v>7.1614583333333329E-2</v>
      </c>
      <c r="I157" s="63">
        <v>70</v>
      </c>
      <c r="J157" s="65">
        <f t="shared" si="11"/>
        <v>4.5572916666666664E-2</v>
      </c>
    </row>
    <row r="158" spans="1:10" x14ac:dyDescent="0.25">
      <c r="A158" s="28" t="s">
        <v>146</v>
      </c>
      <c r="B158" s="66">
        <v>234</v>
      </c>
      <c r="C158" s="66">
        <v>0</v>
      </c>
      <c r="D158" s="67">
        <f t="shared" si="8"/>
        <v>0</v>
      </c>
      <c r="E158" s="66">
        <v>1</v>
      </c>
      <c r="F158" s="68">
        <f t="shared" si="9"/>
        <v>4.2735042735042739E-3</v>
      </c>
      <c r="G158" s="66">
        <v>18</v>
      </c>
      <c r="H158" s="68">
        <f t="shared" si="10"/>
        <v>7.6923076923076927E-2</v>
      </c>
      <c r="I158" s="66">
        <v>11</v>
      </c>
      <c r="J158" s="68">
        <f t="shared" si="11"/>
        <v>4.7008547008547008E-2</v>
      </c>
    </row>
    <row r="159" spans="1:10" x14ac:dyDescent="0.25">
      <c r="A159" s="29" t="s">
        <v>147</v>
      </c>
      <c r="B159" s="69">
        <v>417</v>
      </c>
      <c r="C159" s="69">
        <v>4</v>
      </c>
      <c r="D159" s="70">
        <f t="shared" si="8"/>
        <v>9.5923261390887284E-3</v>
      </c>
      <c r="E159" s="69">
        <v>7</v>
      </c>
      <c r="F159" s="71">
        <f t="shared" si="9"/>
        <v>1.6786570743405275E-2</v>
      </c>
      <c r="G159" s="69">
        <v>33</v>
      </c>
      <c r="H159" s="71">
        <f t="shared" si="10"/>
        <v>7.9136690647482008E-2</v>
      </c>
      <c r="I159" s="69">
        <v>25</v>
      </c>
      <c r="J159" s="71">
        <f t="shared" si="11"/>
        <v>5.9952038369304558E-2</v>
      </c>
    </row>
    <row r="160" spans="1:10" x14ac:dyDescent="0.25">
      <c r="A160" s="28" t="s">
        <v>148</v>
      </c>
      <c r="B160" s="66">
        <v>45</v>
      </c>
      <c r="C160" s="66">
        <v>1</v>
      </c>
      <c r="D160" s="67">
        <f t="shared" si="8"/>
        <v>2.2222222222222223E-2</v>
      </c>
      <c r="E160" s="66">
        <v>1</v>
      </c>
      <c r="F160" s="68">
        <f t="shared" si="9"/>
        <v>2.2222222222222223E-2</v>
      </c>
      <c r="G160" s="66">
        <v>4</v>
      </c>
      <c r="H160" s="68">
        <f t="shared" si="10"/>
        <v>8.8888888888888892E-2</v>
      </c>
      <c r="I160" s="66">
        <v>1</v>
      </c>
      <c r="J160" s="68">
        <f t="shared" si="11"/>
        <v>2.2222222222222223E-2</v>
      </c>
    </row>
    <row r="161" spans="1:10" x14ac:dyDescent="0.25">
      <c r="A161" s="29" t="s">
        <v>149</v>
      </c>
      <c r="B161" s="69">
        <v>222</v>
      </c>
      <c r="C161" s="69">
        <v>0</v>
      </c>
      <c r="D161" s="70">
        <f t="shared" si="8"/>
        <v>0</v>
      </c>
      <c r="E161" s="69">
        <v>3</v>
      </c>
      <c r="F161" s="71">
        <f t="shared" si="9"/>
        <v>1.3513513513513514E-2</v>
      </c>
      <c r="G161" s="69">
        <v>16</v>
      </c>
      <c r="H161" s="71">
        <f t="shared" si="10"/>
        <v>7.2072072072072071E-2</v>
      </c>
      <c r="I161" s="69">
        <v>10</v>
      </c>
      <c r="J161" s="71">
        <f t="shared" si="11"/>
        <v>4.5045045045045043E-2</v>
      </c>
    </row>
    <row r="162" spans="1:10" x14ac:dyDescent="0.25">
      <c r="A162" s="28" t="s">
        <v>307</v>
      </c>
      <c r="B162" s="66">
        <v>3</v>
      </c>
      <c r="C162" s="66">
        <v>0</v>
      </c>
      <c r="D162" s="67">
        <f t="shared" si="8"/>
        <v>0</v>
      </c>
      <c r="E162" s="66">
        <v>0</v>
      </c>
      <c r="F162" s="68">
        <f t="shared" si="9"/>
        <v>0</v>
      </c>
      <c r="G162" s="66">
        <v>1</v>
      </c>
      <c r="H162" s="68">
        <f t="shared" si="10"/>
        <v>0.33333333333333331</v>
      </c>
      <c r="I162" s="66">
        <v>1</v>
      </c>
      <c r="J162" s="68">
        <f t="shared" si="11"/>
        <v>0.33333333333333331</v>
      </c>
    </row>
    <row r="163" spans="1:10" x14ac:dyDescent="0.25">
      <c r="A163" s="29" t="s">
        <v>150</v>
      </c>
      <c r="B163" s="69">
        <v>615</v>
      </c>
      <c r="C163" s="69">
        <v>5</v>
      </c>
      <c r="D163" s="70">
        <f t="shared" si="8"/>
        <v>8.130081300813009E-3</v>
      </c>
      <c r="E163" s="69">
        <v>9</v>
      </c>
      <c r="F163" s="71">
        <f t="shared" si="9"/>
        <v>1.4634146341463415E-2</v>
      </c>
      <c r="G163" s="69">
        <v>38</v>
      </c>
      <c r="H163" s="71">
        <f t="shared" si="10"/>
        <v>6.1788617886178863E-2</v>
      </c>
      <c r="I163" s="69">
        <v>22</v>
      </c>
      <c r="J163" s="71">
        <f t="shared" si="11"/>
        <v>3.5772357723577237E-2</v>
      </c>
    </row>
    <row r="164" spans="1:10" x14ac:dyDescent="0.25">
      <c r="A164" s="30" t="s">
        <v>151</v>
      </c>
      <c r="B164" s="72">
        <v>456</v>
      </c>
      <c r="C164" s="72">
        <v>6</v>
      </c>
      <c r="D164" s="73">
        <f t="shared" si="8"/>
        <v>1.3157894736842105E-2</v>
      </c>
      <c r="E164" s="72">
        <v>10</v>
      </c>
      <c r="F164" s="74">
        <f t="shared" si="9"/>
        <v>2.1929824561403508E-2</v>
      </c>
      <c r="G164" s="72">
        <v>27</v>
      </c>
      <c r="H164" s="74">
        <f t="shared" si="10"/>
        <v>5.921052631578947E-2</v>
      </c>
      <c r="I164" s="72">
        <v>29</v>
      </c>
      <c r="J164" s="74">
        <f t="shared" si="11"/>
        <v>6.3596491228070179E-2</v>
      </c>
    </row>
    <row r="165" spans="1:10" x14ac:dyDescent="0.25">
      <c r="A165" s="29" t="s">
        <v>152</v>
      </c>
      <c r="B165" s="69">
        <v>159</v>
      </c>
      <c r="C165" s="69">
        <v>2</v>
      </c>
      <c r="D165" s="70">
        <f t="shared" si="8"/>
        <v>1.2578616352201259E-2</v>
      </c>
      <c r="E165" s="69">
        <v>2</v>
      </c>
      <c r="F165" s="71">
        <f t="shared" si="9"/>
        <v>1.2578616352201259E-2</v>
      </c>
      <c r="G165" s="69">
        <v>8</v>
      </c>
      <c r="H165" s="71">
        <f t="shared" si="10"/>
        <v>5.0314465408805034E-2</v>
      </c>
      <c r="I165" s="69">
        <v>11</v>
      </c>
      <c r="J165" s="71">
        <f t="shared" si="11"/>
        <v>6.9182389937106917E-2</v>
      </c>
    </row>
    <row r="166" spans="1:10" x14ac:dyDescent="0.25">
      <c r="A166" s="28" t="s">
        <v>153</v>
      </c>
      <c r="B166" s="66">
        <v>268</v>
      </c>
      <c r="C166" s="66">
        <v>4</v>
      </c>
      <c r="D166" s="67">
        <f t="shared" si="8"/>
        <v>1.4925373134328358E-2</v>
      </c>
      <c r="E166" s="66">
        <v>4</v>
      </c>
      <c r="F166" s="68">
        <f t="shared" si="9"/>
        <v>1.4925373134328358E-2</v>
      </c>
      <c r="G166" s="66">
        <v>18</v>
      </c>
      <c r="H166" s="68">
        <f t="shared" si="10"/>
        <v>6.7164179104477612E-2</v>
      </c>
      <c r="I166" s="66">
        <v>15</v>
      </c>
      <c r="J166" s="68">
        <f t="shared" si="11"/>
        <v>5.5970149253731345E-2</v>
      </c>
    </row>
    <row r="167" spans="1:10" x14ac:dyDescent="0.25">
      <c r="A167" s="29" t="s">
        <v>154</v>
      </c>
      <c r="B167" s="69">
        <v>29</v>
      </c>
      <c r="C167" s="69">
        <v>0</v>
      </c>
      <c r="D167" s="70">
        <f t="shared" si="8"/>
        <v>0</v>
      </c>
      <c r="E167" s="69">
        <v>4</v>
      </c>
      <c r="F167" s="71">
        <f t="shared" si="9"/>
        <v>0.13793103448275862</v>
      </c>
      <c r="G167" s="69">
        <v>1</v>
      </c>
      <c r="H167" s="71">
        <f t="shared" si="10"/>
        <v>3.4482758620689655E-2</v>
      </c>
      <c r="I167" s="69">
        <v>3</v>
      </c>
      <c r="J167" s="71">
        <f t="shared" si="11"/>
        <v>0.10344827586206896</v>
      </c>
    </row>
    <row r="168" spans="1:10" x14ac:dyDescent="0.25">
      <c r="A168" s="30" t="s">
        <v>155</v>
      </c>
      <c r="B168" s="72">
        <v>1221</v>
      </c>
      <c r="C168" s="72">
        <v>19</v>
      </c>
      <c r="D168" s="73">
        <f t="shared" si="8"/>
        <v>1.5561015561015561E-2</v>
      </c>
      <c r="E168" s="72">
        <v>18</v>
      </c>
      <c r="F168" s="74">
        <f t="shared" si="9"/>
        <v>1.4742014742014743E-2</v>
      </c>
      <c r="G168" s="72">
        <v>78</v>
      </c>
      <c r="H168" s="74">
        <f t="shared" si="10"/>
        <v>6.3882063882063883E-2</v>
      </c>
      <c r="I168" s="72">
        <v>73</v>
      </c>
      <c r="J168" s="74">
        <f t="shared" si="11"/>
        <v>5.9787059787059789E-2</v>
      </c>
    </row>
    <row r="169" spans="1:10" x14ac:dyDescent="0.25">
      <c r="A169" s="29" t="s">
        <v>156</v>
      </c>
      <c r="B169" s="69">
        <v>652</v>
      </c>
      <c r="C169" s="69">
        <v>18</v>
      </c>
      <c r="D169" s="70">
        <f t="shared" si="8"/>
        <v>2.7607361963190184E-2</v>
      </c>
      <c r="E169" s="69">
        <v>9</v>
      </c>
      <c r="F169" s="71">
        <f t="shared" si="9"/>
        <v>1.3803680981595092E-2</v>
      </c>
      <c r="G169" s="69">
        <v>36</v>
      </c>
      <c r="H169" s="71">
        <f t="shared" si="10"/>
        <v>5.5214723926380369E-2</v>
      </c>
      <c r="I169" s="69">
        <v>29</v>
      </c>
      <c r="J169" s="71">
        <f t="shared" si="11"/>
        <v>4.4478527607361963E-2</v>
      </c>
    </row>
    <row r="170" spans="1:10" x14ac:dyDescent="0.25">
      <c r="A170" s="28" t="s">
        <v>157</v>
      </c>
      <c r="B170" s="66">
        <v>423</v>
      </c>
      <c r="C170" s="66">
        <v>1</v>
      </c>
      <c r="D170" s="67">
        <f t="shared" si="8"/>
        <v>2.3640661938534278E-3</v>
      </c>
      <c r="E170" s="66">
        <v>6</v>
      </c>
      <c r="F170" s="68">
        <f t="shared" si="9"/>
        <v>1.4184397163120567E-2</v>
      </c>
      <c r="G170" s="66">
        <v>32</v>
      </c>
      <c r="H170" s="68">
        <f t="shared" si="10"/>
        <v>7.5650118203309691E-2</v>
      </c>
      <c r="I170" s="66">
        <v>39</v>
      </c>
      <c r="J170" s="68">
        <f t="shared" si="11"/>
        <v>9.2198581560283682E-2</v>
      </c>
    </row>
    <row r="171" spans="1:10" ht="15.75" thickBot="1" x14ac:dyDescent="0.3">
      <c r="A171" s="29" t="s">
        <v>158</v>
      </c>
      <c r="B171" s="69">
        <v>146</v>
      </c>
      <c r="C171" s="69">
        <v>0</v>
      </c>
      <c r="D171" s="70">
        <f t="shared" si="8"/>
        <v>0</v>
      </c>
      <c r="E171" s="69">
        <v>3</v>
      </c>
      <c r="F171" s="71">
        <f t="shared" si="9"/>
        <v>2.0547945205479451E-2</v>
      </c>
      <c r="G171" s="69">
        <v>10</v>
      </c>
      <c r="H171" s="71">
        <f t="shared" si="10"/>
        <v>6.8493150684931503E-2</v>
      </c>
      <c r="I171" s="69">
        <v>5</v>
      </c>
      <c r="J171" s="71">
        <f t="shared" si="11"/>
        <v>3.4246575342465752E-2</v>
      </c>
    </row>
    <row r="172" spans="1:10" ht="15.75" thickTop="1" x14ac:dyDescent="0.25">
      <c r="A172" s="31" t="s">
        <v>0</v>
      </c>
      <c r="B172" s="75">
        <v>37179</v>
      </c>
      <c r="C172" s="75">
        <v>322</v>
      </c>
      <c r="D172" s="76">
        <f t="shared" si="8"/>
        <v>8.6608031415584073E-3</v>
      </c>
      <c r="E172" s="75">
        <v>490</v>
      </c>
      <c r="F172" s="77">
        <f t="shared" si="9"/>
        <v>1.3179483041501924E-2</v>
      </c>
      <c r="G172" s="75">
        <v>2095</v>
      </c>
      <c r="H172" s="77">
        <f t="shared" si="10"/>
        <v>5.6349014228462307E-2</v>
      </c>
      <c r="I172" s="75">
        <v>2782</v>
      </c>
      <c r="J172" s="77">
        <f t="shared" si="11"/>
        <v>7.4827187390731326E-2</v>
      </c>
    </row>
    <row r="173" spans="1:10" x14ac:dyDescent="0.25">
      <c r="A173" s="23" t="s">
        <v>297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F0820-7BB6-4D15-AD22-72334637C851}">
  <dimension ref="A1:M53"/>
  <sheetViews>
    <sheetView workbookViewId="0">
      <selection activeCell="B13" sqref="B13"/>
    </sheetView>
  </sheetViews>
  <sheetFormatPr baseColWidth="10" defaultRowHeight="15" x14ac:dyDescent="0.25"/>
  <cols>
    <col min="1" max="1" width="57" bestFit="1" customWidth="1"/>
    <col min="2" max="3" width="13.42578125" style="1" customWidth="1"/>
    <col min="4" max="7" width="11.42578125" style="1"/>
    <col min="8" max="8" width="13.42578125" style="1" customWidth="1"/>
    <col min="9" max="9" width="11.42578125" style="1"/>
    <col min="10" max="10" width="13.42578125" style="1" customWidth="1"/>
    <col min="11" max="11" width="14.140625" style="1" customWidth="1"/>
    <col min="12" max="12" width="11.42578125" style="1"/>
    <col min="13" max="13" width="11.85546875" bestFit="1" customWidth="1"/>
  </cols>
  <sheetData>
    <row r="1" spans="1:13" ht="15.75" x14ac:dyDescent="0.25">
      <c r="A1" s="2" t="s">
        <v>312</v>
      </c>
      <c r="M1" s="1"/>
    </row>
    <row r="2" spans="1:13" x14ac:dyDescent="0.25">
      <c r="A2" s="3" t="s">
        <v>286</v>
      </c>
      <c r="M2" s="1"/>
    </row>
    <row r="3" spans="1:13" ht="15.75" x14ac:dyDescent="0.25">
      <c r="A3" s="2" t="s">
        <v>306</v>
      </c>
      <c r="M3" s="1"/>
    </row>
    <row r="4" spans="1:13" ht="15.75" x14ac:dyDescent="0.25">
      <c r="A4" s="2"/>
      <c r="M4" s="1"/>
    </row>
    <row r="5" spans="1:13" ht="15.75" thickBot="1" x14ac:dyDescent="0.3"/>
    <row r="6" spans="1:13" ht="30" x14ac:dyDescent="0.25">
      <c r="A6" s="10" t="s">
        <v>277</v>
      </c>
      <c r="B6" s="22" t="s">
        <v>159</v>
      </c>
      <c r="C6" s="6" t="s">
        <v>278</v>
      </c>
      <c r="D6" s="7" t="s">
        <v>279</v>
      </c>
      <c r="E6" s="9" t="s">
        <v>280</v>
      </c>
      <c r="F6" s="8" t="s">
        <v>281</v>
      </c>
      <c r="G6" s="6" t="s">
        <v>282</v>
      </c>
      <c r="H6" s="7" t="s">
        <v>283</v>
      </c>
      <c r="I6" s="9" t="s">
        <v>284</v>
      </c>
      <c r="J6" s="7" t="s">
        <v>285</v>
      </c>
    </row>
    <row r="7" spans="1:13" x14ac:dyDescent="0.25">
      <c r="A7" s="27" t="s">
        <v>160</v>
      </c>
      <c r="B7" s="63">
        <v>541</v>
      </c>
      <c r="C7" s="63">
        <v>2</v>
      </c>
      <c r="D7" s="64">
        <f>C7/B7</f>
        <v>3.6968576709796672E-3</v>
      </c>
      <c r="E7" s="63">
        <v>13</v>
      </c>
      <c r="F7" s="65">
        <f>E7/B7</f>
        <v>2.4029574861367836E-2</v>
      </c>
      <c r="G7" s="63">
        <v>45</v>
      </c>
      <c r="H7" s="65">
        <f>G7/B7</f>
        <v>8.3179297597042512E-2</v>
      </c>
      <c r="I7" s="63">
        <v>27</v>
      </c>
      <c r="J7" s="65">
        <f>I7/B7</f>
        <v>4.9907578558225509E-2</v>
      </c>
    </row>
    <row r="8" spans="1:13" x14ac:dyDescent="0.25">
      <c r="A8" s="28" t="s">
        <v>161</v>
      </c>
      <c r="B8" s="66">
        <v>141</v>
      </c>
      <c r="C8" s="66">
        <v>1</v>
      </c>
      <c r="D8" s="67">
        <f t="shared" ref="D8:D52" si="0">C8/B8</f>
        <v>7.0921985815602835E-3</v>
      </c>
      <c r="E8" s="66">
        <v>4</v>
      </c>
      <c r="F8" s="68">
        <f t="shared" ref="F8:F52" si="1">E8/B8</f>
        <v>2.8368794326241134E-2</v>
      </c>
      <c r="G8" s="66">
        <v>10</v>
      </c>
      <c r="H8" s="68">
        <f t="shared" ref="H8:H52" si="2">G8/B8</f>
        <v>7.0921985815602842E-2</v>
      </c>
      <c r="I8" s="66">
        <v>4</v>
      </c>
      <c r="J8" s="68">
        <f t="shared" ref="J8:J52" si="3">I8/B8</f>
        <v>2.8368794326241134E-2</v>
      </c>
    </row>
    <row r="9" spans="1:13" x14ac:dyDescent="0.25">
      <c r="A9" s="29" t="s">
        <v>162</v>
      </c>
      <c r="B9" s="69">
        <v>206</v>
      </c>
      <c r="C9" s="69">
        <v>1</v>
      </c>
      <c r="D9" s="70">
        <f t="shared" si="0"/>
        <v>4.8543689320388345E-3</v>
      </c>
      <c r="E9" s="69">
        <v>3</v>
      </c>
      <c r="F9" s="71">
        <f t="shared" si="1"/>
        <v>1.4563106796116505E-2</v>
      </c>
      <c r="G9" s="69">
        <v>10</v>
      </c>
      <c r="H9" s="71">
        <f t="shared" si="2"/>
        <v>4.8543689320388349E-2</v>
      </c>
      <c r="I9" s="69">
        <v>10</v>
      </c>
      <c r="J9" s="71">
        <f t="shared" si="3"/>
        <v>4.8543689320388349E-2</v>
      </c>
    </row>
    <row r="10" spans="1:13" x14ac:dyDescent="0.25">
      <c r="A10" s="28" t="s">
        <v>163</v>
      </c>
      <c r="B10" s="66">
        <v>92</v>
      </c>
      <c r="C10" s="66">
        <v>0</v>
      </c>
      <c r="D10" s="67">
        <f t="shared" si="0"/>
        <v>0</v>
      </c>
      <c r="E10" s="66">
        <v>2</v>
      </c>
      <c r="F10" s="68">
        <f t="shared" si="1"/>
        <v>2.1739130434782608E-2</v>
      </c>
      <c r="G10" s="66">
        <v>6</v>
      </c>
      <c r="H10" s="68">
        <f t="shared" si="2"/>
        <v>6.5217391304347824E-2</v>
      </c>
      <c r="I10" s="66">
        <v>3</v>
      </c>
      <c r="J10" s="68">
        <f t="shared" si="3"/>
        <v>3.2608695652173912E-2</v>
      </c>
    </row>
    <row r="11" spans="1:13" x14ac:dyDescent="0.25">
      <c r="A11" s="29" t="s">
        <v>164</v>
      </c>
      <c r="B11" s="69">
        <v>9</v>
      </c>
      <c r="C11" s="69">
        <v>0</v>
      </c>
      <c r="D11" s="70">
        <f t="shared" si="0"/>
        <v>0</v>
      </c>
      <c r="E11" s="69">
        <v>0</v>
      </c>
      <c r="F11" s="71">
        <f t="shared" si="1"/>
        <v>0</v>
      </c>
      <c r="G11" s="69">
        <v>2</v>
      </c>
      <c r="H11" s="71">
        <f t="shared" si="2"/>
        <v>0.22222222222222221</v>
      </c>
      <c r="I11" s="69">
        <v>0</v>
      </c>
      <c r="J11" s="71">
        <f t="shared" si="3"/>
        <v>0</v>
      </c>
    </row>
    <row r="12" spans="1:13" x14ac:dyDescent="0.25">
      <c r="A12" s="28" t="s">
        <v>165</v>
      </c>
      <c r="B12" s="66">
        <v>93</v>
      </c>
      <c r="C12" s="66">
        <v>0</v>
      </c>
      <c r="D12" s="67">
        <f t="shared" si="0"/>
        <v>0</v>
      </c>
      <c r="E12" s="66">
        <v>4</v>
      </c>
      <c r="F12" s="68">
        <f t="shared" si="1"/>
        <v>4.3010752688172046E-2</v>
      </c>
      <c r="G12" s="66">
        <v>17</v>
      </c>
      <c r="H12" s="68">
        <f t="shared" si="2"/>
        <v>0.18279569892473119</v>
      </c>
      <c r="I12" s="66">
        <v>10</v>
      </c>
      <c r="J12" s="68">
        <f t="shared" si="3"/>
        <v>0.10752688172043011</v>
      </c>
    </row>
    <row r="13" spans="1:13" x14ac:dyDescent="0.25">
      <c r="A13" s="27" t="s">
        <v>166</v>
      </c>
      <c r="B13" s="63">
        <v>648</v>
      </c>
      <c r="C13" s="63">
        <v>5</v>
      </c>
      <c r="D13" s="64">
        <f t="shared" si="0"/>
        <v>7.716049382716049E-3</v>
      </c>
      <c r="E13" s="63">
        <v>11</v>
      </c>
      <c r="F13" s="65">
        <f t="shared" si="1"/>
        <v>1.6975308641975308E-2</v>
      </c>
      <c r="G13" s="63">
        <v>45</v>
      </c>
      <c r="H13" s="65">
        <f t="shared" si="2"/>
        <v>6.9444444444444448E-2</v>
      </c>
      <c r="I13" s="63">
        <v>40</v>
      </c>
      <c r="J13" s="65">
        <f t="shared" si="3"/>
        <v>6.1728395061728392E-2</v>
      </c>
    </row>
    <row r="14" spans="1:13" x14ac:dyDescent="0.25">
      <c r="A14" s="28" t="s">
        <v>167</v>
      </c>
      <c r="B14" s="66">
        <v>340</v>
      </c>
      <c r="C14" s="66">
        <v>4</v>
      </c>
      <c r="D14" s="67">
        <f t="shared" si="0"/>
        <v>1.1764705882352941E-2</v>
      </c>
      <c r="E14" s="66">
        <v>6</v>
      </c>
      <c r="F14" s="68">
        <f t="shared" si="1"/>
        <v>1.7647058823529412E-2</v>
      </c>
      <c r="G14" s="66">
        <v>32</v>
      </c>
      <c r="H14" s="68">
        <f t="shared" si="2"/>
        <v>9.4117647058823528E-2</v>
      </c>
      <c r="I14" s="66">
        <v>16</v>
      </c>
      <c r="J14" s="68">
        <f t="shared" si="3"/>
        <v>4.7058823529411764E-2</v>
      </c>
    </row>
    <row r="15" spans="1:13" x14ac:dyDescent="0.25">
      <c r="A15" s="29" t="s">
        <v>168</v>
      </c>
      <c r="B15" s="69">
        <v>8</v>
      </c>
      <c r="C15" s="69">
        <v>0</v>
      </c>
      <c r="D15" s="70">
        <f t="shared" si="0"/>
        <v>0</v>
      </c>
      <c r="E15" s="69">
        <v>0</v>
      </c>
      <c r="F15" s="71">
        <f t="shared" si="1"/>
        <v>0</v>
      </c>
      <c r="G15" s="69">
        <v>0</v>
      </c>
      <c r="H15" s="71">
        <f t="shared" si="2"/>
        <v>0</v>
      </c>
      <c r="I15" s="69">
        <v>1</v>
      </c>
      <c r="J15" s="71">
        <f t="shared" si="3"/>
        <v>0.125</v>
      </c>
    </row>
    <row r="16" spans="1:13" x14ac:dyDescent="0.25">
      <c r="A16" s="28" t="s">
        <v>296</v>
      </c>
      <c r="B16" s="66">
        <v>1</v>
      </c>
      <c r="C16" s="66">
        <v>0</v>
      </c>
      <c r="D16" s="67">
        <f t="shared" si="0"/>
        <v>0</v>
      </c>
      <c r="E16" s="66">
        <v>0</v>
      </c>
      <c r="F16" s="68">
        <f t="shared" si="1"/>
        <v>0</v>
      </c>
      <c r="G16" s="66">
        <v>0</v>
      </c>
      <c r="H16" s="68">
        <f t="shared" si="2"/>
        <v>0</v>
      </c>
      <c r="I16" s="66">
        <v>0</v>
      </c>
      <c r="J16" s="68">
        <f t="shared" si="3"/>
        <v>0</v>
      </c>
    </row>
    <row r="17" spans="1:10" x14ac:dyDescent="0.25">
      <c r="A17" s="29" t="s">
        <v>169</v>
      </c>
      <c r="B17" s="69">
        <v>294</v>
      </c>
      <c r="C17" s="69">
        <v>1</v>
      </c>
      <c r="D17" s="70">
        <f t="shared" si="0"/>
        <v>3.4013605442176869E-3</v>
      </c>
      <c r="E17" s="69">
        <v>5</v>
      </c>
      <c r="F17" s="71">
        <f t="shared" si="1"/>
        <v>1.7006802721088437E-2</v>
      </c>
      <c r="G17" s="69">
        <v>13</v>
      </c>
      <c r="H17" s="71">
        <f t="shared" si="2"/>
        <v>4.4217687074829932E-2</v>
      </c>
      <c r="I17" s="69">
        <v>23</v>
      </c>
      <c r="J17" s="71">
        <f t="shared" si="3"/>
        <v>7.8231292517006806E-2</v>
      </c>
    </row>
    <row r="18" spans="1:10" x14ac:dyDescent="0.25">
      <c r="A18" s="28" t="s">
        <v>295</v>
      </c>
      <c r="B18" s="66">
        <v>5</v>
      </c>
      <c r="C18" s="66">
        <v>0</v>
      </c>
      <c r="D18" s="67">
        <f t="shared" si="0"/>
        <v>0</v>
      </c>
      <c r="E18" s="66">
        <v>0</v>
      </c>
      <c r="F18" s="68">
        <f t="shared" si="1"/>
        <v>0</v>
      </c>
      <c r="G18" s="66">
        <v>0</v>
      </c>
      <c r="H18" s="68">
        <f t="shared" si="2"/>
        <v>0</v>
      </c>
      <c r="I18" s="66">
        <v>0</v>
      </c>
      <c r="J18" s="68">
        <f t="shared" si="3"/>
        <v>0</v>
      </c>
    </row>
    <row r="19" spans="1:10" x14ac:dyDescent="0.25">
      <c r="A19" s="27" t="s">
        <v>170</v>
      </c>
      <c r="B19" s="63">
        <v>676</v>
      </c>
      <c r="C19" s="63">
        <v>2</v>
      </c>
      <c r="D19" s="64">
        <f t="shared" si="0"/>
        <v>2.9585798816568047E-3</v>
      </c>
      <c r="E19" s="63">
        <v>13</v>
      </c>
      <c r="F19" s="65">
        <f t="shared" si="1"/>
        <v>1.9230769230769232E-2</v>
      </c>
      <c r="G19" s="63">
        <v>53</v>
      </c>
      <c r="H19" s="65">
        <f t="shared" si="2"/>
        <v>7.8402366863905323E-2</v>
      </c>
      <c r="I19" s="63">
        <v>48</v>
      </c>
      <c r="J19" s="65">
        <f t="shared" si="3"/>
        <v>7.1005917159763315E-2</v>
      </c>
    </row>
    <row r="20" spans="1:10" x14ac:dyDescent="0.25">
      <c r="A20" s="28" t="s">
        <v>171</v>
      </c>
      <c r="B20" s="66">
        <v>451</v>
      </c>
      <c r="C20" s="66">
        <v>2</v>
      </c>
      <c r="D20" s="67">
        <f t="shared" si="0"/>
        <v>4.434589800443459E-3</v>
      </c>
      <c r="E20" s="66">
        <v>10</v>
      </c>
      <c r="F20" s="68">
        <f t="shared" si="1"/>
        <v>2.2172949002217297E-2</v>
      </c>
      <c r="G20" s="66">
        <v>36</v>
      </c>
      <c r="H20" s="68">
        <f t="shared" si="2"/>
        <v>7.9822616407982258E-2</v>
      </c>
      <c r="I20" s="66">
        <v>30</v>
      </c>
      <c r="J20" s="68">
        <f t="shared" si="3"/>
        <v>6.6518847006651879E-2</v>
      </c>
    </row>
    <row r="21" spans="1:10" x14ac:dyDescent="0.25">
      <c r="A21" s="29" t="s">
        <v>172</v>
      </c>
      <c r="B21" s="69">
        <v>16</v>
      </c>
      <c r="C21" s="69">
        <v>0</v>
      </c>
      <c r="D21" s="70">
        <f t="shared" si="0"/>
        <v>0</v>
      </c>
      <c r="E21" s="69">
        <v>0</v>
      </c>
      <c r="F21" s="71">
        <f t="shared" si="1"/>
        <v>0</v>
      </c>
      <c r="G21" s="69">
        <v>1</v>
      </c>
      <c r="H21" s="71">
        <f t="shared" si="2"/>
        <v>6.25E-2</v>
      </c>
      <c r="I21" s="69">
        <v>2</v>
      </c>
      <c r="J21" s="71">
        <f t="shared" si="3"/>
        <v>0.125</v>
      </c>
    </row>
    <row r="22" spans="1:10" x14ac:dyDescent="0.25">
      <c r="A22" s="28" t="s">
        <v>173</v>
      </c>
      <c r="B22" s="66">
        <v>174</v>
      </c>
      <c r="C22" s="66">
        <v>0</v>
      </c>
      <c r="D22" s="67">
        <f t="shared" si="0"/>
        <v>0</v>
      </c>
      <c r="E22" s="66">
        <v>3</v>
      </c>
      <c r="F22" s="68">
        <f t="shared" si="1"/>
        <v>1.7241379310344827E-2</v>
      </c>
      <c r="G22" s="66">
        <v>14</v>
      </c>
      <c r="H22" s="68">
        <f t="shared" si="2"/>
        <v>8.0459770114942528E-2</v>
      </c>
      <c r="I22" s="66">
        <v>14</v>
      </c>
      <c r="J22" s="68">
        <f t="shared" si="3"/>
        <v>8.0459770114942528E-2</v>
      </c>
    </row>
    <row r="23" spans="1:10" x14ac:dyDescent="0.25">
      <c r="A23" s="29" t="s">
        <v>174</v>
      </c>
      <c r="B23" s="69">
        <v>34</v>
      </c>
      <c r="C23" s="69">
        <v>0</v>
      </c>
      <c r="D23" s="70">
        <f t="shared" si="0"/>
        <v>0</v>
      </c>
      <c r="E23" s="69">
        <v>0</v>
      </c>
      <c r="F23" s="71">
        <f t="shared" si="1"/>
        <v>0</v>
      </c>
      <c r="G23" s="69">
        <v>2</v>
      </c>
      <c r="H23" s="71">
        <f t="shared" si="2"/>
        <v>5.8823529411764705E-2</v>
      </c>
      <c r="I23" s="69">
        <v>2</v>
      </c>
      <c r="J23" s="71">
        <f t="shared" si="3"/>
        <v>5.8823529411764705E-2</v>
      </c>
    </row>
    <row r="24" spans="1:10" x14ac:dyDescent="0.25">
      <c r="A24" s="28" t="s">
        <v>175</v>
      </c>
      <c r="B24" s="66">
        <v>1</v>
      </c>
      <c r="C24" s="66">
        <v>0</v>
      </c>
      <c r="D24" s="67">
        <f t="shared" si="0"/>
        <v>0</v>
      </c>
      <c r="E24" s="66">
        <v>0</v>
      </c>
      <c r="F24" s="68">
        <f t="shared" si="1"/>
        <v>0</v>
      </c>
      <c r="G24" s="66">
        <v>0</v>
      </c>
      <c r="H24" s="68">
        <f t="shared" si="2"/>
        <v>0</v>
      </c>
      <c r="I24" s="66">
        <v>0</v>
      </c>
      <c r="J24" s="68">
        <f t="shared" si="3"/>
        <v>0</v>
      </c>
    </row>
    <row r="25" spans="1:10" x14ac:dyDescent="0.25">
      <c r="A25" s="27" t="s">
        <v>176</v>
      </c>
      <c r="B25" s="63">
        <v>832</v>
      </c>
      <c r="C25" s="63">
        <v>18</v>
      </c>
      <c r="D25" s="64">
        <f t="shared" si="0"/>
        <v>2.1634615384615384E-2</v>
      </c>
      <c r="E25" s="63">
        <v>9</v>
      </c>
      <c r="F25" s="65">
        <f t="shared" si="1"/>
        <v>1.0817307692307692E-2</v>
      </c>
      <c r="G25" s="63">
        <v>28</v>
      </c>
      <c r="H25" s="65">
        <f t="shared" si="2"/>
        <v>3.3653846153846152E-2</v>
      </c>
      <c r="I25" s="63">
        <v>61</v>
      </c>
      <c r="J25" s="65">
        <f t="shared" si="3"/>
        <v>7.3317307692307696E-2</v>
      </c>
    </row>
    <row r="26" spans="1:10" x14ac:dyDescent="0.25">
      <c r="A26" s="28" t="s">
        <v>177</v>
      </c>
      <c r="B26" s="66">
        <v>349</v>
      </c>
      <c r="C26" s="66">
        <v>17</v>
      </c>
      <c r="D26" s="67">
        <f t="shared" si="0"/>
        <v>4.8710601719197708E-2</v>
      </c>
      <c r="E26" s="66">
        <v>4</v>
      </c>
      <c r="F26" s="68">
        <f t="shared" si="1"/>
        <v>1.1461318051575931E-2</v>
      </c>
      <c r="G26" s="66">
        <v>6</v>
      </c>
      <c r="H26" s="68">
        <f t="shared" si="2"/>
        <v>1.7191977077363897E-2</v>
      </c>
      <c r="I26" s="66">
        <v>21</v>
      </c>
      <c r="J26" s="68">
        <f t="shared" si="3"/>
        <v>6.0171919770773637E-2</v>
      </c>
    </row>
    <row r="27" spans="1:10" x14ac:dyDescent="0.25">
      <c r="A27" s="29" t="s">
        <v>178</v>
      </c>
      <c r="B27" s="69">
        <v>27</v>
      </c>
      <c r="C27" s="69">
        <v>0</v>
      </c>
      <c r="D27" s="70">
        <f t="shared" si="0"/>
        <v>0</v>
      </c>
      <c r="E27" s="69">
        <v>0</v>
      </c>
      <c r="F27" s="71">
        <f t="shared" si="1"/>
        <v>0</v>
      </c>
      <c r="G27" s="69">
        <v>1</v>
      </c>
      <c r="H27" s="71">
        <f t="shared" si="2"/>
        <v>3.7037037037037035E-2</v>
      </c>
      <c r="I27" s="69">
        <v>4</v>
      </c>
      <c r="J27" s="71">
        <f t="shared" si="3"/>
        <v>0.14814814814814814</v>
      </c>
    </row>
    <row r="28" spans="1:10" x14ac:dyDescent="0.25">
      <c r="A28" s="28" t="s">
        <v>179</v>
      </c>
      <c r="B28" s="66">
        <v>353</v>
      </c>
      <c r="C28" s="66">
        <v>1</v>
      </c>
      <c r="D28" s="67">
        <f t="shared" si="0"/>
        <v>2.8328611898016999E-3</v>
      </c>
      <c r="E28" s="66">
        <v>5</v>
      </c>
      <c r="F28" s="68">
        <f t="shared" si="1"/>
        <v>1.4164305949008499E-2</v>
      </c>
      <c r="G28" s="66">
        <v>20</v>
      </c>
      <c r="H28" s="68">
        <f t="shared" si="2"/>
        <v>5.6657223796033995E-2</v>
      </c>
      <c r="I28" s="66">
        <v>36</v>
      </c>
      <c r="J28" s="68">
        <f t="shared" si="3"/>
        <v>0.10198300283286119</v>
      </c>
    </row>
    <row r="29" spans="1:10" x14ac:dyDescent="0.25">
      <c r="A29" s="29" t="s">
        <v>180</v>
      </c>
      <c r="B29" s="69">
        <v>103</v>
      </c>
      <c r="C29" s="69">
        <v>0</v>
      </c>
      <c r="D29" s="70">
        <f t="shared" si="0"/>
        <v>0</v>
      </c>
      <c r="E29" s="69">
        <v>0</v>
      </c>
      <c r="F29" s="71">
        <f t="shared" si="1"/>
        <v>0</v>
      </c>
      <c r="G29" s="69">
        <v>1</v>
      </c>
      <c r="H29" s="71">
        <f t="shared" si="2"/>
        <v>9.7087378640776691E-3</v>
      </c>
      <c r="I29" s="69">
        <v>0</v>
      </c>
      <c r="J29" s="71">
        <f t="shared" si="3"/>
        <v>0</v>
      </c>
    </row>
    <row r="30" spans="1:10" x14ac:dyDescent="0.25">
      <c r="A30" s="30" t="s">
        <v>181</v>
      </c>
      <c r="B30" s="72">
        <v>830</v>
      </c>
      <c r="C30" s="72">
        <v>8</v>
      </c>
      <c r="D30" s="73">
        <f t="shared" si="0"/>
        <v>9.6385542168674707E-3</v>
      </c>
      <c r="E30" s="72">
        <v>27</v>
      </c>
      <c r="F30" s="74">
        <f t="shared" si="1"/>
        <v>3.2530120481927709E-2</v>
      </c>
      <c r="G30" s="72">
        <v>86</v>
      </c>
      <c r="H30" s="74">
        <f t="shared" si="2"/>
        <v>0.10361445783132531</v>
      </c>
      <c r="I30" s="72">
        <v>47</v>
      </c>
      <c r="J30" s="74">
        <f t="shared" si="3"/>
        <v>5.6626506024096385E-2</v>
      </c>
    </row>
    <row r="31" spans="1:10" x14ac:dyDescent="0.25">
      <c r="A31" s="29" t="s">
        <v>182</v>
      </c>
      <c r="B31" s="69">
        <v>188</v>
      </c>
      <c r="C31" s="69">
        <v>1</v>
      </c>
      <c r="D31" s="70">
        <f t="shared" si="0"/>
        <v>5.3191489361702126E-3</v>
      </c>
      <c r="E31" s="69">
        <v>2</v>
      </c>
      <c r="F31" s="71">
        <f t="shared" si="1"/>
        <v>1.0638297872340425E-2</v>
      </c>
      <c r="G31" s="69">
        <v>22</v>
      </c>
      <c r="H31" s="71">
        <f t="shared" si="2"/>
        <v>0.11702127659574468</v>
      </c>
      <c r="I31" s="69">
        <v>8</v>
      </c>
      <c r="J31" s="71">
        <f t="shared" si="3"/>
        <v>4.2553191489361701E-2</v>
      </c>
    </row>
    <row r="32" spans="1:10" x14ac:dyDescent="0.25">
      <c r="A32" s="28" t="s">
        <v>183</v>
      </c>
      <c r="B32" s="66">
        <v>113</v>
      </c>
      <c r="C32" s="66">
        <v>2</v>
      </c>
      <c r="D32" s="67">
        <f t="shared" si="0"/>
        <v>1.7699115044247787E-2</v>
      </c>
      <c r="E32" s="66">
        <v>4</v>
      </c>
      <c r="F32" s="68">
        <f t="shared" si="1"/>
        <v>3.5398230088495575E-2</v>
      </c>
      <c r="G32" s="66">
        <v>18</v>
      </c>
      <c r="H32" s="68">
        <f t="shared" si="2"/>
        <v>0.15929203539823009</v>
      </c>
      <c r="I32" s="66">
        <v>7</v>
      </c>
      <c r="J32" s="68">
        <f t="shared" si="3"/>
        <v>6.1946902654867256E-2</v>
      </c>
    </row>
    <row r="33" spans="1:10" x14ac:dyDescent="0.25">
      <c r="A33" s="29" t="s">
        <v>181</v>
      </c>
      <c r="B33" s="69">
        <v>262</v>
      </c>
      <c r="C33" s="69">
        <v>0</v>
      </c>
      <c r="D33" s="70">
        <f t="shared" si="0"/>
        <v>0</v>
      </c>
      <c r="E33" s="69">
        <v>10</v>
      </c>
      <c r="F33" s="71">
        <f t="shared" si="1"/>
        <v>3.8167938931297711E-2</v>
      </c>
      <c r="G33" s="69">
        <v>20</v>
      </c>
      <c r="H33" s="71">
        <f t="shared" si="2"/>
        <v>7.6335877862595422E-2</v>
      </c>
      <c r="I33" s="69">
        <v>14</v>
      </c>
      <c r="J33" s="71">
        <f t="shared" si="3"/>
        <v>5.3435114503816793E-2</v>
      </c>
    </row>
    <row r="34" spans="1:10" x14ac:dyDescent="0.25">
      <c r="A34" s="28" t="s">
        <v>184</v>
      </c>
      <c r="B34" s="66">
        <v>29</v>
      </c>
      <c r="C34" s="66">
        <v>1</v>
      </c>
      <c r="D34" s="67">
        <f t="shared" si="0"/>
        <v>3.4482758620689655E-2</v>
      </c>
      <c r="E34" s="66">
        <v>0</v>
      </c>
      <c r="F34" s="68">
        <f t="shared" si="1"/>
        <v>0</v>
      </c>
      <c r="G34" s="66">
        <v>2</v>
      </c>
      <c r="H34" s="68">
        <f t="shared" si="2"/>
        <v>6.8965517241379309E-2</v>
      </c>
      <c r="I34" s="66">
        <v>4</v>
      </c>
      <c r="J34" s="68">
        <f t="shared" si="3"/>
        <v>0.13793103448275862</v>
      </c>
    </row>
    <row r="35" spans="1:10" x14ac:dyDescent="0.25">
      <c r="A35" s="29" t="s">
        <v>185</v>
      </c>
      <c r="B35" s="69">
        <v>176</v>
      </c>
      <c r="C35" s="69">
        <v>3</v>
      </c>
      <c r="D35" s="70">
        <f t="shared" si="0"/>
        <v>1.7045454545454544E-2</v>
      </c>
      <c r="E35" s="69">
        <v>8</v>
      </c>
      <c r="F35" s="71">
        <f t="shared" si="1"/>
        <v>4.5454545454545456E-2</v>
      </c>
      <c r="G35" s="69">
        <v>19</v>
      </c>
      <c r="H35" s="71">
        <f t="shared" si="2"/>
        <v>0.10795454545454546</v>
      </c>
      <c r="I35" s="69">
        <v>9</v>
      </c>
      <c r="J35" s="71">
        <f t="shared" si="3"/>
        <v>5.113636363636364E-2</v>
      </c>
    </row>
    <row r="36" spans="1:10" x14ac:dyDescent="0.25">
      <c r="A36" s="28" t="s">
        <v>186</v>
      </c>
      <c r="B36" s="66">
        <v>62</v>
      </c>
      <c r="C36" s="66">
        <v>1</v>
      </c>
      <c r="D36" s="67">
        <f t="shared" si="0"/>
        <v>1.6129032258064516E-2</v>
      </c>
      <c r="E36" s="66">
        <v>3</v>
      </c>
      <c r="F36" s="68">
        <f t="shared" si="1"/>
        <v>4.8387096774193547E-2</v>
      </c>
      <c r="G36" s="66">
        <v>5</v>
      </c>
      <c r="H36" s="68">
        <f t="shared" si="2"/>
        <v>8.0645161290322578E-2</v>
      </c>
      <c r="I36" s="66">
        <v>5</v>
      </c>
      <c r="J36" s="68">
        <f t="shared" si="3"/>
        <v>8.0645161290322578E-2</v>
      </c>
    </row>
    <row r="37" spans="1:10" x14ac:dyDescent="0.25">
      <c r="A37" s="27" t="s">
        <v>187</v>
      </c>
      <c r="B37" s="63">
        <v>384</v>
      </c>
      <c r="C37" s="63">
        <v>8</v>
      </c>
      <c r="D37" s="64">
        <f t="shared" si="0"/>
        <v>2.0833333333333332E-2</v>
      </c>
      <c r="E37" s="63">
        <v>5</v>
      </c>
      <c r="F37" s="65">
        <f t="shared" si="1"/>
        <v>1.3020833333333334E-2</v>
      </c>
      <c r="G37" s="63">
        <v>38</v>
      </c>
      <c r="H37" s="65">
        <f t="shared" si="2"/>
        <v>9.8958333333333329E-2</v>
      </c>
      <c r="I37" s="63">
        <v>28</v>
      </c>
      <c r="J37" s="65">
        <f t="shared" si="3"/>
        <v>7.2916666666666671E-2</v>
      </c>
    </row>
    <row r="38" spans="1:10" x14ac:dyDescent="0.25">
      <c r="A38" s="28" t="s">
        <v>188</v>
      </c>
      <c r="B38" s="66">
        <v>219</v>
      </c>
      <c r="C38" s="66">
        <v>7</v>
      </c>
      <c r="D38" s="67">
        <f t="shared" si="0"/>
        <v>3.1963470319634701E-2</v>
      </c>
      <c r="E38" s="66">
        <v>4</v>
      </c>
      <c r="F38" s="68">
        <f t="shared" si="1"/>
        <v>1.8264840182648401E-2</v>
      </c>
      <c r="G38" s="66">
        <v>24</v>
      </c>
      <c r="H38" s="68">
        <f t="shared" si="2"/>
        <v>0.1095890410958904</v>
      </c>
      <c r="I38" s="66">
        <v>13</v>
      </c>
      <c r="J38" s="68">
        <f t="shared" si="3"/>
        <v>5.9360730593607303E-2</v>
      </c>
    </row>
    <row r="39" spans="1:10" x14ac:dyDescent="0.25">
      <c r="A39" s="29" t="s">
        <v>189</v>
      </c>
      <c r="B39" s="69">
        <v>91</v>
      </c>
      <c r="C39" s="69">
        <v>1</v>
      </c>
      <c r="D39" s="70">
        <f t="shared" si="0"/>
        <v>1.098901098901099E-2</v>
      </c>
      <c r="E39" s="69">
        <v>1</v>
      </c>
      <c r="F39" s="71">
        <f t="shared" si="1"/>
        <v>1.098901098901099E-2</v>
      </c>
      <c r="G39" s="69">
        <v>8</v>
      </c>
      <c r="H39" s="71">
        <f t="shared" si="2"/>
        <v>8.7912087912087919E-2</v>
      </c>
      <c r="I39" s="69">
        <v>12</v>
      </c>
      <c r="J39" s="71">
        <f t="shared" si="3"/>
        <v>0.13186813186813187</v>
      </c>
    </row>
    <row r="40" spans="1:10" x14ac:dyDescent="0.25">
      <c r="A40" s="28" t="s">
        <v>190</v>
      </c>
      <c r="B40" s="66">
        <v>51</v>
      </c>
      <c r="C40" s="66">
        <v>0</v>
      </c>
      <c r="D40" s="67">
        <f t="shared" si="0"/>
        <v>0</v>
      </c>
      <c r="E40" s="66">
        <v>0</v>
      </c>
      <c r="F40" s="68">
        <f t="shared" si="1"/>
        <v>0</v>
      </c>
      <c r="G40" s="66">
        <v>5</v>
      </c>
      <c r="H40" s="68">
        <f t="shared" si="2"/>
        <v>9.8039215686274508E-2</v>
      </c>
      <c r="I40" s="66">
        <v>2</v>
      </c>
      <c r="J40" s="68">
        <f t="shared" si="3"/>
        <v>3.9215686274509803E-2</v>
      </c>
    </row>
    <row r="41" spans="1:10" x14ac:dyDescent="0.25">
      <c r="A41" s="29" t="s">
        <v>191</v>
      </c>
      <c r="B41" s="69">
        <v>23</v>
      </c>
      <c r="C41" s="69">
        <v>0</v>
      </c>
      <c r="D41" s="70">
        <f t="shared" si="0"/>
        <v>0</v>
      </c>
      <c r="E41" s="69">
        <v>0</v>
      </c>
      <c r="F41" s="71">
        <f t="shared" si="1"/>
        <v>0</v>
      </c>
      <c r="G41" s="69">
        <v>1</v>
      </c>
      <c r="H41" s="71">
        <f t="shared" si="2"/>
        <v>4.3478260869565216E-2</v>
      </c>
      <c r="I41" s="69">
        <v>1</v>
      </c>
      <c r="J41" s="71">
        <f t="shared" si="3"/>
        <v>4.3478260869565216E-2</v>
      </c>
    </row>
    <row r="42" spans="1:10" x14ac:dyDescent="0.25">
      <c r="A42" s="30" t="s">
        <v>192</v>
      </c>
      <c r="B42" s="72">
        <v>394</v>
      </c>
      <c r="C42" s="72">
        <v>3</v>
      </c>
      <c r="D42" s="73">
        <f t="shared" si="0"/>
        <v>7.6142131979695434E-3</v>
      </c>
      <c r="E42" s="72">
        <v>19</v>
      </c>
      <c r="F42" s="74">
        <f t="shared" si="1"/>
        <v>4.8223350253807105E-2</v>
      </c>
      <c r="G42" s="72">
        <v>49</v>
      </c>
      <c r="H42" s="74">
        <f t="shared" si="2"/>
        <v>0.12436548223350254</v>
      </c>
      <c r="I42" s="72">
        <v>23</v>
      </c>
      <c r="J42" s="74">
        <f t="shared" si="3"/>
        <v>5.8375634517766499E-2</v>
      </c>
    </row>
    <row r="43" spans="1:10" x14ac:dyDescent="0.25">
      <c r="A43" s="29" t="s">
        <v>193</v>
      </c>
      <c r="B43" s="69">
        <v>261</v>
      </c>
      <c r="C43" s="69">
        <v>1</v>
      </c>
      <c r="D43" s="70">
        <f t="shared" si="0"/>
        <v>3.8314176245210726E-3</v>
      </c>
      <c r="E43" s="69">
        <v>8</v>
      </c>
      <c r="F43" s="71">
        <f t="shared" si="1"/>
        <v>3.0651340996168581E-2</v>
      </c>
      <c r="G43" s="69">
        <v>32</v>
      </c>
      <c r="H43" s="71">
        <f t="shared" si="2"/>
        <v>0.12260536398467432</v>
      </c>
      <c r="I43" s="69">
        <v>10</v>
      </c>
      <c r="J43" s="71">
        <f t="shared" si="3"/>
        <v>3.8314176245210725E-2</v>
      </c>
    </row>
    <row r="44" spans="1:10" x14ac:dyDescent="0.25">
      <c r="A44" s="28" t="s">
        <v>194</v>
      </c>
      <c r="B44" s="66">
        <v>129</v>
      </c>
      <c r="C44" s="66">
        <v>2</v>
      </c>
      <c r="D44" s="67">
        <f t="shared" si="0"/>
        <v>1.5503875968992248E-2</v>
      </c>
      <c r="E44" s="66">
        <v>11</v>
      </c>
      <c r="F44" s="68">
        <f t="shared" si="1"/>
        <v>8.5271317829457363E-2</v>
      </c>
      <c r="G44" s="66">
        <v>16</v>
      </c>
      <c r="H44" s="68">
        <f t="shared" si="2"/>
        <v>0.12403100775193798</v>
      </c>
      <c r="I44" s="66">
        <v>13</v>
      </c>
      <c r="J44" s="68">
        <f t="shared" si="3"/>
        <v>0.10077519379844961</v>
      </c>
    </row>
    <row r="45" spans="1:10" x14ac:dyDescent="0.25">
      <c r="A45" s="29" t="s">
        <v>308</v>
      </c>
      <c r="B45" s="69">
        <v>4</v>
      </c>
      <c r="C45" s="69">
        <v>0</v>
      </c>
      <c r="D45" s="70">
        <f t="shared" si="0"/>
        <v>0</v>
      </c>
      <c r="E45" s="69">
        <v>0</v>
      </c>
      <c r="F45" s="71">
        <f t="shared" si="1"/>
        <v>0</v>
      </c>
      <c r="G45" s="69">
        <v>1</v>
      </c>
      <c r="H45" s="71">
        <f t="shared" si="2"/>
        <v>0.25</v>
      </c>
      <c r="I45" s="69">
        <v>0</v>
      </c>
      <c r="J45" s="71">
        <f t="shared" si="3"/>
        <v>0</v>
      </c>
    </row>
    <row r="46" spans="1:10" x14ac:dyDescent="0.25">
      <c r="A46" s="30" t="s">
        <v>20</v>
      </c>
      <c r="B46" s="72">
        <v>629</v>
      </c>
      <c r="C46" s="72">
        <v>8</v>
      </c>
      <c r="D46" s="73">
        <f t="shared" si="0"/>
        <v>1.2718600953895072E-2</v>
      </c>
      <c r="E46" s="72">
        <v>22</v>
      </c>
      <c r="F46" s="74">
        <f t="shared" si="1"/>
        <v>3.4976152623211444E-2</v>
      </c>
      <c r="G46" s="72">
        <v>59</v>
      </c>
      <c r="H46" s="74">
        <f t="shared" si="2"/>
        <v>9.3799682034976156E-2</v>
      </c>
      <c r="I46" s="72">
        <v>28</v>
      </c>
      <c r="J46" s="74">
        <f t="shared" si="3"/>
        <v>4.4515103338632747E-2</v>
      </c>
    </row>
    <row r="47" spans="1:10" x14ac:dyDescent="0.25">
      <c r="A47" s="29" t="s">
        <v>195</v>
      </c>
      <c r="B47" s="69">
        <v>250</v>
      </c>
      <c r="C47" s="69">
        <v>3</v>
      </c>
      <c r="D47" s="70">
        <f t="shared" si="0"/>
        <v>1.2E-2</v>
      </c>
      <c r="E47" s="69">
        <v>7</v>
      </c>
      <c r="F47" s="71">
        <f t="shared" si="1"/>
        <v>2.8000000000000001E-2</v>
      </c>
      <c r="G47" s="69">
        <v>28</v>
      </c>
      <c r="H47" s="71">
        <f t="shared" si="2"/>
        <v>0.112</v>
      </c>
      <c r="I47" s="69">
        <v>10</v>
      </c>
      <c r="J47" s="71">
        <f t="shared" si="3"/>
        <v>0.04</v>
      </c>
    </row>
    <row r="48" spans="1:10" x14ac:dyDescent="0.25">
      <c r="A48" s="28" t="s">
        <v>196</v>
      </c>
      <c r="B48" s="66">
        <v>98</v>
      </c>
      <c r="C48" s="66">
        <v>2</v>
      </c>
      <c r="D48" s="67">
        <f t="shared" si="0"/>
        <v>2.0408163265306121E-2</v>
      </c>
      <c r="E48" s="66">
        <v>2</v>
      </c>
      <c r="F48" s="68">
        <f t="shared" si="1"/>
        <v>2.0408163265306121E-2</v>
      </c>
      <c r="G48" s="66">
        <v>13</v>
      </c>
      <c r="H48" s="68">
        <f t="shared" si="2"/>
        <v>0.1326530612244898</v>
      </c>
      <c r="I48" s="66">
        <v>3</v>
      </c>
      <c r="J48" s="68">
        <f t="shared" si="3"/>
        <v>3.0612244897959183E-2</v>
      </c>
    </row>
    <row r="49" spans="1:10" x14ac:dyDescent="0.25">
      <c r="A49" s="29" t="s">
        <v>197</v>
      </c>
      <c r="B49" s="69">
        <v>49</v>
      </c>
      <c r="C49" s="69">
        <v>0</v>
      </c>
      <c r="D49" s="70">
        <f t="shared" si="0"/>
        <v>0</v>
      </c>
      <c r="E49" s="69">
        <v>4</v>
      </c>
      <c r="F49" s="71">
        <f t="shared" si="1"/>
        <v>8.1632653061224483E-2</v>
      </c>
      <c r="G49" s="69">
        <v>3</v>
      </c>
      <c r="H49" s="71">
        <f t="shared" si="2"/>
        <v>6.1224489795918366E-2</v>
      </c>
      <c r="I49" s="69">
        <v>1</v>
      </c>
      <c r="J49" s="71">
        <f t="shared" si="3"/>
        <v>2.0408163265306121E-2</v>
      </c>
    </row>
    <row r="50" spans="1:10" x14ac:dyDescent="0.25">
      <c r="A50" s="28" t="s">
        <v>198</v>
      </c>
      <c r="B50" s="66">
        <v>88</v>
      </c>
      <c r="C50" s="66">
        <v>1</v>
      </c>
      <c r="D50" s="67">
        <f t="shared" si="0"/>
        <v>1.1363636363636364E-2</v>
      </c>
      <c r="E50" s="66">
        <v>2</v>
      </c>
      <c r="F50" s="68">
        <f t="shared" si="1"/>
        <v>2.2727272727272728E-2</v>
      </c>
      <c r="G50" s="66">
        <v>6</v>
      </c>
      <c r="H50" s="68">
        <f t="shared" si="2"/>
        <v>6.8181818181818177E-2</v>
      </c>
      <c r="I50" s="66">
        <v>3</v>
      </c>
      <c r="J50" s="68">
        <f t="shared" si="3"/>
        <v>3.4090909090909088E-2</v>
      </c>
    </row>
    <row r="51" spans="1:10" ht="15.75" thickBot="1" x14ac:dyDescent="0.3">
      <c r="A51" s="29" t="s">
        <v>199</v>
      </c>
      <c r="B51" s="69">
        <v>144</v>
      </c>
      <c r="C51" s="69">
        <v>2</v>
      </c>
      <c r="D51" s="70">
        <f t="shared" si="0"/>
        <v>1.3888888888888888E-2</v>
      </c>
      <c r="E51" s="69">
        <v>7</v>
      </c>
      <c r="F51" s="71">
        <f t="shared" si="1"/>
        <v>4.8611111111111112E-2</v>
      </c>
      <c r="G51" s="69">
        <v>9</v>
      </c>
      <c r="H51" s="71">
        <f t="shared" si="2"/>
        <v>6.25E-2</v>
      </c>
      <c r="I51" s="69">
        <v>11</v>
      </c>
      <c r="J51" s="71">
        <f t="shared" si="3"/>
        <v>7.6388888888888895E-2</v>
      </c>
    </row>
    <row r="52" spans="1:10" ht="15.75" thickTop="1" x14ac:dyDescent="0.25">
      <c r="A52" s="31" t="s">
        <v>0</v>
      </c>
      <c r="B52" s="75">
        <v>4934</v>
      </c>
      <c r="C52" s="75">
        <v>54</v>
      </c>
      <c r="D52" s="76">
        <f t="shared" si="0"/>
        <v>1.0944466963923795E-2</v>
      </c>
      <c r="E52" s="75">
        <v>119</v>
      </c>
      <c r="F52" s="77">
        <f t="shared" si="1"/>
        <v>2.4118362383461694E-2</v>
      </c>
      <c r="G52" s="75">
        <v>403</v>
      </c>
      <c r="H52" s="77">
        <f t="shared" si="2"/>
        <v>8.167815160113498E-2</v>
      </c>
      <c r="I52" s="75">
        <v>302</v>
      </c>
      <c r="J52" s="77">
        <f t="shared" si="3"/>
        <v>6.1207944872314554E-2</v>
      </c>
    </row>
    <row r="53" spans="1:10" x14ac:dyDescent="0.25">
      <c r="A53" s="23" t="s">
        <v>297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7061B-AC59-4108-925C-6D93FAC6CA49}">
  <dimension ref="A1:M73"/>
  <sheetViews>
    <sheetView workbookViewId="0">
      <selection activeCell="C17" sqref="C17"/>
    </sheetView>
  </sheetViews>
  <sheetFormatPr baseColWidth="10" defaultRowHeight="15" x14ac:dyDescent="0.25"/>
  <cols>
    <col min="1" max="1" width="35.42578125" bestFit="1" customWidth="1"/>
    <col min="2" max="2" width="13.28515625" style="1" customWidth="1"/>
    <col min="3" max="3" width="13.42578125" style="1" customWidth="1"/>
    <col min="4" max="7" width="11.42578125" style="1"/>
    <col min="8" max="8" width="14" style="1" customWidth="1"/>
    <col min="9" max="10" width="11.42578125" style="1"/>
    <col min="11" max="11" width="13.28515625" style="1" customWidth="1"/>
    <col min="12" max="12" width="11.42578125" style="1"/>
  </cols>
  <sheetData>
    <row r="1" spans="1:13" ht="15.75" x14ac:dyDescent="0.25">
      <c r="A1" s="2" t="s">
        <v>313</v>
      </c>
      <c r="M1" s="1"/>
    </row>
    <row r="2" spans="1:13" x14ac:dyDescent="0.25">
      <c r="A2" s="3" t="s">
        <v>286</v>
      </c>
      <c r="M2" s="1"/>
    </row>
    <row r="3" spans="1:13" ht="15.75" x14ac:dyDescent="0.25">
      <c r="A3" s="2" t="s">
        <v>306</v>
      </c>
      <c r="M3" s="1"/>
    </row>
    <row r="4" spans="1:13" ht="15.75" x14ac:dyDescent="0.25">
      <c r="A4" s="2"/>
      <c r="M4" s="1"/>
    </row>
    <row r="5" spans="1:13" ht="15.75" thickBot="1" x14ac:dyDescent="0.3"/>
    <row r="6" spans="1:13" ht="30" x14ac:dyDescent="0.25">
      <c r="A6" s="10" t="s">
        <v>277</v>
      </c>
      <c r="B6" s="22" t="s">
        <v>159</v>
      </c>
      <c r="C6" s="6" t="s">
        <v>278</v>
      </c>
      <c r="D6" s="7" t="s">
        <v>279</v>
      </c>
      <c r="E6" s="9" t="s">
        <v>280</v>
      </c>
      <c r="F6" s="8" t="s">
        <v>281</v>
      </c>
      <c r="G6" s="6" t="s">
        <v>282</v>
      </c>
      <c r="H6" s="7" t="s">
        <v>283</v>
      </c>
      <c r="I6" s="9" t="s">
        <v>284</v>
      </c>
      <c r="J6" s="7" t="s">
        <v>285</v>
      </c>
    </row>
    <row r="7" spans="1:13" x14ac:dyDescent="0.25">
      <c r="A7" s="27" t="s">
        <v>200</v>
      </c>
      <c r="B7" s="63">
        <v>293</v>
      </c>
      <c r="C7" s="63">
        <v>4</v>
      </c>
      <c r="D7" s="64">
        <f>C7/B7</f>
        <v>1.3651877133105802E-2</v>
      </c>
      <c r="E7" s="63">
        <v>2</v>
      </c>
      <c r="F7" s="65">
        <f>E7/B7</f>
        <v>6.8259385665529011E-3</v>
      </c>
      <c r="G7" s="63">
        <v>8</v>
      </c>
      <c r="H7" s="65">
        <f>G7/B7</f>
        <v>2.7303754266211604E-2</v>
      </c>
      <c r="I7" s="63">
        <v>113</v>
      </c>
      <c r="J7" s="65">
        <f>I7/B7</f>
        <v>0.38566552901023893</v>
      </c>
    </row>
    <row r="8" spans="1:13" x14ac:dyDescent="0.25">
      <c r="A8" s="28" t="s">
        <v>309</v>
      </c>
      <c r="B8" s="66">
        <v>8</v>
      </c>
      <c r="C8" s="66">
        <v>0</v>
      </c>
      <c r="D8" s="67">
        <f t="shared" ref="D8:D71" si="0">C8/B8</f>
        <v>0</v>
      </c>
      <c r="E8" s="66">
        <v>0</v>
      </c>
      <c r="F8" s="68">
        <f t="shared" ref="F8:F71" si="1">E8/B8</f>
        <v>0</v>
      </c>
      <c r="G8" s="66">
        <v>1</v>
      </c>
      <c r="H8" s="68">
        <f t="shared" ref="H8:H71" si="2">G8/B8</f>
        <v>0.125</v>
      </c>
      <c r="I8" s="66">
        <v>4</v>
      </c>
      <c r="J8" s="68">
        <f t="shared" ref="J8:J71" si="3">I8/B8</f>
        <v>0.5</v>
      </c>
    </row>
    <row r="9" spans="1:13" x14ac:dyDescent="0.25">
      <c r="A9" s="29" t="s">
        <v>201</v>
      </c>
      <c r="B9" s="69">
        <v>60</v>
      </c>
      <c r="C9" s="69">
        <v>1</v>
      </c>
      <c r="D9" s="70">
        <f t="shared" si="0"/>
        <v>1.6666666666666666E-2</v>
      </c>
      <c r="E9" s="69">
        <v>0</v>
      </c>
      <c r="F9" s="71">
        <f t="shared" si="1"/>
        <v>0</v>
      </c>
      <c r="G9" s="69">
        <v>0</v>
      </c>
      <c r="H9" s="71">
        <f t="shared" si="2"/>
        <v>0</v>
      </c>
      <c r="I9" s="69">
        <v>29</v>
      </c>
      <c r="J9" s="71">
        <f t="shared" si="3"/>
        <v>0.48333333333333334</v>
      </c>
    </row>
    <row r="10" spans="1:13" x14ac:dyDescent="0.25">
      <c r="A10" s="28" t="s">
        <v>202</v>
      </c>
      <c r="B10" s="66">
        <v>32</v>
      </c>
      <c r="C10" s="66">
        <v>0</v>
      </c>
      <c r="D10" s="67">
        <f t="shared" si="0"/>
        <v>0</v>
      </c>
      <c r="E10" s="66">
        <v>1</v>
      </c>
      <c r="F10" s="68">
        <f t="shared" si="1"/>
        <v>3.125E-2</v>
      </c>
      <c r="G10" s="66">
        <v>2</v>
      </c>
      <c r="H10" s="68">
        <f t="shared" si="2"/>
        <v>6.25E-2</v>
      </c>
      <c r="I10" s="66">
        <v>15</v>
      </c>
      <c r="J10" s="68">
        <f t="shared" si="3"/>
        <v>0.46875</v>
      </c>
    </row>
    <row r="11" spans="1:13" x14ac:dyDescent="0.25">
      <c r="A11" s="29" t="s">
        <v>203</v>
      </c>
      <c r="B11" s="69">
        <v>58</v>
      </c>
      <c r="C11" s="69">
        <v>0</v>
      </c>
      <c r="D11" s="70">
        <f t="shared" si="0"/>
        <v>0</v>
      </c>
      <c r="E11" s="69">
        <v>1</v>
      </c>
      <c r="F11" s="71">
        <f t="shared" si="1"/>
        <v>1.7241379310344827E-2</v>
      </c>
      <c r="G11" s="69">
        <v>3</v>
      </c>
      <c r="H11" s="71">
        <f t="shared" si="2"/>
        <v>5.1724137931034482E-2</v>
      </c>
      <c r="I11" s="69">
        <v>21</v>
      </c>
      <c r="J11" s="71">
        <f t="shared" si="3"/>
        <v>0.36206896551724138</v>
      </c>
    </row>
    <row r="12" spans="1:13" x14ac:dyDescent="0.25">
      <c r="A12" s="28" t="s">
        <v>204</v>
      </c>
      <c r="B12" s="66">
        <v>106</v>
      </c>
      <c r="C12" s="66">
        <v>3</v>
      </c>
      <c r="D12" s="67">
        <f t="shared" si="0"/>
        <v>2.8301886792452831E-2</v>
      </c>
      <c r="E12" s="66">
        <v>0</v>
      </c>
      <c r="F12" s="68">
        <f t="shared" si="1"/>
        <v>0</v>
      </c>
      <c r="G12" s="66">
        <v>1</v>
      </c>
      <c r="H12" s="68">
        <f t="shared" si="2"/>
        <v>9.433962264150943E-3</v>
      </c>
      <c r="I12" s="66">
        <v>36</v>
      </c>
      <c r="J12" s="68">
        <f t="shared" si="3"/>
        <v>0.33962264150943394</v>
      </c>
    </row>
    <row r="13" spans="1:13" x14ac:dyDescent="0.25">
      <c r="A13" s="29" t="s">
        <v>205</v>
      </c>
      <c r="B13" s="69">
        <v>29</v>
      </c>
      <c r="C13" s="69">
        <v>0</v>
      </c>
      <c r="D13" s="70">
        <f t="shared" si="0"/>
        <v>0</v>
      </c>
      <c r="E13" s="69">
        <v>0</v>
      </c>
      <c r="F13" s="71">
        <f t="shared" si="1"/>
        <v>0</v>
      </c>
      <c r="G13" s="69">
        <v>1</v>
      </c>
      <c r="H13" s="71">
        <f t="shared" si="2"/>
        <v>3.4482758620689655E-2</v>
      </c>
      <c r="I13" s="69">
        <v>8</v>
      </c>
      <c r="J13" s="71">
        <f t="shared" si="3"/>
        <v>0.27586206896551724</v>
      </c>
    </row>
    <row r="14" spans="1:13" x14ac:dyDescent="0.25">
      <c r="A14" s="30" t="s">
        <v>206</v>
      </c>
      <c r="B14" s="72">
        <v>559</v>
      </c>
      <c r="C14" s="72">
        <v>11</v>
      </c>
      <c r="D14" s="73">
        <f t="shared" si="0"/>
        <v>1.9677996422182469E-2</v>
      </c>
      <c r="E14" s="72">
        <v>1</v>
      </c>
      <c r="F14" s="74">
        <f t="shared" si="1"/>
        <v>1.7889087656529517E-3</v>
      </c>
      <c r="G14" s="72">
        <v>16</v>
      </c>
      <c r="H14" s="74">
        <f t="shared" si="2"/>
        <v>2.8622540250447227E-2</v>
      </c>
      <c r="I14" s="72">
        <v>125</v>
      </c>
      <c r="J14" s="74">
        <f t="shared" si="3"/>
        <v>0.22361359570661896</v>
      </c>
    </row>
    <row r="15" spans="1:13" x14ac:dyDescent="0.25">
      <c r="A15" s="29" t="s">
        <v>207</v>
      </c>
      <c r="B15" s="69">
        <v>48</v>
      </c>
      <c r="C15" s="69">
        <v>1</v>
      </c>
      <c r="D15" s="70">
        <f t="shared" si="0"/>
        <v>2.0833333333333332E-2</v>
      </c>
      <c r="E15" s="69">
        <v>0</v>
      </c>
      <c r="F15" s="71">
        <f t="shared" si="1"/>
        <v>0</v>
      </c>
      <c r="G15" s="69">
        <v>6</v>
      </c>
      <c r="H15" s="71">
        <f t="shared" si="2"/>
        <v>0.125</v>
      </c>
      <c r="I15" s="69">
        <v>10</v>
      </c>
      <c r="J15" s="71">
        <f t="shared" si="3"/>
        <v>0.20833333333333334</v>
      </c>
    </row>
    <row r="16" spans="1:13" x14ac:dyDescent="0.25">
      <c r="A16" s="28" t="s">
        <v>208</v>
      </c>
      <c r="B16" s="66">
        <v>390</v>
      </c>
      <c r="C16" s="66">
        <v>7</v>
      </c>
      <c r="D16" s="67">
        <f t="shared" si="0"/>
        <v>1.7948717948717947E-2</v>
      </c>
      <c r="E16" s="66">
        <v>0</v>
      </c>
      <c r="F16" s="68">
        <f t="shared" si="1"/>
        <v>0</v>
      </c>
      <c r="G16" s="66">
        <v>7</v>
      </c>
      <c r="H16" s="68">
        <f t="shared" si="2"/>
        <v>1.7948717948717947E-2</v>
      </c>
      <c r="I16" s="66">
        <v>88</v>
      </c>
      <c r="J16" s="68">
        <f t="shared" si="3"/>
        <v>0.22564102564102564</v>
      </c>
    </row>
    <row r="17" spans="1:10" x14ac:dyDescent="0.25">
      <c r="A17" s="29" t="s">
        <v>209</v>
      </c>
      <c r="B17" s="69">
        <v>50</v>
      </c>
      <c r="C17" s="69">
        <v>0</v>
      </c>
      <c r="D17" s="70">
        <f t="shared" si="0"/>
        <v>0</v>
      </c>
      <c r="E17" s="69">
        <v>0</v>
      </c>
      <c r="F17" s="71">
        <f t="shared" si="1"/>
        <v>0</v>
      </c>
      <c r="G17" s="69">
        <v>1</v>
      </c>
      <c r="H17" s="71">
        <f t="shared" si="2"/>
        <v>0.02</v>
      </c>
      <c r="I17" s="69">
        <v>8</v>
      </c>
      <c r="J17" s="71">
        <f t="shared" si="3"/>
        <v>0.16</v>
      </c>
    </row>
    <row r="18" spans="1:10" x14ac:dyDescent="0.25">
      <c r="A18" s="28" t="s">
        <v>210</v>
      </c>
      <c r="B18" s="66">
        <v>15</v>
      </c>
      <c r="C18" s="66">
        <v>0</v>
      </c>
      <c r="D18" s="67">
        <f t="shared" si="0"/>
        <v>0</v>
      </c>
      <c r="E18" s="66">
        <v>0</v>
      </c>
      <c r="F18" s="68">
        <f t="shared" si="1"/>
        <v>0</v>
      </c>
      <c r="G18" s="66">
        <v>0</v>
      </c>
      <c r="H18" s="68">
        <f t="shared" si="2"/>
        <v>0</v>
      </c>
      <c r="I18" s="66">
        <v>1</v>
      </c>
      <c r="J18" s="68">
        <f t="shared" si="3"/>
        <v>6.6666666666666666E-2</v>
      </c>
    </row>
    <row r="19" spans="1:10" x14ac:dyDescent="0.25">
      <c r="A19" s="29" t="s">
        <v>211</v>
      </c>
      <c r="B19" s="69">
        <v>3</v>
      </c>
      <c r="C19" s="69">
        <v>0</v>
      </c>
      <c r="D19" s="70">
        <f t="shared" si="0"/>
        <v>0</v>
      </c>
      <c r="E19" s="69">
        <v>0</v>
      </c>
      <c r="F19" s="71">
        <f t="shared" si="1"/>
        <v>0</v>
      </c>
      <c r="G19" s="69">
        <v>1</v>
      </c>
      <c r="H19" s="71">
        <f t="shared" si="2"/>
        <v>0.33333333333333331</v>
      </c>
      <c r="I19" s="69">
        <v>0</v>
      </c>
      <c r="J19" s="71">
        <f t="shared" si="3"/>
        <v>0</v>
      </c>
    </row>
    <row r="20" spans="1:10" x14ac:dyDescent="0.25">
      <c r="A20" s="28" t="s">
        <v>212</v>
      </c>
      <c r="B20" s="66">
        <v>51</v>
      </c>
      <c r="C20" s="66">
        <v>3</v>
      </c>
      <c r="D20" s="67">
        <f t="shared" si="0"/>
        <v>5.8823529411764705E-2</v>
      </c>
      <c r="E20" s="66">
        <v>1</v>
      </c>
      <c r="F20" s="68">
        <f t="shared" si="1"/>
        <v>1.9607843137254902E-2</v>
      </c>
      <c r="G20" s="66">
        <v>1</v>
      </c>
      <c r="H20" s="68">
        <f t="shared" si="2"/>
        <v>1.9607843137254902E-2</v>
      </c>
      <c r="I20" s="66">
        <v>16</v>
      </c>
      <c r="J20" s="68">
        <f t="shared" si="3"/>
        <v>0.31372549019607843</v>
      </c>
    </row>
    <row r="21" spans="1:10" x14ac:dyDescent="0.25">
      <c r="A21" s="29" t="s">
        <v>213</v>
      </c>
      <c r="B21" s="69">
        <v>2</v>
      </c>
      <c r="C21" s="69">
        <v>0</v>
      </c>
      <c r="D21" s="70">
        <f t="shared" si="0"/>
        <v>0</v>
      </c>
      <c r="E21" s="69">
        <v>0</v>
      </c>
      <c r="F21" s="71">
        <f t="shared" si="1"/>
        <v>0</v>
      </c>
      <c r="G21" s="69">
        <v>0</v>
      </c>
      <c r="H21" s="71">
        <f t="shared" si="2"/>
        <v>0</v>
      </c>
      <c r="I21" s="69">
        <v>2</v>
      </c>
      <c r="J21" s="71">
        <f t="shared" si="3"/>
        <v>1</v>
      </c>
    </row>
    <row r="22" spans="1:10" x14ac:dyDescent="0.25">
      <c r="A22" s="30" t="s">
        <v>214</v>
      </c>
      <c r="B22" s="72">
        <v>697</v>
      </c>
      <c r="C22" s="72">
        <v>8</v>
      </c>
      <c r="D22" s="73">
        <f t="shared" si="0"/>
        <v>1.1477761836441894E-2</v>
      </c>
      <c r="E22" s="72">
        <v>2</v>
      </c>
      <c r="F22" s="74">
        <f t="shared" si="1"/>
        <v>2.8694404591104736E-3</v>
      </c>
      <c r="G22" s="72">
        <v>27</v>
      </c>
      <c r="H22" s="74">
        <f t="shared" si="2"/>
        <v>3.8737446197991389E-2</v>
      </c>
      <c r="I22" s="72">
        <v>83</v>
      </c>
      <c r="J22" s="74">
        <f t="shared" si="3"/>
        <v>0.11908177905308465</v>
      </c>
    </row>
    <row r="23" spans="1:10" x14ac:dyDescent="0.25">
      <c r="A23" s="29" t="s">
        <v>215</v>
      </c>
      <c r="B23" s="69">
        <v>219</v>
      </c>
      <c r="C23" s="69">
        <v>5</v>
      </c>
      <c r="D23" s="70">
        <f t="shared" si="0"/>
        <v>2.2831050228310501E-2</v>
      </c>
      <c r="E23" s="69">
        <v>1</v>
      </c>
      <c r="F23" s="71">
        <f t="shared" si="1"/>
        <v>4.5662100456621002E-3</v>
      </c>
      <c r="G23" s="69">
        <v>7</v>
      </c>
      <c r="H23" s="71">
        <f t="shared" si="2"/>
        <v>3.1963470319634701E-2</v>
      </c>
      <c r="I23" s="69">
        <v>30</v>
      </c>
      <c r="J23" s="71">
        <f t="shared" si="3"/>
        <v>0.13698630136986301</v>
      </c>
    </row>
    <row r="24" spans="1:10" x14ac:dyDescent="0.25">
      <c r="A24" s="28" t="s">
        <v>216</v>
      </c>
      <c r="B24" s="66">
        <v>193</v>
      </c>
      <c r="C24" s="66">
        <v>2</v>
      </c>
      <c r="D24" s="67">
        <f t="shared" si="0"/>
        <v>1.0362694300518135E-2</v>
      </c>
      <c r="E24" s="66">
        <v>0</v>
      </c>
      <c r="F24" s="68">
        <f t="shared" si="1"/>
        <v>0</v>
      </c>
      <c r="G24" s="66">
        <v>10</v>
      </c>
      <c r="H24" s="68">
        <f t="shared" si="2"/>
        <v>5.181347150259067E-2</v>
      </c>
      <c r="I24" s="66">
        <v>14</v>
      </c>
      <c r="J24" s="68">
        <f t="shared" si="3"/>
        <v>7.2538860103626937E-2</v>
      </c>
    </row>
    <row r="25" spans="1:10" x14ac:dyDescent="0.25">
      <c r="A25" s="29" t="s">
        <v>217</v>
      </c>
      <c r="B25" s="69">
        <v>27</v>
      </c>
      <c r="C25" s="69">
        <v>0</v>
      </c>
      <c r="D25" s="70">
        <f t="shared" si="0"/>
        <v>0</v>
      </c>
      <c r="E25" s="69">
        <v>1</v>
      </c>
      <c r="F25" s="71">
        <f t="shared" si="1"/>
        <v>3.7037037037037035E-2</v>
      </c>
      <c r="G25" s="69">
        <v>1</v>
      </c>
      <c r="H25" s="71">
        <f t="shared" si="2"/>
        <v>3.7037037037037035E-2</v>
      </c>
      <c r="I25" s="69">
        <v>5</v>
      </c>
      <c r="J25" s="71">
        <f t="shared" si="3"/>
        <v>0.18518518518518517</v>
      </c>
    </row>
    <row r="26" spans="1:10" x14ac:dyDescent="0.25">
      <c r="A26" s="28" t="s">
        <v>218</v>
      </c>
      <c r="B26" s="66">
        <v>19</v>
      </c>
      <c r="C26" s="66">
        <v>0</v>
      </c>
      <c r="D26" s="67">
        <f t="shared" si="0"/>
        <v>0</v>
      </c>
      <c r="E26" s="66">
        <v>0</v>
      </c>
      <c r="F26" s="68">
        <f t="shared" si="1"/>
        <v>0</v>
      </c>
      <c r="G26" s="66">
        <v>2</v>
      </c>
      <c r="H26" s="68">
        <f t="shared" si="2"/>
        <v>0.10526315789473684</v>
      </c>
      <c r="I26" s="66">
        <v>3</v>
      </c>
      <c r="J26" s="68">
        <f t="shared" si="3"/>
        <v>0.15789473684210525</v>
      </c>
    </row>
    <row r="27" spans="1:10" x14ac:dyDescent="0.25">
      <c r="A27" s="29" t="s">
        <v>219</v>
      </c>
      <c r="B27" s="69">
        <v>13</v>
      </c>
      <c r="C27" s="69">
        <v>0</v>
      </c>
      <c r="D27" s="70">
        <f t="shared" si="0"/>
        <v>0</v>
      </c>
      <c r="E27" s="69">
        <v>0</v>
      </c>
      <c r="F27" s="71">
        <f t="shared" si="1"/>
        <v>0</v>
      </c>
      <c r="G27" s="69">
        <v>0</v>
      </c>
      <c r="H27" s="71">
        <f t="shared" si="2"/>
        <v>0</v>
      </c>
      <c r="I27" s="69">
        <v>1</v>
      </c>
      <c r="J27" s="71">
        <f t="shared" si="3"/>
        <v>7.6923076923076927E-2</v>
      </c>
    </row>
    <row r="28" spans="1:10" x14ac:dyDescent="0.25">
      <c r="A28" s="28" t="s">
        <v>220</v>
      </c>
      <c r="B28" s="66">
        <v>188</v>
      </c>
      <c r="C28" s="66">
        <v>0</v>
      </c>
      <c r="D28" s="67">
        <f t="shared" si="0"/>
        <v>0</v>
      </c>
      <c r="E28" s="66">
        <v>0</v>
      </c>
      <c r="F28" s="68">
        <f t="shared" si="1"/>
        <v>0</v>
      </c>
      <c r="G28" s="66">
        <v>5</v>
      </c>
      <c r="H28" s="68">
        <f t="shared" si="2"/>
        <v>2.6595744680851064E-2</v>
      </c>
      <c r="I28" s="66">
        <v>24</v>
      </c>
      <c r="J28" s="68">
        <f t="shared" si="3"/>
        <v>0.1276595744680851</v>
      </c>
    </row>
    <row r="29" spans="1:10" x14ac:dyDescent="0.25">
      <c r="A29" s="29" t="s">
        <v>221</v>
      </c>
      <c r="B29" s="69">
        <v>2</v>
      </c>
      <c r="C29" s="69">
        <v>0</v>
      </c>
      <c r="D29" s="70">
        <f t="shared" si="0"/>
        <v>0</v>
      </c>
      <c r="E29" s="69">
        <v>0</v>
      </c>
      <c r="F29" s="71">
        <f t="shared" si="1"/>
        <v>0</v>
      </c>
      <c r="G29" s="69">
        <v>0</v>
      </c>
      <c r="H29" s="71">
        <f t="shared" si="2"/>
        <v>0</v>
      </c>
      <c r="I29" s="69">
        <v>0</v>
      </c>
      <c r="J29" s="71">
        <f t="shared" si="3"/>
        <v>0</v>
      </c>
    </row>
    <row r="30" spans="1:10" x14ac:dyDescent="0.25">
      <c r="A30" s="28" t="s">
        <v>222</v>
      </c>
      <c r="B30" s="66">
        <v>29</v>
      </c>
      <c r="C30" s="66">
        <v>1</v>
      </c>
      <c r="D30" s="67">
        <f t="shared" si="0"/>
        <v>3.4482758620689655E-2</v>
      </c>
      <c r="E30" s="66">
        <v>0</v>
      </c>
      <c r="F30" s="68">
        <f t="shared" si="1"/>
        <v>0</v>
      </c>
      <c r="G30" s="66">
        <v>2</v>
      </c>
      <c r="H30" s="68">
        <f t="shared" si="2"/>
        <v>6.8965517241379309E-2</v>
      </c>
      <c r="I30" s="66">
        <v>5</v>
      </c>
      <c r="J30" s="68">
        <f t="shared" si="3"/>
        <v>0.17241379310344829</v>
      </c>
    </row>
    <row r="31" spans="1:10" x14ac:dyDescent="0.25">
      <c r="A31" s="29" t="s">
        <v>223</v>
      </c>
      <c r="B31" s="69">
        <v>5</v>
      </c>
      <c r="C31" s="69">
        <v>0</v>
      </c>
      <c r="D31" s="70">
        <f t="shared" si="0"/>
        <v>0</v>
      </c>
      <c r="E31" s="69">
        <v>0</v>
      </c>
      <c r="F31" s="71">
        <f t="shared" si="1"/>
        <v>0</v>
      </c>
      <c r="G31" s="69">
        <v>0</v>
      </c>
      <c r="H31" s="71">
        <f t="shared" si="2"/>
        <v>0</v>
      </c>
      <c r="I31" s="69">
        <v>0</v>
      </c>
      <c r="J31" s="71">
        <f t="shared" si="3"/>
        <v>0</v>
      </c>
    </row>
    <row r="32" spans="1:10" x14ac:dyDescent="0.25">
      <c r="A32" s="28" t="s">
        <v>224</v>
      </c>
      <c r="B32" s="66">
        <v>2</v>
      </c>
      <c r="C32" s="66">
        <v>0</v>
      </c>
      <c r="D32" s="67">
        <f t="shared" si="0"/>
        <v>0</v>
      </c>
      <c r="E32" s="66">
        <v>0</v>
      </c>
      <c r="F32" s="68">
        <f t="shared" si="1"/>
        <v>0</v>
      </c>
      <c r="G32" s="66">
        <v>0</v>
      </c>
      <c r="H32" s="68">
        <f t="shared" si="2"/>
        <v>0</v>
      </c>
      <c r="I32" s="66">
        <v>1</v>
      </c>
      <c r="J32" s="68">
        <f t="shared" si="3"/>
        <v>0.5</v>
      </c>
    </row>
    <row r="33" spans="1:10" x14ac:dyDescent="0.25">
      <c r="A33" s="27" t="s">
        <v>225</v>
      </c>
      <c r="B33" s="63">
        <v>319</v>
      </c>
      <c r="C33" s="63">
        <v>3</v>
      </c>
      <c r="D33" s="64">
        <f t="shared" si="0"/>
        <v>9.4043887147335428E-3</v>
      </c>
      <c r="E33" s="63">
        <v>14</v>
      </c>
      <c r="F33" s="65">
        <f t="shared" si="1"/>
        <v>4.3887147335423198E-2</v>
      </c>
      <c r="G33" s="63">
        <v>34</v>
      </c>
      <c r="H33" s="65">
        <f t="shared" si="2"/>
        <v>0.10658307210031348</v>
      </c>
      <c r="I33" s="63">
        <v>20</v>
      </c>
      <c r="J33" s="65">
        <f t="shared" si="3"/>
        <v>6.2695924764890276E-2</v>
      </c>
    </row>
    <row r="34" spans="1:10" x14ac:dyDescent="0.25">
      <c r="A34" s="28" t="s">
        <v>226</v>
      </c>
      <c r="B34" s="66">
        <v>233</v>
      </c>
      <c r="C34" s="66">
        <v>1</v>
      </c>
      <c r="D34" s="67">
        <f t="shared" si="0"/>
        <v>4.2918454935622317E-3</v>
      </c>
      <c r="E34" s="66">
        <v>10</v>
      </c>
      <c r="F34" s="68">
        <f t="shared" si="1"/>
        <v>4.2918454935622317E-2</v>
      </c>
      <c r="G34" s="66">
        <v>30</v>
      </c>
      <c r="H34" s="68">
        <f t="shared" si="2"/>
        <v>0.12875536480686695</v>
      </c>
      <c r="I34" s="66">
        <v>10</v>
      </c>
      <c r="J34" s="68">
        <f t="shared" si="3"/>
        <v>4.2918454935622317E-2</v>
      </c>
    </row>
    <row r="35" spans="1:10" x14ac:dyDescent="0.25">
      <c r="A35" s="29" t="s">
        <v>227</v>
      </c>
      <c r="B35" s="69">
        <v>14</v>
      </c>
      <c r="C35" s="69">
        <v>0</v>
      </c>
      <c r="D35" s="70">
        <f t="shared" si="0"/>
        <v>0</v>
      </c>
      <c r="E35" s="69">
        <v>0</v>
      </c>
      <c r="F35" s="71">
        <f t="shared" si="1"/>
        <v>0</v>
      </c>
      <c r="G35" s="69">
        <v>0</v>
      </c>
      <c r="H35" s="71">
        <f t="shared" si="2"/>
        <v>0</v>
      </c>
      <c r="I35" s="69">
        <v>0</v>
      </c>
      <c r="J35" s="71">
        <f t="shared" si="3"/>
        <v>0</v>
      </c>
    </row>
    <row r="36" spans="1:10" x14ac:dyDescent="0.25">
      <c r="A36" s="28" t="s">
        <v>228</v>
      </c>
      <c r="B36" s="66">
        <v>37</v>
      </c>
      <c r="C36" s="66">
        <v>1</v>
      </c>
      <c r="D36" s="67">
        <f t="shared" si="0"/>
        <v>2.7027027027027029E-2</v>
      </c>
      <c r="E36" s="66">
        <v>2</v>
      </c>
      <c r="F36" s="68">
        <f t="shared" si="1"/>
        <v>5.4054054054054057E-2</v>
      </c>
      <c r="G36" s="66">
        <v>2</v>
      </c>
      <c r="H36" s="68">
        <f t="shared" si="2"/>
        <v>5.4054054054054057E-2</v>
      </c>
      <c r="I36" s="66">
        <v>7</v>
      </c>
      <c r="J36" s="68">
        <f t="shared" si="3"/>
        <v>0.1891891891891892</v>
      </c>
    </row>
    <row r="37" spans="1:10" x14ac:dyDescent="0.25">
      <c r="A37" s="29" t="s">
        <v>229</v>
      </c>
      <c r="B37" s="69">
        <v>35</v>
      </c>
      <c r="C37" s="69">
        <v>1</v>
      </c>
      <c r="D37" s="70">
        <f t="shared" si="0"/>
        <v>2.8571428571428571E-2</v>
      </c>
      <c r="E37" s="69">
        <v>2</v>
      </c>
      <c r="F37" s="71">
        <f t="shared" si="1"/>
        <v>5.7142857142857141E-2</v>
      </c>
      <c r="G37" s="69">
        <v>2</v>
      </c>
      <c r="H37" s="71">
        <f t="shared" si="2"/>
        <v>5.7142857142857141E-2</v>
      </c>
      <c r="I37" s="69">
        <v>3</v>
      </c>
      <c r="J37" s="71">
        <f t="shared" si="3"/>
        <v>8.5714285714285715E-2</v>
      </c>
    </row>
    <row r="38" spans="1:10" x14ac:dyDescent="0.25">
      <c r="A38" s="30" t="s">
        <v>230</v>
      </c>
      <c r="B38" s="72">
        <v>386</v>
      </c>
      <c r="C38" s="72">
        <v>8</v>
      </c>
      <c r="D38" s="73">
        <f t="shared" si="0"/>
        <v>2.072538860103627E-2</v>
      </c>
      <c r="E38" s="72">
        <v>3</v>
      </c>
      <c r="F38" s="74">
        <f t="shared" si="1"/>
        <v>7.7720207253886009E-3</v>
      </c>
      <c r="G38" s="72">
        <v>19</v>
      </c>
      <c r="H38" s="74">
        <f t="shared" si="2"/>
        <v>4.9222797927461141E-2</v>
      </c>
      <c r="I38" s="72">
        <v>71</v>
      </c>
      <c r="J38" s="74">
        <f t="shared" si="3"/>
        <v>0.18393782383419688</v>
      </c>
    </row>
    <row r="39" spans="1:10" x14ac:dyDescent="0.25">
      <c r="A39" s="29" t="s">
        <v>231</v>
      </c>
      <c r="B39" s="69">
        <v>186</v>
      </c>
      <c r="C39" s="69">
        <v>3</v>
      </c>
      <c r="D39" s="70">
        <f t="shared" si="0"/>
        <v>1.6129032258064516E-2</v>
      </c>
      <c r="E39" s="69">
        <v>3</v>
      </c>
      <c r="F39" s="71">
        <f t="shared" si="1"/>
        <v>1.6129032258064516E-2</v>
      </c>
      <c r="G39" s="69">
        <v>7</v>
      </c>
      <c r="H39" s="71">
        <f t="shared" si="2"/>
        <v>3.7634408602150539E-2</v>
      </c>
      <c r="I39" s="69">
        <v>28</v>
      </c>
      <c r="J39" s="71">
        <f t="shared" si="3"/>
        <v>0.15053763440860216</v>
      </c>
    </row>
    <row r="40" spans="1:10" x14ac:dyDescent="0.25">
      <c r="A40" s="28" t="s">
        <v>232</v>
      </c>
      <c r="B40" s="66">
        <v>4</v>
      </c>
      <c r="C40" s="66">
        <v>0</v>
      </c>
      <c r="D40" s="67">
        <f t="shared" si="0"/>
        <v>0</v>
      </c>
      <c r="E40" s="66">
        <v>0</v>
      </c>
      <c r="F40" s="68">
        <f t="shared" si="1"/>
        <v>0</v>
      </c>
      <c r="G40" s="66">
        <v>0</v>
      </c>
      <c r="H40" s="68">
        <f t="shared" si="2"/>
        <v>0</v>
      </c>
      <c r="I40" s="66">
        <v>0</v>
      </c>
      <c r="J40" s="68">
        <f t="shared" si="3"/>
        <v>0</v>
      </c>
    </row>
    <row r="41" spans="1:10" x14ac:dyDescent="0.25">
      <c r="A41" s="29" t="s">
        <v>233</v>
      </c>
      <c r="B41" s="69">
        <v>7</v>
      </c>
      <c r="C41" s="69">
        <v>0</v>
      </c>
      <c r="D41" s="70">
        <f t="shared" si="0"/>
        <v>0</v>
      </c>
      <c r="E41" s="69">
        <v>0</v>
      </c>
      <c r="F41" s="71">
        <f t="shared" si="1"/>
        <v>0</v>
      </c>
      <c r="G41" s="69">
        <v>0</v>
      </c>
      <c r="H41" s="71">
        <f t="shared" si="2"/>
        <v>0</v>
      </c>
      <c r="I41" s="69">
        <v>1</v>
      </c>
      <c r="J41" s="71">
        <f t="shared" si="3"/>
        <v>0.14285714285714285</v>
      </c>
    </row>
    <row r="42" spans="1:10" x14ac:dyDescent="0.25">
      <c r="A42" s="28" t="s">
        <v>234</v>
      </c>
      <c r="B42" s="66">
        <v>31</v>
      </c>
      <c r="C42" s="66">
        <v>0</v>
      </c>
      <c r="D42" s="67">
        <f t="shared" si="0"/>
        <v>0</v>
      </c>
      <c r="E42" s="66">
        <v>0</v>
      </c>
      <c r="F42" s="68">
        <f t="shared" si="1"/>
        <v>0</v>
      </c>
      <c r="G42" s="66">
        <v>3</v>
      </c>
      <c r="H42" s="68">
        <f t="shared" si="2"/>
        <v>9.6774193548387094E-2</v>
      </c>
      <c r="I42" s="66">
        <v>5</v>
      </c>
      <c r="J42" s="68">
        <f t="shared" si="3"/>
        <v>0.16129032258064516</v>
      </c>
    </row>
    <row r="43" spans="1:10" x14ac:dyDescent="0.25">
      <c r="A43" s="29" t="s">
        <v>235</v>
      </c>
      <c r="B43" s="69">
        <v>5</v>
      </c>
      <c r="C43" s="69">
        <v>0</v>
      </c>
      <c r="D43" s="70">
        <f t="shared" si="0"/>
        <v>0</v>
      </c>
      <c r="E43" s="69">
        <v>0</v>
      </c>
      <c r="F43" s="71">
        <f t="shared" si="1"/>
        <v>0</v>
      </c>
      <c r="G43" s="69">
        <v>0</v>
      </c>
      <c r="H43" s="71">
        <f t="shared" si="2"/>
        <v>0</v>
      </c>
      <c r="I43" s="69">
        <v>1</v>
      </c>
      <c r="J43" s="71">
        <f t="shared" si="3"/>
        <v>0.2</v>
      </c>
    </row>
    <row r="44" spans="1:10" x14ac:dyDescent="0.25">
      <c r="A44" s="28" t="s">
        <v>236</v>
      </c>
      <c r="B44" s="66">
        <v>8</v>
      </c>
      <c r="C44" s="66">
        <v>2</v>
      </c>
      <c r="D44" s="67">
        <f t="shared" si="0"/>
        <v>0.25</v>
      </c>
      <c r="E44" s="66">
        <v>0</v>
      </c>
      <c r="F44" s="68">
        <f t="shared" si="1"/>
        <v>0</v>
      </c>
      <c r="G44" s="66">
        <v>0</v>
      </c>
      <c r="H44" s="68">
        <f t="shared" si="2"/>
        <v>0</v>
      </c>
      <c r="I44" s="66">
        <v>2</v>
      </c>
      <c r="J44" s="68">
        <f t="shared" si="3"/>
        <v>0.25</v>
      </c>
    </row>
    <row r="45" spans="1:10" x14ac:dyDescent="0.25">
      <c r="A45" s="29" t="s">
        <v>237</v>
      </c>
      <c r="B45" s="69">
        <v>63</v>
      </c>
      <c r="C45" s="69">
        <v>3</v>
      </c>
      <c r="D45" s="70">
        <f t="shared" si="0"/>
        <v>4.7619047619047616E-2</v>
      </c>
      <c r="E45" s="69">
        <v>0</v>
      </c>
      <c r="F45" s="71">
        <f t="shared" si="1"/>
        <v>0</v>
      </c>
      <c r="G45" s="69">
        <v>6</v>
      </c>
      <c r="H45" s="71">
        <f t="shared" si="2"/>
        <v>9.5238095238095233E-2</v>
      </c>
      <c r="I45" s="69">
        <v>20</v>
      </c>
      <c r="J45" s="71">
        <f t="shared" si="3"/>
        <v>0.31746031746031744</v>
      </c>
    </row>
    <row r="46" spans="1:10" x14ac:dyDescent="0.25">
      <c r="A46" s="28" t="s">
        <v>238</v>
      </c>
      <c r="B46" s="66">
        <v>13</v>
      </c>
      <c r="C46" s="66">
        <v>0</v>
      </c>
      <c r="D46" s="67">
        <f t="shared" si="0"/>
        <v>0</v>
      </c>
      <c r="E46" s="66">
        <v>0</v>
      </c>
      <c r="F46" s="68">
        <f t="shared" si="1"/>
        <v>0</v>
      </c>
      <c r="G46" s="66">
        <v>2</v>
      </c>
      <c r="H46" s="68">
        <f t="shared" si="2"/>
        <v>0.15384615384615385</v>
      </c>
      <c r="I46" s="66">
        <v>4</v>
      </c>
      <c r="J46" s="68">
        <f t="shared" si="3"/>
        <v>0.30769230769230771</v>
      </c>
    </row>
    <row r="47" spans="1:10" x14ac:dyDescent="0.25">
      <c r="A47" s="29" t="s">
        <v>239</v>
      </c>
      <c r="B47" s="69">
        <v>41</v>
      </c>
      <c r="C47" s="69">
        <v>0</v>
      </c>
      <c r="D47" s="70">
        <f t="shared" si="0"/>
        <v>0</v>
      </c>
      <c r="E47" s="69">
        <v>0</v>
      </c>
      <c r="F47" s="71">
        <f t="shared" si="1"/>
        <v>0</v>
      </c>
      <c r="G47" s="69">
        <v>0</v>
      </c>
      <c r="H47" s="71">
        <f t="shared" si="2"/>
        <v>0</v>
      </c>
      <c r="I47" s="69">
        <v>3</v>
      </c>
      <c r="J47" s="71">
        <f t="shared" si="3"/>
        <v>7.3170731707317069E-2</v>
      </c>
    </row>
    <row r="48" spans="1:10" x14ac:dyDescent="0.25">
      <c r="A48" s="28" t="s">
        <v>240</v>
      </c>
      <c r="B48" s="66">
        <v>20</v>
      </c>
      <c r="C48" s="66">
        <v>0</v>
      </c>
      <c r="D48" s="67">
        <f t="shared" si="0"/>
        <v>0</v>
      </c>
      <c r="E48" s="66">
        <v>0</v>
      </c>
      <c r="F48" s="68">
        <f t="shared" si="1"/>
        <v>0</v>
      </c>
      <c r="G48" s="66">
        <v>0</v>
      </c>
      <c r="H48" s="68">
        <f t="shared" si="2"/>
        <v>0</v>
      </c>
      <c r="I48" s="66">
        <v>3</v>
      </c>
      <c r="J48" s="68">
        <f t="shared" si="3"/>
        <v>0.15</v>
      </c>
    </row>
    <row r="49" spans="1:10" x14ac:dyDescent="0.25">
      <c r="A49" s="29" t="s">
        <v>241</v>
      </c>
      <c r="B49" s="69">
        <v>6</v>
      </c>
      <c r="C49" s="69">
        <v>0</v>
      </c>
      <c r="D49" s="70">
        <f t="shared" si="0"/>
        <v>0</v>
      </c>
      <c r="E49" s="69">
        <v>0</v>
      </c>
      <c r="F49" s="71">
        <f t="shared" si="1"/>
        <v>0</v>
      </c>
      <c r="G49" s="69">
        <v>1</v>
      </c>
      <c r="H49" s="71">
        <f t="shared" si="2"/>
        <v>0.16666666666666666</v>
      </c>
      <c r="I49" s="69">
        <v>4</v>
      </c>
      <c r="J49" s="71">
        <f t="shared" si="3"/>
        <v>0.66666666666666663</v>
      </c>
    </row>
    <row r="50" spans="1:10" x14ac:dyDescent="0.25">
      <c r="A50" s="28" t="s">
        <v>242</v>
      </c>
      <c r="B50" s="66">
        <v>2</v>
      </c>
      <c r="C50" s="66">
        <v>0</v>
      </c>
      <c r="D50" s="67">
        <f t="shared" si="0"/>
        <v>0</v>
      </c>
      <c r="E50" s="66">
        <v>0</v>
      </c>
      <c r="F50" s="68">
        <f t="shared" si="1"/>
        <v>0</v>
      </c>
      <c r="G50" s="66">
        <v>0</v>
      </c>
      <c r="H50" s="68">
        <f t="shared" si="2"/>
        <v>0</v>
      </c>
      <c r="I50" s="66">
        <v>0</v>
      </c>
      <c r="J50" s="68">
        <f t="shared" si="3"/>
        <v>0</v>
      </c>
    </row>
    <row r="51" spans="1:10" x14ac:dyDescent="0.25">
      <c r="A51" s="27" t="s">
        <v>243</v>
      </c>
      <c r="B51" s="63">
        <v>318</v>
      </c>
      <c r="C51" s="63">
        <v>3</v>
      </c>
      <c r="D51" s="64">
        <f t="shared" si="0"/>
        <v>9.433962264150943E-3</v>
      </c>
      <c r="E51" s="63">
        <v>8</v>
      </c>
      <c r="F51" s="65">
        <f t="shared" si="1"/>
        <v>2.5157232704402517E-2</v>
      </c>
      <c r="G51" s="63">
        <v>27</v>
      </c>
      <c r="H51" s="65">
        <f t="shared" si="2"/>
        <v>8.4905660377358486E-2</v>
      </c>
      <c r="I51" s="63">
        <v>16</v>
      </c>
      <c r="J51" s="65">
        <f t="shared" si="3"/>
        <v>5.0314465408805034E-2</v>
      </c>
    </row>
    <row r="52" spans="1:10" x14ac:dyDescent="0.25">
      <c r="A52" s="28" t="s">
        <v>244</v>
      </c>
      <c r="B52" s="66">
        <v>63</v>
      </c>
      <c r="C52" s="66">
        <v>3</v>
      </c>
      <c r="D52" s="67">
        <f t="shared" si="0"/>
        <v>4.7619047619047616E-2</v>
      </c>
      <c r="E52" s="66">
        <v>1</v>
      </c>
      <c r="F52" s="68">
        <f t="shared" si="1"/>
        <v>1.5873015873015872E-2</v>
      </c>
      <c r="G52" s="66">
        <v>3</v>
      </c>
      <c r="H52" s="68">
        <f t="shared" si="2"/>
        <v>4.7619047619047616E-2</v>
      </c>
      <c r="I52" s="66">
        <v>2</v>
      </c>
      <c r="J52" s="68">
        <f t="shared" si="3"/>
        <v>3.1746031746031744E-2</v>
      </c>
    </row>
    <row r="53" spans="1:10" x14ac:dyDescent="0.25">
      <c r="A53" s="29" t="s">
        <v>245</v>
      </c>
      <c r="B53" s="69">
        <v>133</v>
      </c>
      <c r="C53" s="69">
        <v>0</v>
      </c>
      <c r="D53" s="70">
        <f t="shared" si="0"/>
        <v>0</v>
      </c>
      <c r="E53" s="69">
        <v>4</v>
      </c>
      <c r="F53" s="71">
        <f t="shared" si="1"/>
        <v>3.007518796992481E-2</v>
      </c>
      <c r="G53" s="69">
        <v>14</v>
      </c>
      <c r="H53" s="71">
        <f t="shared" si="2"/>
        <v>0.10526315789473684</v>
      </c>
      <c r="I53" s="69">
        <v>6</v>
      </c>
      <c r="J53" s="71">
        <f t="shared" si="3"/>
        <v>4.5112781954887216E-2</v>
      </c>
    </row>
    <row r="54" spans="1:10" x14ac:dyDescent="0.25">
      <c r="A54" s="28" t="s">
        <v>246</v>
      </c>
      <c r="B54" s="66">
        <v>13</v>
      </c>
      <c r="C54" s="66">
        <v>0</v>
      </c>
      <c r="D54" s="67">
        <f t="shared" si="0"/>
        <v>0</v>
      </c>
      <c r="E54" s="66">
        <v>0</v>
      </c>
      <c r="F54" s="68">
        <f t="shared" si="1"/>
        <v>0</v>
      </c>
      <c r="G54" s="66">
        <v>2</v>
      </c>
      <c r="H54" s="68">
        <f t="shared" si="2"/>
        <v>0.15384615384615385</v>
      </c>
      <c r="I54" s="66">
        <v>1</v>
      </c>
      <c r="J54" s="68">
        <f t="shared" si="3"/>
        <v>7.6923076923076927E-2</v>
      </c>
    </row>
    <row r="55" spans="1:10" x14ac:dyDescent="0.25">
      <c r="A55" s="29" t="s">
        <v>247</v>
      </c>
      <c r="B55" s="69">
        <v>30</v>
      </c>
      <c r="C55" s="69">
        <v>0</v>
      </c>
      <c r="D55" s="70">
        <f t="shared" si="0"/>
        <v>0</v>
      </c>
      <c r="E55" s="69">
        <v>2</v>
      </c>
      <c r="F55" s="71">
        <f t="shared" si="1"/>
        <v>6.6666666666666666E-2</v>
      </c>
      <c r="G55" s="69">
        <v>4</v>
      </c>
      <c r="H55" s="71">
        <f t="shared" si="2"/>
        <v>0.13333333333333333</v>
      </c>
      <c r="I55" s="69">
        <v>0</v>
      </c>
      <c r="J55" s="71">
        <f t="shared" si="3"/>
        <v>0</v>
      </c>
    </row>
    <row r="56" spans="1:10" x14ac:dyDescent="0.25">
      <c r="A56" s="28" t="s">
        <v>248</v>
      </c>
      <c r="B56" s="66">
        <v>44</v>
      </c>
      <c r="C56" s="66">
        <v>0</v>
      </c>
      <c r="D56" s="67">
        <f t="shared" si="0"/>
        <v>0</v>
      </c>
      <c r="E56" s="66">
        <v>0</v>
      </c>
      <c r="F56" s="68">
        <f t="shared" si="1"/>
        <v>0</v>
      </c>
      <c r="G56" s="66">
        <v>1</v>
      </c>
      <c r="H56" s="68">
        <f t="shared" si="2"/>
        <v>2.2727272727272728E-2</v>
      </c>
      <c r="I56" s="66">
        <v>3</v>
      </c>
      <c r="J56" s="68">
        <f t="shared" si="3"/>
        <v>6.8181818181818177E-2</v>
      </c>
    </row>
    <row r="57" spans="1:10" x14ac:dyDescent="0.25">
      <c r="A57" s="29" t="s">
        <v>249</v>
      </c>
      <c r="B57" s="69">
        <v>35</v>
      </c>
      <c r="C57" s="69">
        <v>0</v>
      </c>
      <c r="D57" s="70">
        <f t="shared" si="0"/>
        <v>0</v>
      </c>
      <c r="E57" s="69">
        <v>1</v>
      </c>
      <c r="F57" s="71">
        <f t="shared" si="1"/>
        <v>2.8571428571428571E-2</v>
      </c>
      <c r="G57" s="69">
        <v>3</v>
      </c>
      <c r="H57" s="71">
        <f t="shared" si="2"/>
        <v>8.5714285714285715E-2</v>
      </c>
      <c r="I57" s="69">
        <v>4</v>
      </c>
      <c r="J57" s="71">
        <f t="shared" si="3"/>
        <v>0.11428571428571428</v>
      </c>
    </row>
    <row r="58" spans="1:10" x14ac:dyDescent="0.25">
      <c r="A58" s="30" t="s">
        <v>250</v>
      </c>
      <c r="B58" s="72">
        <v>321</v>
      </c>
      <c r="C58" s="72">
        <v>1</v>
      </c>
      <c r="D58" s="73">
        <f t="shared" si="0"/>
        <v>3.1152647975077881E-3</v>
      </c>
      <c r="E58" s="72">
        <v>8</v>
      </c>
      <c r="F58" s="74">
        <f t="shared" si="1"/>
        <v>2.4922118380062305E-2</v>
      </c>
      <c r="G58" s="72">
        <v>43</v>
      </c>
      <c r="H58" s="74">
        <f t="shared" si="2"/>
        <v>0.13395638629283488</v>
      </c>
      <c r="I58" s="72">
        <v>25</v>
      </c>
      <c r="J58" s="74">
        <f t="shared" si="3"/>
        <v>7.7881619937694699E-2</v>
      </c>
    </row>
    <row r="59" spans="1:10" x14ac:dyDescent="0.25">
      <c r="A59" s="29" t="s">
        <v>251</v>
      </c>
      <c r="B59" s="69">
        <v>321</v>
      </c>
      <c r="C59" s="69">
        <v>1</v>
      </c>
      <c r="D59" s="70">
        <f t="shared" si="0"/>
        <v>3.1152647975077881E-3</v>
      </c>
      <c r="E59" s="69">
        <v>8</v>
      </c>
      <c r="F59" s="71">
        <f t="shared" si="1"/>
        <v>2.4922118380062305E-2</v>
      </c>
      <c r="G59" s="69">
        <v>43</v>
      </c>
      <c r="H59" s="71">
        <f t="shared" si="2"/>
        <v>0.13395638629283488</v>
      </c>
      <c r="I59" s="69">
        <v>25</v>
      </c>
      <c r="J59" s="71">
        <f t="shared" si="3"/>
        <v>7.7881619937694699E-2</v>
      </c>
    </row>
    <row r="60" spans="1:10" x14ac:dyDescent="0.25">
      <c r="A60" s="30" t="s">
        <v>252</v>
      </c>
      <c r="B60" s="72">
        <v>114</v>
      </c>
      <c r="C60" s="72">
        <v>1</v>
      </c>
      <c r="D60" s="73">
        <f t="shared" si="0"/>
        <v>8.771929824561403E-3</v>
      </c>
      <c r="E60" s="72">
        <v>1</v>
      </c>
      <c r="F60" s="74">
        <f t="shared" si="1"/>
        <v>8.771929824561403E-3</v>
      </c>
      <c r="G60" s="72">
        <v>7</v>
      </c>
      <c r="H60" s="74">
        <f t="shared" si="2"/>
        <v>6.1403508771929821E-2</v>
      </c>
      <c r="I60" s="72">
        <v>27</v>
      </c>
      <c r="J60" s="74">
        <f t="shared" si="3"/>
        <v>0.23684210526315788</v>
      </c>
    </row>
    <row r="61" spans="1:10" x14ac:dyDescent="0.25">
      <c r="A61" s="29" t="s">
        <v>253</v>
      </c>
      <c r="B61" s="69">
        <v>95</v>
      </c>
      <c r="C61" s="69">
        <v>1</v>
      </c>
      <c r="D61" s="70">
        <f t="shared" si="0"/>
        <v>1.0526315789473684E-2</v>
      </c>
      <c r="E61" s="69">
        <v>1</v>
      </c>
      <c r="F61" s="71">
        <f t="shared" si="1"/>
        <v>1.0526315789473684E-2</v>
      </c>
      <c r="G61" s="69">
        <v>7</v>
      </c>
      <c r="H61" s="71">
        <f t="shared" si="2"/>
        <v>7.3684210526315783E-2</v>
      </c>
      <c r="I61" s="69">
        <v>22</v>
      </c>
      <c r="J61" s="71">
        <f t="shared" si="3"/>
        <v>0.23157894736842105</v>
      </c>
    </row>
    <row r="62" spans="1:10" x14ac:dyDescent="0.25">
      <c r="A62" s="28" t="s">
        <v>254</v>
      </c>
      <c r="B62" s="66">
        <v>7</v>
      </c>
      <c r="C62" s="66">
        <v>0</v>
      </c>
      <c r="D62" s="67">
        <f t="shared" si="0"/>
        <v>0</v>
      </c>
      <c r="E62" s="66">
        <v>0</v>
      </c>
      <c r="F62" s="68">
        <f t="shared" si="1"/>
        <v>0</v>
      </c>
      <c r="G62" s="66">
        <v>0</v>
      </c>
      <c r="H62" s="68">
        <f t="shared" si="2"/>
        <v>0</v>
      </c>
      <c r="I62" s="66">
        <v>1</v>
      </c>
      <c r="J62" s="68">
        <f t="shared" si="3"/>
        <v>0.14285714285714285</v>
      </c>
    </row>
    <row r="63" spans="1:10" x14ac:dyDescent="0.25">
      <c r="A63" s="29" t="s">
        <v>255</v>
      </c>
      <c r="B63" s="69">
        <v>12</v>
      </c>
      <c r="C63" s="69">
        <v>0</v>
      </c>
      <c r="D63" s="70">
        <f t="shared" si="0"/>
        <v>0</v>
      </c>
      <c r="E63" s="69">
        <v>0</v>
      </c>
      <c r="F63" s="71">
        <f t="shared" si="1"/>
        <v>0</v>
      </c>
      <c r="G63" s="69">
        <v>0</v>
      </c>
      <c r="H63" s="71">
        <f t="shared" si="2"/>
        <v>0</v>
      </c>
      <c r="I63" s="69">
        <v>4</v>
      </c>
      <c r="J63" s="71">
        <f t="shared" si="3"/>
        <v>0.33333333333333331</v>
      </c>
    </row>
    <row r="64" spans="1:10" x14ac:dyDescent="0.25">
      <c r="A64" s="30" t="s">
        <v>256</v>
      </c>
      <c r="B64" s="72">
        <v>105</v>
      </c>
      <c r="C64" s="72">
        <v>2</v>
      </c>
      <c r="D64" s="73">
        <f t="shared" si="0"/>
        <v>1.9047619047619049E-2</v>
      </c>
      <c r="E64" s="72">
        <v>4</v>
      </c>
      <c r="F64" s="74">
        <f t="shared" si="1"/>
        <v>3.8095238095238099E-2</v>
      </c>
      <c r="G64" s="72">
        <v>7</v>
      </c>
      <c r="H64" s="74">
        <f t="shared" si="2"/>
        <v>6.6666666666666666E-2</v>
      </c>
      <c r="I64" s="72">
        <v>16</v>
      </c>
      <c r="J64" s="74">
        <f t="shared" si="3"/>
        <v>0.15238095238095239</v>
      </c>
    </row>
    <row r="65" spans="1:10" x14ac:dyDescent="0.25">
      <c r="A65" s="29" t="s">
        <v>257</v>
      </c>
      <c r="B65" s="69">
        <v>55</v>
      </c>
      <c r="C65" s="69">
        <v>1</v>
      </c>
      <c r="D65" s="70">
        <f t="shared" si="0"/>
        <v>1.8181818181818181E-2</v>
      </c>
      <c r="E65" s="69">
        <v>1</v>
      </c>
      <c r="F65" s="71">
        <f t="shared" si="1"/>
        <v>1.8181818181818181E-2</v>
      </c>
      <c r="G65" s="69">
        <v>4</v>
      </c>
      <c r="H65" s="71">
        <f t="shared" si="2"/>
        <v>7.2727272727272724E-2</v>
      </c>
      <c r="I65" s="69">
        <v>13</v>
      </c>
      <c r="J65" s="71">
        <f t="shared" si="3"/>
        <v>0.23636363636363636</v>
      </c>
    </row>
    <row r="66" spans="1:10" x14ac:dyDescent="0.25">
      <c r="A66" s="28" t="s">
        <v>310</v>
      </c>
      <c r="B66" s="66">
        <v>3</v>
      </c>
      <c r="C66" s="66">
        <v>0</v>
      </c>
      <c r="D66" s="67">
        <f t="shared" si="0"/>
        <v>0</v>
      </c>
      <c r="E66" s="66">
        <v>2</v>
      </c>
      <c r="F66" s="68">
        <f t="shared" si="1"/>
        <v>0.66666666666666663</v>
      </c>
      <c r="G66" s="66">
        <v>0</v>
      </c>
      <c r="H66" s="68">
        <f t="shared" si="2"/>
        <v>0</v>
      </c>
      <c r="I66" s="66">
        <v>0</v>
      </c>
      <c r="J66" s="68">
        <f t="shared" si="3"/>
        <v>0</v>
      </c>
    </row>
    <row r="67" spans="1:10" x14ac:dyDescent="0.25">
      <c r="A67" s="29" t="s">
        <v>258</v>
      </c>
      <c r="B67" s="69">
        <v>22</v>
      </c>
      <c r="C67" s="69">
        <v>1</v>
      </c>
      <c r="D67" s="70">
        <f t="shared" si="0"/>
        <v>4.5454545454545456E-2</v>
      </c>
      <c r="E67" s="69">
        <v>0</v>
      </c>
      <c r="F67" s="71">
        <f t="shared" si="1"/>
        <v>0</v>
      </c>
      <c r="G67" s="69">
        <v>3</v>
      </c>
      <c r="H67" s="71">
        <f t="shared" si="2"/>
        <v>0.13636363636363635</v>
      </c>
      <c r="I67" s="69">
        <v>1</v>
      </c>
      <c r="J67" s="71">
        <f t="shared" si="3"/>
        <v>4.5454545454545456E-2</v>
      </c>
    </row>
    <row r="68" spans="1:10" x14ac:dyDescent="0.25">
      <c r="A68" s="28" t="s">
        <v>259</v>
      </c>
      <c r="B68" s="66">
        <v>3</v>
      </c>
      <c r="C68" s="66">
        <v>0</v>
      </c>
      <c r="D68" s="67">
        <f t="shared" si="0"/>
        <v>0</v>
      </c>
      <c r="E68" s="66">
        <v>0</v>
      </c>
      <c r="F68" s="68">
        <f t="shared" si="1"/>
        <v>0</v>
      </c>
      <c r="G68" s="66">
        <v>0</v>
      </c>
      <c r="H68" s="68">
        <f t="shared" si="2"/>
        <v>0</v>
      </c>
      <c r="I68" s="66">
        <v>0</v>
      </c>
      <c r="J68" s="68">
        <f t="shared" si="3"/>
        <v>0</v>
      </c>
    </row>
    <row r="69" spans="1:10" x14ac:dyDescent="0.25">
      <c r="A69" s="29" t="s">
        <v>260</v>
      </c>
      <c r="B69" s="69">
        <v>14</v>
      </c>
      <c r="C69" s="69">
        <v>0</v>
      </c>
      <c r="D69" s="70">
        <f t="shared" si="0"/>
        <v>0</v>
      </c>
      <c r="E69" s="69">
        <v>0</v>
      </c>
      <c r="F69" s="71">
        <f t="shared" si="1"/>
        <v>0</v>
      </c>
      <c r="G69" s="69">
        <v>0</v>
      </c>
      <c r="H69" s="71">
        <f t="shared" si="2"/>
        <v>0</v>
      </c>
      <c r="I69" s="69">
        <v>1</v>
      </c>
      <c r="J69" s="71">
        <f t="shared" si="3"/>
        <v>7.1428571428571425E-2</v>
      </c>
    </row>
    <row r="70" spans="1:10" ht="15.75" thickBot="1" x14ac:dyDescent="0.3">
      <c r="A70" s="28" t="s">
        <v>261</v>
      </c>
      <c r="B70" s="66">
        <v>8</v>
      </c>
      <c r="C70" s="66">
        <v>0</v>
      </c>
      <c r="D70" s="67">
        <f t="shared" si="0"/>
        <v>0</v>
      </c>
      <c r="E70" s="66">
        <v>1</v>
      </c>
      <c r="F70" s="68">
        <f t="shared" si="1"/>
        <v>0.125</v>
      </c>
      <c r="G70" s="66">
        <v>0</v>
      </c>
      <c r="H70" s="68">
        <f t="shared" si="2"/>
        <v>0</v>
      </c>
      <c r="I70" s="66">
        <v>1</v>
      </c>
      <c r="J70" s="68">
        <f t="shared" si="3"/>
        <v>0.125</v>
      </c>
    </row>
    <row r="71" spans="1:10" ht="15.75" thickTop="1" x14ac:dyDescent="0.25">
      <c r="A71" s="32" t="s">
        <v>0</v>
      </c>
      <c r="B71" s="78">
        <v>3112</v>
      </c>
      <c r="C71" s="78">
        <v>41</v>
      </c>
      <c r="D71" s="79">
        <f t="shared" si="0"/>
        <v>1.3174807197943445E-2</v>
      </c>
      <c r="E71" s="78">
        <v>43</v>
      </c>
      <c r="F71" s="80">
        <f t="shared" si="1"/>
        <v>1.3817480719794344E-2</v>
      </c>
      <c r="G71" s="78">
        <v>188</v>
      </c>
      <c r="H71" s="80">
        <f t="shared" si="2"/>
        <v>6.0411311053984576E-2</v>
      </c>
      <c r="I71" s="78">
        <v>496</v>
      </c>
      <c r="J71" s="80">
        <f t="shared" si="3"/>
        <v>0.15938303341902313</v>
      </c>
    </row>
    <row r="73" spans="1:10" x14ac:dyDescent="0.25">
      <c r="A73" s="23" t="s">
        <v>297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74F1C-44D0-434E-A2CB-FA1D3A3BDDB9}">
  <dimension ref="A1:L24"/>
  <sheetViews>
    <sheetView workbookViewId="0">
      <selection activeCell="E3" sqref="E3"/>
    </sheetView>
  </sheetViews>
  <sheetFormatPr baseColWidth="10" defaultRowHeight="15" x14ac:dyDescent="0.25"/>
  <cols>
    <col min="1" max="1" width="33.7109375" bestFit="1" customWidth="1"/>
    <col min="2" max="2" width="13.85546875" style="1" customWidth="1"/>
    <col min="3" max="7" width="11.42578125" style="1"/>
    <col min="8" max="9" width="13.5703125" style="1" customWidth="1"/>
    <col min="10" max="10" width="15.28515625" style="1" customWidth="1"/>
    <col min="11" max="11" width="11.42578125" style="1"/>
  </cols>
  <sheetData>
    <row r="1" spans="1:12" ht="15.75" x14ac:dyDescent="0.25">
      <c r="A1" s="2" t="s">
        <v>314</v>
      </c>
      <c r="L1" s="1"/>
    </row>
    <row r="2" spans="1:12" x14ac:dyDescent="0.25">
      <c r="A2" s="3" t="s">
        <v>286</v>
      </c>
      <c r="L2" s="1"/>
    </row>
    <row r="3" spans="1:12" ht="15.75" x14ac:dyDescent="0.25">
      <c r="A3" s="2" t="s">
        <v>306</v>
      </c>
      <c r="L3" s="1"/>
    </row>
    <row r="4" spans="1:12" ht="15.75" x14ac:dyDescent="0.25">
      <c r="A4" s="2"/>
      <c r="L4" s="1"/>
    </row>
    <row r="5" spans="1:12" ht="15.75" thickBot="1" x14ac:dyDescent="0.3"/>
    <row r="6" spans="1:12" ht="30" x14ac:dyDescent="0.25">
      <c r="A6" s="10" t="s">
        <v>277</v>
      </c>
      <c r="B6" s="22" t="s">
        <v>159</v>
      </c>
      <c r="C6" s="6" t="s">
        <v>278</v>
      </c>
      <c r="D6" s="7" t="s">
        <v>279</v>
      </c>
      <c r="E6" s="9" t="s">
        <v>280</v>
      </c>
      <c r="F6" s="8" t="s">
        <v>281</v>
      </c>
      <c r="G6" s="6" t="s">
        <v>282</v>
      </c>
      <c r="H6" s="7" t="s">
        <v>283</v>
      </c>
      <c r="I6" s="9" t="s">
        <v>284</v>
      </c>
      <c r="J6" s="7" t="s">
        <v>285</v>
      </c>
    </row>
    <row r="7" spans="1:12" x14ac:dyDescent="0.25">
      <c r="A7" s="27" t="s">
        <v>262</v>
      </c>
      <c r="B7" s="63">
        <v>1571</v>
      </c>
      <c r="C7" s="63">
        <v>34</v>
      </c>
      <c r="D7" s="64">
        <f>C7/B7</f>
        <v>2.1642266072565246E-2</v>
      </c>
      <c r="E7" s="63">
        <v>62</v>
      </c>
      <c r="F7" s="65">
        <f>E7/B7</f>
        <v>3.9465308720560151E-2</v>
      </c>
      <c r="G7" s="63">
        <v>191</v>
      </c>
      <c r="H7" s="65">
        <f>G7/B7</f>
        <v>0.1215786123488224</v>
      </c>
      <c r="I7" s="63">
        <v>83</v>
      </c>
      <c r="J7" s="65">
        <f>I7/B7</f>
        <v>5.2832590706556333E-2</v>
      </c>
    </row>
    <row r="8" spans="1:12" x14ac:dyDescent="0.25">
      <c r="A8" s="28" t="s">
        <v>263</v>
      </c>
      <c r="B8" s="66">
        <v>841</v>
      </c>
      <c r="C8" s="66">
        <v>25</v>
      </c>
      <c r="D8" s="67">
        <f t="shared" ref="D8:D22" si="0">C8/B8</f>
        <v>2.9726516052318668E-2</v>
      </c>
      <c r="E8" s="66">
        <v>33</v>
      </c>
      <c r="F8" s="68">
        <f t="shared" ref="F8:F22" si="1">E8/B8</f>
        <v>3.9239001189060645E-2</v>
      </c>
      <c r="G8" s="66">
        <v>93</v>
      </c>
      <c r="H8" s="68">
        <f t="shared" ref="H8:H22" si="2">G8/B8</f>
        <v>0.11058263971462545</v>
      </c>
      <c r="I8" s="66">
        <v>41</v>
      </c>
      <c r="J8" s="68">
        <f t="shared" ref="J8:J22" si="3">I8/B8</f>
        <v>4.8751486325802618E-2</v>
      </c>
    </row>
    <row r="9" spans="1:12" x14ac:dyDescent="0.25">
      <c r="A9" s="29" t="s">
        <v>264</v>
      </c>
      <c r="B9" s="69">
        <v>452</v>
      </c>
      <c r="C9" s="69">
        <v>9</v>
      </c>
      <c r="D9" s="70">
        <f t="shared" si="0"/>
        <v>1.9911504424778761E-2</v>
      </c>
      <c r="E9" s="69">
        <v>15</v>
      </c>
      <c r="F9" s="71">
        <f t="shared" si="1"/>
        <v>3.3185840707964605E-2</v>
      </c>
      <c r="G9" s="69">
        <v>54</v>
      </c>
      <c r="H9" s="71">
        <f t="shared" si="2"/>
        <v>0.11946902654867257</v>
      </c>
      <c r="I9" s="69">
        <v>33</v>
      </c>
      <c r="J9" s="71">
        <f t="shared" si="3"/>
        <v>7.3008849557522126E-2</v>
      </c>
    </row>
    <row r="10" spans="1:12" x14ac:dyDescent="0.25">
      <c r="A10" s="28" t="s">
        <v>265</v>
      </c>
      <c r="B10" s="66">
        <v>56</v>
      </c>
      <c r="C10" s="66">
        <v>0</v>
      </c>
      <c r="D10" s="67">
        <f t="shared" si="0"/>
        <v>0</v>
      </c>
      <c r="E10" s="66">
        <v>1</v>
      </c>
      <c r="F10" s="68">
        <f t="shared" si="1"/>
        <v>1.7857142857142856E-2</v>
      </c>
      <c r="G10" s="66">
        <v>10</v>
      </c>
      <c r="H10" s="68">
        <f t="shared" si="2"/>
        <v>0.17857142857142858</v>
      </c>
      <c r="I10" s="66">
        <v>3</v>
      </c>
      <c r="J10" s="68">
        <f t="shared" si="3"/>
        <v>5.3571428571428568E-2</v>
      </c>
    </row>
    <row r="11" spans="1:12" x14ac:dyDescent="0.25">
      <c r="A11" s="29" t="s">
        <v>266</v>
      </c>
      <c r="B11" s="69">
        <v>222</v>
      </c>
      <c r="C11" s="69">
        <v>0</v>
      </c>
      <c r="D11" s="70">
        <f t="shared" si="0"/>
        <v>0</v>
      </c>
      <c r="E11" s="69">
        <v>13</v>
      </c>
      <c r="F11" s="71">
        <f t="shared" si="1"/>
        <v>5.8558558558558557E-2</v>
      </c>
      <c r="G11" s="69">
        <v>34</v>
      </c>
      <c r="H11" s="71">
        <f t="shared" si="2"/>
        <v>0.15315315315315314</v>
      </c>
      <c r="I11" s="69">
        <v>6</v>
      </c>
      <c r="J11" s="71">
        <f t="shared" si="3"/>
        <v>2.7027027027027029E-2</v>
      </c>
    </row>
    <row r="12" spans="1:12" x14ac:dyDescent="0.25">
      <c r="A12" s="30" t="s">
        <v>267</v>
      </c>
      <c r="B12" s="72">
        <v>444</v>
      </c>
      <c r="C12" s="72">
        <v>2</v>
      </c>
      <c r="D12" s="73">
        <f t="shared" si="0"/>
        <v>4.5045045045045045E-3</v>
      </c>
      <c r="E12" s="72">
        <v>12</v>
      </c>
      <c r="F12" s="74">
        <f t="shared" si="1"/>
        <v>2.7027027027027029E-2</v>
      </c>
      <c r="G12" s="72">
        <v>63</v>
      </c>
      <c r="H12" s="74">
        <f t="shared" si="2"/>
        <v>0.14189189189189189</v>
      </c>
      <c r="I12" s="72">
        <v>16</v>
      </c>
      <c r="J12" s="74">
        <f t="shared" si="3"/>
        <v>3.6036036036036036E-2</v>
      </c>
    </row>
    <row r="13" spans="1:12" x14ac:dyDescent="0.25">
      <c r="A13" s="29" t="s">
        <v>268</v>
      </c>
      <c r="B13" s="69">
        <v>375</v>
      </c>
      <c r="C13" s="69">
        <v>2</v>
      </c>
      <c r="D13" s="70">
        <f t="shared" si="0"/>
        <v>5.3333333333333332E-3</v>
      </c>
      <c r="E13" s="69">
        <v>11</v>
      </c>
      <c r="F13" s="71">
        <f t="shared" si="1"/>
        <v>2.9333333333333333E-2</v>
      </c>
      <c r="G13" s="69">
        <v>50</v>
      </c>
      <c r="H13" s="71">
        <f t="shared" si="2"/>
        <v>0.13333333333333333</v>
      </c>
      <c r="I13" s="69">
        <v>13</v>
      </c>
      <c r="J13" s="71">
        <f t="shared" si="3"/>
        <v>3.4666666666666665E-2</v>
      </c>
    </row>
    <row r="14" spans="1:12" x14ac:dyDescent="0.25">
      <c r="A14" s="28" t="s">
        <v>269</v>
      </c>
      <c r="B14" s="66">
        <v>49</v>
      </c>
      <c r="C14" s="66">
        <v>0</v>
      </c>
      <c r="D14" s="67">
        <f t="shared" si="0"/>
        <v>0</v>
      </c>
      <c r="E14" s="66">
        <v>0</v>
      </c>
      <c r="F14" s="68">
        <f t="shared" si="1"/>
        <v>0</v>
      </c>
      <c r="G14" s="66">
        <v>10</v>
      </c>
      <c r="H14" s="68">
        <f t="shared" si="2"/>
        <v>0.20408163265306123</v>
      </c>
      <c r="I14" s="66">
        <v>2</v>
      </c>
      <c r="J14" s="68">
        <f t="shared" si="3"/>
        <v>4.0816326530612242E-2</v>
      </c>
    </row>
    <row r="15" spans="1:12" x14ac:dyDescent="0.25">
      <c r="A15" s="29" t="s">
        <v>270</v>
      </c>
      <c r="B15" s="69">
        <v>8</v>
      </c>
      <c r="C15" s="69">
        <v>0</v>
      </c>
      <c r="D15" s="70">
        <f t="shared" si="0"/>
        <v>0</v>
      </c>
      <c r="E15" s="69">
        <v>0</v>
      </c>
      <c r="F15" s="71">
        <f t="shared" si="1"/>
        <v>0</v>
      </c>
      <c r="G15" s="69">
        <v>1</v>
      </c>
      <c r="H15" s="71">
        <f t="shared" si="2"/>
        <v>0.125</v>
      </c>
      <c r="I15" s="69">
        <v>1</v>
      </c>
      <c r="J15" s="71">
        <f t="shared" si="3"/>
        <v>0.125</v>
      </c>
    </row>
    <row r="16" spans="1:12" x14ac:dyDescent="0.25">
      <c r="A16" s="28" t="s">
        <v>271</v>
      </c>
      <c r="B16" s="66">
        <v>12</v>
      </c>
      <c r="C16" s="66">
        <v>0</v>
      </c>
      <c r="D16" s="67">
        <f t="shared" si="0"/>
        <v>0</v>
      </c>
      <c r="E16" s="66">
        <v>1</v>
      </c>
      <c r="F16" s="68">
        <f t="shared" si="1"/>
        <v>8.3333333333333329E-2</v>
      </c>
      <c r="G16" s="66">
        <v>2</v>
      </c>
      <c r="H16" s="68">
        <f t="shared" si="2"/>
        <v>0.16666666666666666</v>
      </c>
      <c r="I16" s="66">
        <v>0</v>
      </c>
      <c r="J16" s="68">
        <f t="shared" si="3"/>
        <v>0</v>
      </c>
    </row>
    <row r="17" spans="1:10" x14ac:dyDescent="0.25">
      <c r="A17" s="27" t="s">
        <v>272</v>
      </c>
      <c r="B17" s="63">
        <v>721</v>
      </c>
      <c r="C17" s="63">
        <v>5</v>
      </c>
      <c r="D17" s="64">
        <f t="shared" si="0"/>
        <v>6.9348127600554789E-3</v>
      </c>
      <c r="E17" s="63">
        <v>27</v>
      </c>
      <c r="F17" s="65">
        <f t="shared" si="1"/>
        <v>3.7447988904299581E-2</v>
      </c>
      <c r="G17" s="63">
        <v>89</v>
      </c>
      <c r="H17" s="65">
        <f t="shared" si="2"/>
        <v>0.12343966712898752</v>
      </c>
      <c r="I17" s="63">
        <v>37</v>
      </c>
      <c r="J17" s="65">
        <f t="shared" si="3"/>
        <v>5.1317614424410539E-2</v>
      </c>
    </row>
    <row r="18" spans="1:10" x14ac:dyDescent="0.25">
      <c r="A18" s="28" t="s">
        <v>273</v>
      </c>
      <c r="B18" s="66">
        <v>236</v>
      </c>
      <c r="C18" s="66">
        <v>2</v>
      </c>
      <c r="D18" s="67">
        <f t="shared" si="0"/>
        <v>8.4745762711864406E-3</v>
      </c>
      <c r="E18" s="66">
        <v>9</v>
      </c>
      <c r="F18" s="68">
        <f t="shared" si="1"/>
        <v>3.8135593220338986E-2</v>
      </c>
      <c r="G18" s="66">
        <v>29</v>
      </c>
      <c r="H18" s="68">
        <f t="shared" si="2"/>
        <v>0.1228813559322034</v>
      </c>
      <c r="I18" s="66">
        <v>10</v>
      </c>
      <c r="J18" s="68">
        <f t="shared" si="3"/>
        <v>4.2372881355932202E-2</v>
      </c>
    </row>
    <row r="19" spans="1:10" x14ac:dyDescent="0.25">
      <c r="A19" s="29" t="s">
        <v>274</v>
      </c>
      <c r="B19" s="69">
        <v>323</v>
      </c>
      <c r="C19" s="69">
        <v>0</v>
      </c>
      <c r="D19" s="70">
        <f t="shared" si="0"/>
        <v>0</v>
      </c>
      <c r="E19" s="69">
        <v>12</v>
      </c>
      <c r="F19" s="71">
        <f t="shared" si="1"/>
        <v>3.7151702786377708E-2</v>
      </c>
      <c r="G19" s="69">
        <v>48</v>
      </c>
      <c r="H19" s="71">
        <f t="shared" si="2"/>
        <v>0.14860681114551083</v>
      </c>
      <c r="I19" s="69">
        <v>15</v>
      </c>
      <c r="J19" s="71">
        <f t="shared" si="3"/>
        <v>4.6439628482972138E-2</v>
      </c>
    </row>
    <row r="20" spans="1:10" x14ac:dyDescent="0.25">
      <c r="A20" s="28" t="s">
        <v>275</v>
      </c>
      <c r="B20" s="66">
        <v>73</v>
      </c>
      <c r="C20" s="66">
        <v>0</v>
      </c>
      <c r="D20" s="67">
        <f t="shared" si="0"/>
        <v>0</v>
      </c>
      <c r="E20" s="66">
        <v>4</v>
      </c>
      <c r="F20" s="68">
        <f t="shared" si="1"/>
        <v>5.4794520547945202E-2</v>
      </c>
      <c r="G20" s="66">
        <v>9</v>
      </c>
      <c r="H20" s="68">
        <f t="shared" si="2"/>
        <v>0.12328767123287671</v>
      </c>
      <c r="I20" s="66">
        <v>5</v>
      </c>
      <c r="J20" s="68">
        <f t="shared" si="3"/>
        <v>6.8493150684931503E-2</v>
      </c>
    </row>
    <row r="21" spans="1:10" ht="15.75" thickBot="1" x14ac:dyDescent="0.3">
      <c r="A21" s="29" t="s">
        <v>276</v>
      </c>
      <c r="B21" s="69">
        <v>89</v>
      </c>
      <c r="C21" s="69">
        <v>3</v>
      </c>
      <c r="D21" s="70">
        <f t="shared" si="0"/>
        <v>3.3707865168539325E-2</v>
      </c>
      <c r="E21" s="69">
        <v>2</v>
      </c>
      <c r="F21" s="71">
        <f t="shared" si="1"/>
        <v>2.247191011235955E-2</v>
      </c>
      <c r="G21" s="69">
        <v>3</v>
      </c>
      <c r="H21" s="71">
        <f t="shared" si="2"/>
        <v>3.3707865168539325E-2</v>
      </c>
      <c r="I21" s="69">
        <v>7</v>
      </c>
      <c r="J21" s="71">
        <f t="shared" si="3"/>
        <v>7.8651685393258425E-2</v>
      </c>
    </row>
    <row r="22" spans="1:10" ht="15.75" thickTop="1" x14ac:dyDescent="0.25">
      <c r="A22" s="31" t="s">
        <v>0</v>
      </c>
      <c r="B22" s="75">
        <v>2736</v>
      </c>
      <c r="C22" s="75">
        <v>41</v>
      </c>
      <c r="D22" s="76">
        <f t="shared" si="0"/>
        <v>1.4985380116959063E-2</v>
      </c>
      <c r="E22" s="75">
        <v>101</v>
      </c>
      <c r="F22" s="77">
        <f t="shared" si="1"/>
        <v>3.6915204678362575E-2</v>
      </c>
      <c r="G22" s="75">
        <v>343</v>
      </c>
      <c r="H22" s="77">
        <f t="shared" si="2"/>
        <v>0.1253654970760234</v>
      </c>
      <c r="I22" s="75">
        <v>136</v>
      </c>
      <c r="J22" s="77">
        <f t="shared" si="3"/>
        <v>4.9707602339181284E-2</v>
      </c>
    </row>
    <row r="24" spans="1:10" x14ac:dyDescent="0.25">
      <c r="A24" s="23" t="s">
        <v>297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6394D-B23A-4B0A-B7F9-CB758153F668}">
  <dimension ref="A1:J11"/>
  <sheetViews>
    <sheetView tabSelected="1" zoomScale="115" zoomScaleNormal="115" workbookViewId="0">
      <selection activeCell="A11" sqref="A11"/>
    </sheetView>
  </sheetViews>
  <sheetFormatPr baseColWidth="10" defaultRowHeight="15" x14ac:dyDescent="0.25"/>
  <cols>
    <col min="1" max="1" width="32.28515625" bestFit="1" customWidth="1"/>
    <col min="8" max="8" width="15.28515625" customWidth="1"/>
  </cols>
  <sheetData>
    <row r="1" spans="1:10" ht="18.75" x14ac:dyDescent="0.3">
      <c r="A1" s="5" t="s">
        <v>315</v>
      </c>
    </row>
    <row r="2" spans="1:10" ht="18.75" x14ac:dyDescent="0.3">
      <c r="A2" s="5" t="s">
        <v>292</v>
      </c>
    </row>
    <row r="3" spans="1:10" ht="15.75" x14ac:dyDescent="0.25">
      <c r="A3" s="2" t="s">
        <v>306</v>
      </c>
    </row>
    <row r="4" spans="1:10" ht="15.75" thickBot="1" x14ac:dyDescent="0.3"/>
    <row r="5" spans="1:10" ht="30" x14ac:dyDescent="0.25">
      <c r="A5" s="10" t="s">
        <v>293</v>
      </c>
      <c r="B5" s="13" t="s">
        <v>159</v>
      </c>
      <c r="C5" s="6" t="s">
        <v>278</v>
      </c>
      <c r="D5" s="7" t="s">
        <v>279</v>
      </c>
      <c r="E5" s="9" t="s">
        <v>280</v>
      </c>
      <c r="F5" s="8" t="s">
        <v>281</v>
      </c>
      <c r="G5" s="6" t="s">
        <v>282</v>
      </c>
      <c r="H5" s="7" t="s">
        <v>283</v>
      </c>
      <c r="I5" s="9" t="s">
        <v>284</v>
      </c>
      <c r="J5" s="7" t="s">
        <v>285</v>
      </c>
    </row>
    <row r="6" spans="1:10" x14ac:dyDescent="0.25">
      <c r="A6" s="11" t="s">
        <v>288</v>
      </c>
      <c r="B6" s="14">
        <v>37179</v>
      </c>
      <c r="C6" s="16">
        <v>322</v>
      </c>
      <c r="D6" s="17">
        <f>C6/B6</f>
        <v>8.6608031415584073E-3</v>
      </c>
      <c r="E6" s="18">
        <v>490</v>
      </c>
      <c r="F6" s="19">
        <f>E6/B6</f>
        <v>1.3179483041501924E-2</v>
      </c>
      <c r="G6" s="16">
        <v>2095</v>
      </c>
      <c r="H6" s="17">
        <f>G6/B6</f>
        <v>5.6349014228462307E-2</v>
      </c>
      <c r="I6" s="18">
        <v>2782</v>
      </c>
      <c r="J6" s="17">
        <f>I6/B6</f>
        <v>7.4827187390731326E-2</v>
      </c>
    </row>
    <row r="7" spans="1:10" x14ac:dyDescent="0.25">
      <c r="A7" s="11" t="s">
        <v>289</v>
      </c>
      <c r="B7" s="14">
        <v>4934</v>
      </c>
      <c r="C7" s="16">
        <v>54</v>
      </c>
      <c r="D7" s="17">
        <f t="shared" ref="D7:D10" si="0">C7/B7</f>
        <v>1.0944466963923795E-2</v>
      </c>
      <c r="E7" s="18">
        <v>119</v>
      </c>
      <c r="F7" s="19">
        <f t="shared" ref="F7:F10" si="1">E7/B7</f>
        <v>2.4118362383461694E-2</v>
      </c>
      <c r="G7" s="16">
        <v>403</v>
      </c>
      <c r="H7" s="17">
        <f t="shared" ref="H7:H10" si="2">G7/B7</f>
        <v>8.167815160113498E-2</v>
      </c>
      <c r="I7" s="18">
        <v>302</v>
      </c>
      <c r="J7" s="17">
        <f t="shared" ref="J7:J10" si="3">I7/B7</f>
        <v>6.1207944872314554E-2</v>
      </c>
    </row>
    <row r="8" spans="1:10" x14ac:dyDescent="0.25">
      <c r="A8" s="11" t="s">
        <v>290</v>
      </c>
      <c r="B8" s="14">
        <v>3112</v>
      </c>
      <c r="C8" s="16">
        <v>41</v>
      </c>
      <c r="D8" s="17">
        <f t="shared" si="0"/>
        <v>1.3174807197943445E-2</v>
      </c>
      <c r="E8" s="18">
        <v>43</v>
      </c>
      <c r="F8" s="19">
        <f t="shared" si="1"/>
        <v>1.3817480719794344E-2</v>
      </c>
      <c r="G8" s="16">
        <v>188</v>
      </c>
      <c r="H8" s="17">
        <f t="shared" si="2"/>
        <v>6.0411311053984576E-2</v>
      </c>
      <c r="I8" s="18">
        <v>496</v>
      </c>
      <c r="J8" s="17">
        <f t="shared" si="3"/>
        <v>0.15938303341902313</v>
      </c>
    </row>
    <row r="9" spans="1:10" x14ac:dyDescent="0.25">
      <c r="A9" s="11" t="s">
        <v>291</v>
      </c>
      <c r="B9" s="14">
        <v>2736</v>
      </c>
      <c r="C9" s="16">
        <v>41</v>
      </c>
      <c r="D9" s="17">
        <f t="shared" si="0"/>
        <v>1.4985380116959063E-2</v>
      </c>
      <c r="E9" s="18">
        <v>101</v>
      </c>
      <c r="F9" s="19">
        <f t="shared" si="1"/>
        <v>3.6915204678362575E-2</v>
      </c>
      <c r="G9" s="16">
        <v>343</v>
      </c>
      <c r="H9" s="17">
        <f t="shared" si="2"/>
        <v>0.1253654970760234</v>
      </c>
      <c r="I9" s="18">
        <v>136</v>
      </c>
      <c r="J9" s="17">
        <f t="shared" si="3"/>
        <v>4.9707602339181284E-2</v>
      </c>
    </row>
    <row r="10" spans="1:10" ht="15.75" thickBot="1" x14ac:dyDescent="0.3">
      <c r="A10" s="12" t="s">
        <v>294</v>
      </c>
      <c r="B10" s="15">
        <v>47961</v>
      </c>
      <c r="C10" s="20">
        <v>458</v>
      </c>
      <c r="D10" s="24">
        <f t="shared" si="0"/>
        <v>9.5494255749463113E-3</v>
      </c>
      <c r="E10" s="21">
        <v>753</v>
      </c>
      <c r="F10" s="25">
        <f t="shared" si="1"/>
        <v>1.5700256458372426E-2</v>
      </c>
      <c r="G10" s="20">
        <v>3029</v>
      </c>
      <c r="H10" s="24">
        <f t="shared" si="2"/>
        <v>6.3155480494568497E-2</v>
      </c>
      <c r="I10" s="21">
        <v>3716</v>
      </c>
      <c r="J10" s="24">
        <f t="shared" si="3"/>
        <v>7.7479618856987967E-2</v>
      </c>
    </row>
    <row r="11" spans="1:10" x14ac:dyDescent="0.25">
      <c r="A11" s="4" t="s">
        <v>287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94FF0-916A-471C-8B0A-D274093092A2}">
  <dimension ref="A1:J120"/>
  <sheetViews>
    <sheetView workbookViewId="0">
      <selection activeCell="E3" sqref="E3"/>
    </sheetView>
  </sheetViews>
  <sheetFormatPr baseColWidth="10" defaultRowHeight="15" x14ac:dyDescent="0.25"/>
  <cols>
    <col min="1" max="1" width="33.42578125" bestFit="1" customWidth="1"/>
    <col min="2" max="5" width="11.42578125" style="1"/>
    <col min="6" max="6" width="12.85546875" style="1" customWidth="1"/>
    <col min="7" max="7" width="11.42578125" style="1"/>
    <col min="8" max="8" width="13.140625" style="1" customWidth="1"/>
    <col min="9" max="9" width="11.42578125" style="1"/>
    <col min="10" max="10" width="13.7109375" style="1" customWidth="1"/>
  </cols>
  <sheetData>
    <row r="1" spans="1:10" ht="18.75" x14ac:dyDescent="0.3">
      <c r="A1" s="5" t="s">
        <v>315</v>
      </c>
    </row>
    <row r="2" spans="1:10" ht="18.75" x14ac:dyDescent="0.3">
      <c r="A2" s="5" t="s">
        <v>302</v>
      </c>
    </row>
    <row r="3" spans="1:10" ht="15.75" x14ac:dyDescent="0.25">
      <c r="A3" s="2" t="s">
        <v>306</v>
      </c>
    </row>
    <row r="6" spans="1:10" ht="30" x14ac:dyDescent="0.25">
      <c r="A6" s="26" t="s">
        <v>381</v>
      </c>
      <c r="B6" s="46" t="s">
        <v>159</v>
      </c>
      <c r="C6" s="47" t="s">
        <v>278</v>
      </c>
      <c r="D6" s="47" t="s">
        <v>279</v>
      </c>
      <c r="E6" s="47" t="s">
        <v>280</v>
      </c>
      <c r="F6" s="47" t="s">
        <v>384</v>
      </c>
      <c r="G6" s="47" t="s">
        <v>282</v>
      </c>
      <c r="H6" s="47" t="s">
        <v>382</v>
      </c>
      <c r="I6" s="47" t="s">
        <v>284</v>
      </c>
      <c r="J6" s="47" t="s">
        <v>383</v>
      </c>
    </row>
    <row r="7" spans="1:10" x14ac:dyDescent="0.25">
      <c r="A7" s="33" t="s">
        <v>298</v>
      </c>
      <c r="B7" s="48">
        <v>33088</v>
      </c>
      <c r="C7" s="48">
        <v>284</v>
      </c>
      <c r="D7" s="49">
        <f>C7/B7</f>
        <v>8.583172147001935E-3</v>
      </c>
      <c r="E7" s="48">
        <v>447</v>
      </c>
      <c r="F7" s="50">
        <f>E7/B7</f>
        <v>1.3509429400386847E-2</v>
      </c>
      <c r="G7" s="48">
        <v>1856</v>
      </c>
      <c r="H7" s="50">
        <f>G7/B7</f>
        <v>5.6092843326885883E-2</v>
      </c>
      <c r="I7" s="48">
        <v>2294</v>
      </c>
      <c r="J7" s="50">
        <f>I7/B7</f>
        <v>6.9330270793036747E-2</v>
      </c>
    </row>
    <row r="8" spans="1:10" x14ac:dyDescent="0.25">
      <c r="A8" s="34" t="s">
        <v>6</v>
      </c>
      <c r="B8" s="51">
        <v>2592</v>
      </c>
      <c r="C8" s="51">
        <v>34</v>
      </c>
      <c r="D8" s="52">
        <f t="shared" ref="D8:D71" si="0">C8/B8</f>
        <v>1.3117283950617283E-2</v>
      </c>
      <c r="E8" s="51">
        <v>28</v>
      </c>
      <c r="F8" s="53">
        <f t="shared" ref="F8:F71" si="1">E8/B8</f>
        <v>1.0802469135802469E-2</v>
      </c>
      <c r="G8" s="51">
        <v>133</v>
      </c>
      <c r="H8" s="53">
        <f t="shared" ref="H8:H71" si="2">G8/B8</f>
        <v>5.1311728395061727E-2</v>
      </c>
      <c r="I8" s="51">
        <v>212</v>
      </c>
      <c r="J8" s="53">
        <f t="shared" ref="J8:J71" si="3">I8/B8</f>
        <v>8.1790123456790126E-2</v>
      </c>
    </row>
    <row r="9" spans="1:10" x14ac:dyDescent="0.25">
      <c r="A9" s="35" t="s">
        <v>316</v>
      </c>
      <c r="B9" s="54">
        <v>2939</v>
      </c>
      <c r="C9" s="54">
        <v>22</v>
      </c>
      <c r="D9" s="55">
        <f t="shared" si="0"/>
        <v>7.4855392990813199E-3</v>
      </c>
      <c r="E9" s="54">
        <v>38</v>
      </c>
      <c r="F9" s="56">
        <f t="shared" si="1"/>
        <v>1.2929567880231372E-2</v>
      </c>
      <c r="G9" s="54">
        <v>149</v>
      </c>
      <c r="H9" s="56">
        <f t="shared" si="2"/>
        <v>5.0697516161959853E-2</v>
      </c>
      <c r="I9" s="54">
        <v>205</v>
      </c>
      <c r="J9" s="56">
        <f t="shared" si="3"/>
        <v>6.9751616195985022E-2</v>
      </c>
    </row>
    <row r="10" spans="1:10" x14ac:dyDescent="0.25">
      <c r="A10" s="34" t="s">
        <v>40</v>
      </c>
      <c r="B10" s="51">
        <v>5425</v>
      </c>
      <c r="C10" s="51">
        <v>55</v>
      </c>
      <c r="D10" s="52">
        <f t="shared" si="0"/>
        <v>1.0138248847926268E-2</v>
      </c>
      <c r="E10" s="51">
        <v>58</v>
      </c>
      <c r="F10" s="53">
        <f t="shared" si="1"/>
        <v>1.0691244239631336E-2</v>
      </c>
      <c r="G10" s="51">
        <v>273</v>
      </c>
      <c r="H10" s="53">
        <f t="shared" si="2"/>
        <v>5.0322580645161291E-2</v>
      </c>
      <c r="I10" s="51">
        <v>388</v>
      </c>
      <c r="J10" s="53">
        <f t="shared" si="3"/>
        <v>7.1520737327188943E-2</v>
      </c>
    </row>
    <row r="11" spans="1:10" x14ac:dyDescent="0.25">
      <c r="A11" s="35" t="s">
        <v>42</v>
      </c>
      <c r="B11" s="54">
        <v>527</v>
      </c>
      <c r="C11" s="54">
        <v>2</v>
      </c>
      <c r="D11" s="55">
        <f t="shared" si="0"/>
        <v>3.7950664136622392E-3</v>
      </c>
      <c r="E11" s="54">
        <v>6</v>
      </c>
      <c r="F11" s="56">
        <f t="shared" si="1"/>
        <v>1.1385199240986717E-2</v>
      </c>
      <c r="G11" s="54">
        <v>32</v>
      </c>
      <c r="H11" s="56">
        <f t="shared" si="2"/>
        <v>6.0721062618595827E-2</v>
      </c>
      <c r="I11" s="54">
        <v>43</v>
      </c>
      <c r="J11" s="56">
        <f t="shared" si="3"/>
        <v>8.1593927893738136E-2</v>
      </c>
    </row>
    <row r="12" spans="1:10" x14ac:dyDescent="0.25">
      <c r="A12" s="34" t="s">
        <v>52</v>
      </c>
      <c r="B12" s="51">
        <v>124</v>
      </c>
      <c r="C12" s="51">
        <v>0</v>
      </c>
      <c r="D12" s="52">
        <f t="shared" si="0"/>
        <v>0</v>
      </c>
      <c r="E12" s="51">
        <v>1</v>
      </c>
      <c r="F12" s="53">
        <f t="shared" si="1"/>
        <v>8.0645161290322578E-3</v>
      </c>
      <c r="G12" s="51">
        <v>6</v>
      </c>
      <c r="H12" s="53">
        <f t="shared" si="2"/>
        <v>4.8387096774193547E-2</v>
      </c>
      <c r="I12" s="51">
        <v>15</v>
      </c>
      <c r="J12" s="53">
        <f t="shared" si="3"/>
        <v>0.12096774193548387</v>
      </c>
    </row>
    <row r="13" spans="1:10" x14ac:dyDescent="0.25">
      <c r="A13" s="35" t="s">
        <v>317</v>
      </c>
      <c r="B13" s="54">
        <v>1801</v>
      </c>
      <c r="C13" s="54">
        <v>8</v>
      </c>
      <c r="D13" s="55">
        <f t="shared" si="0"/>
        <v>4.4419766796224324E-3</v>
      </c>
      <c r="E13" s="54">
        <v>34</v>
      </c>
      <c r="F13" s="56">
        <f t="shared" si="1"/>
        <v>1.8878400888395337E-2</v>
      </c>
      <c r="G13" s="54">
        <v>110</v>
      </c>
      <c r="H13" s="56">
        <f t="shared" si="2"/>
        <v>6.1077179344808441E-2</v>
      </c>
      <c r="I13" s="54">
        <v>114</v>
      </c>
      <c r="J13" s="56">
        <f t="shared" si="3"/>
        <v>6.3298167684619655E-2</v>
      </c>
    </row>
    <row r="14" spans="1:10" x14ac:dyDescent="0.25">
      <c r="A14" s="34" t="s">
        <v>318</v>
      </c>
      <c r="B14" s="51">
        <v>1536</v>
      </c>
      <c r="C14" s="51">
        <v>10</v>
      </c>
      <c r="D14" s="52">
        <f t="shared" si="0"/>
        <v>6.510416666666667E-3</v>
      </c>
      <c r="E14" s="51">
        <v>21</v>
      </c>
      <c r="F14" s="53">
        <f t="shared" si="1"/>
        <v>1.3671875E-2</v>
      </c>
      <c r="G14" s="51">
        <v>110</v>
      </c>
      <c r="H14" s="53">
        <f t="shared" si="2"/>
        <v>7.1614583333333329E-2</v>
      </c>
      <c r="I14" s="51">
        <v>70</v>
      </c>
      <c r="J14" s="53">
        <f t="shared" si="3"/>
        <v>4.5572916666666664E-2</v>
      </c>
    </row>
    <row r="15" spans="1:10" x14ac:dyDescent="0.25">
      <c r="A15" s="35" t="s">
        <v>110</v>
      </c>
      <c r="B15" s="54">
        <v>1630</v>
      </c>
      <c r="C15" s="54">
        <v>5</v>
      </c>
      <c r="D15" s="55">
        <f t="shared" si="0"/>
        <v>3.0674846625766872E-3</v>
      </c>
      <c r="E15" s="54">
        <v>26</v>
      </c>
      <c r="F15" s="56">
        <f t="shared" si="1"/>
        <v>1.5950920245398775E-2</v>
      </c>
      <c r="G15" s="54">
        <v>111</v>
      </c>
      <c r="H15" s="56">
        <f t="shared" si="2"/>
        <v>6.8098159509202449E-2</v>
      </c>
      <c r="I15" s="54">
        <v>100</v>
      </c>
      <c r="J15" s="56">
        <f t="shared" si="3"/>
        <v>6.1349693251533742E-2</v>
      </c>
    </row>
    <row r="16" spans="1:10" x14ac:dyDescent="0.25">
      <c r="A16" s="34" t="s">
        <v>115</v>
      </c>
      <c r="B16" s="51">
        <v>2528</v>
      </c>
      <c r="C16" s="51">
        <v>22</v>
      </c>
      <c r="D16" s="52">
        <f t="shared" si="0"/>
        <v>8.7025316455696198E-3</v>
      </c>
      <c r="E16" s="51">
        <v>35</v>
      </c>
      <c r="F16" s="53">
        <f t="shared" si="1"/>
        <v>1.3844936708860759E-2</v>
      </c>
      <c r="G16" s="51">
        <v>140</v>
      </c>
      <c r="H16" s="53">
        <f t="shared" si="2"/>
        <v>5.5379746835443035E-2</v>
      </c>
      <c r="I16" s="51">
        <v>187</v>
      </c>
      <c r="J16" s="53">
        <f t="shared" si="3"/>
        <v>7.3971518987341778E-2</v>
      </c>
    </row>
    <row r="17" spans="1:10" x14ac:dyDescent="0.25">
      <c r="A17" s="35" t="s">
        <v>319</v>
      </c>
      <c r="B17" s="54">
        <v>1987</v>
      </c>
      <c r="C17" s="54">
        <v>24</v>
      </c>
      <c r="D17" s="55">
        <f t="shared" si="0"/>
        <v>1.2078510317060896E-2</v>
      </c>
      <c r="E17" s="54">
        <v>25</v>
      </c>
      <c r="F17" s="56">
        <f t="shared" si="1"/>
        <v>1.2581781580271767E-2</v>
      </c>
      <c r="G17" s="54">
        <v>114</v>
      </c>
      <c r="H17" s="56">
        <f t="shared" si="2"/>
        <v>5.7372924006039258E-2</v>
      </c>
      <c r="I17" s="54">
        <v>141</v>
      </c>
      <c r="J17" s="56">
        <f t="shared" si="3"/>
        <v>7.0961248112732758E-2</v>
      </c>
    </row>
    <row r="18" spans="1:10" x14ac:dyDescent="0.25">
      <c r="A18" s="34" t="s">
        <v>320</v>
      </c>
      <c r="B18" s="51">
        <v>282</v>
      </c>
      <c r="C18" s="51">
        <v>2</v>
      </c>
      <c r="D18" s="52">
        <f t="shared" si="0"/>
        <v>7.0921985815602835E-3</v>
      </c>
      <c r="E18" s="51">
        <v>3</v>
      </c>
      <c r="F18" s="53">
        <f t="shared" si="1"/>
        <v>1.0638297872340425E-2</v>
      </c>
      <c r="G18" s="51">
        <v>16</v>
      </c>
      <c r="H18" s="53">
        <f t="shared" si="2"/>
        <v>5.6737588652482268E-2</v>
      </c>
      <c r="I18" s="51">
        <v>24</v>
      </c>
      <c r="J18" s="53">
        <f t="shared" si="3"/>
        <v>8.5106382978723402E-2</v>
      </c>
    </row>
    <row r="19" spans="1:10" x14ac:dyDescent="0.25">
      <c r="A19" s="35" t="s">
        <v>321</v>
      </c>
      <c r="B19" s="54">
        <v>4629</v>
      </c>
      <c r="C19" s="54">
        <v>38</v>
      </c>
      <c r="D19" s="55">
        <f t="shared" si="0"/>
        <v>8.2091164398358177E-3</v>
      </c>
      <c r="E19" s="54">
        <v>65</v>
      </c>
      <c r="F19" s="56">
        <f t="shared" si="1"/>
        <v>1.4041909699719161E-2</v>
      </c>
      <c r="G19" s="54">
        <v>270</v>
      </c>
      <c r="H19" s="56">
        <f t="shared" si="2"/>
        <v>5.832793259883344E-2</v>
      </c>
      <c r="I19" s="54">
        <v>277</v>
      </c>
      <c r="J19" s="56">
        <f t="shared" si="3"/>
        <v>5.9840138258803195E-2</v>
      </c>
    </row>
    <row r="20" spans="1:10" x14ac:dyDescent="0.25">
      <c r="A20" s="34" t="s">
        <v>322</v>
      </c>
      <c r="B20" s="51">
        <v>15</v>
      </c>
      <c r="C20" s="51">
        <v>0</v>
      </c>
      <c r="D20" s="52">
        <f t="shared" si="0"/>
        <v>0</v>
      </c>
      <c r="E20" s="51">
        <v>0</v>
      </c>
      <c r="F20" s="53">
        <f t="shared" si="1"/>
        <v>0</v>
      </c>
      <c r="G20" s="51">
        <v>0</v>
      </c>
      <c r="H20" s="53">
        <f t="shared" si="2"/>
        <v>0</v>
      </c>
      <c r="I20" s="51">
        <v>2</v>
      </c>
      <c r="J20" s="53">
        <f t="shared" si="3"/>
        <v>0.13333333333333333</v>
      </c>
    </row>
    <row r="21" spans="1:10" x14ac:dyDescent="0.25">
      <c r="A21" s="35" t="s">
        <v>323</v>
      </c>
      <c r="B21" s="54">
        <v>48</v>
      </c>
      <c r="C21" s="54">
        <v>0</v>
      </c>
      <c r="D21" s="55">
        <f t="shared" si="0"/>
        <v>0</v>
      </c>
      <c r="E21" s="54">
        <v>0</v>
      </c>
      <c r="F21" s="56">
        <f t="shared" si="1"/>
        <v>0</v>
      </c>
      <c r="G21" s="54">
        <v>5</v>
      </c>
      <c r="H21" s="56">
        <f t="shared" si="2"/>
        <v>0.10416666666666667</v>
      </c>
      <c r="I21" s="54">
        <v>5</v>
      </c>
      <c r="J21" s="56">
        <f t="shared" si="3"/>
        <v>0.10416666666666667</v>
      </c>
    </row>
    <row r="22" spans="1:10" x14ac:dyDescent="0.25">
      <c r="A22" s="34" t="s">
        <v>324</v>
      </c>
      <c r="B22" s="51">
        <v>183</v>
      </c>
      <c r="C22" s="51">
        <v>0</v>
      </c>
      <c r="D22" s="52">
        <f t="shared" si="0"/>
        <v>0</v>
      </c>
      <c r="E22" s="51">
        <v>2</v>
      </c>
      <c r="F22" s="53">
        <f t="shared" si="1"/>
        <v>1.092896174863388E-2</v>
      </c>
      <c r="G22" s="51">
        <v>13</v>
      </c>
      <c r="H22" s="53">
        <f t="shared" si="2"/>
        <v>7.1038251366120214E-2</v>
      </c>
      <c r="I22" s="51">
        <v>32</v>
      </c>
      <c r="J22" s="53">
        <f t="shared" si="3"/>
        <v>0.17486338797814208</v>
      </c>
    </row>
    <row r="23" spans="1:10" x14ac:dyDescent="0.25">
      <c r="A23" s="35" t="s">
        <v>325</v>
      </c>
      <c r="B23" s="54">
        <v>241</v>
      </c>
      <c r="C23" s="54">
        <v>1</v>
      </c>
      <c r="D23" s="55">
        <f t="shared" si="0"/>
        <v>4.1493775933609959E-3</v>
      </c>
      <c r="E23" s="54">
        <v>5</v>
      </c>
      <c r="F23" s="56">
        <f t="shared" si="1"/>
        <v>2.0746887966804978E-2</v>
      </c>
      <c r="G23" s="54">
        <v>11</v>
      </c>
      <c r="H23" s="56">
        <f t="shared" si="2"/>
        <v>4.5643153526970952E-2</v>
      </c>
      <c r="I23" s="54">
        <v>18</v>
      </c>
      <c r="J23" s="56">
        <f t="shared" si="3"/>
        <v>7.4688796680497924E-2</v>
      </c>
    </row>
    <row r="24" spans="1:10" x14ac:dyDescent="0.25">
      <c r="A24" s="34" t="s">
        <v>326</v>
      </c>
      <c r="B24" s="51">
        <v>569</v>
      </c>
      <c r="C24" s="51">
        <v>1</v>
      </c>
      <c r="D24" s="52">
        <f t="shared" si="0"/>
        <v>1.7574692442882249E-3</v>
      </c>
      <c r="E24" s="51">
        <v>9</v>
      </c>
      <c r="F24" s="53">
        <f t="shared" si="1"/>
        <v>1.5817223198594025E-2</v>
      </c>
      <c r="G24" s="51">
        <v>42</v>
      </c>
      <c r="H24" s="53">
        <f t="shared" si="2"/>
        <v>7.3813708260105443E-2</v>
      </c>
      <c r="I24" s="51">
        <v>44</v>
      </c>
      <c r="J24" s="53">
        <f t="shared" si="3"/>
        <v>7.7328646748681895E-2</v>
      </c>
    </row>
    <row r="25" spans="1:10" x14ac:dyDescent="0.25">
      <c r="A25" s="35" t="s">
        <v>327</v>
      </c>
      <c r="B25" s="54">
        <v>19</v>
      </c>
      <c r="C25" s="54">
        <v>0</v>
      </c>
      <c r="D25" s="55">
        <f t="shared" si="0"/>
        <v>0</v>
      </c>
      <c r="E25" s="54">
        <v>0</v>
      </c>
      <c r="F25" s="56">
        <f t="shared" si="1"/>
        <v>0</v>
      </c>
      <c r="G25" s="54">
        <v>0</v>
      </c>
      <c r="H25" s="56">
        <f t="shared" si="2"/>
        <v>0</v>
      </c>
      <c r="I25" s="54">
        <v>3</v>
      </c>
      <c r="J25" s="56">
        <f t="shared" si="3"/>
        <v>0.15789473684210525</v>
      </c>
    </row>
    <row r="26" spans="1:10" x14ac:dyDescent="0.25">
      <c r="A26" s="34" t="s">
        <v>328</v>
      </c>
      <c r="B26" s="51">
        <v>28</v>
      </c>
      <c r="C26" s="51">
        <v>0</v>
      </c>
      <c r="D26" s="52">
        <f t="shared" si="0"/>
        <v>0</v>
      </c>
      <c r="E26" s="51">
        <v>0</v>
      </c>
      <c r="F26" s="53">
        <f t="shared" si="1"/>
        <v>0</v>
      </c>
      <c r="G26" s="51">
        <v>0</v>
      </c>
      <c r="H26" s="53">
        <f t="shared" si="2"/>
        <v>0</v>
      </c>
      <c r="I26" s="51">
        <v>3</v>
      </c>
      <c r="J26" s="53">
        <f t="shared" si="3"/>
        <v>0.10714285714285714</v>
      </c>
    </row>
    <row r="27" spans="1:10" x14ac:dyDescent="0.25">
      <c r="A27" s="35" t="s">
        <v>329</v>
      </c>
      <c r="B27" s="54">
        <v>268</v>
      </c>
      <c r="C27" s="54">
        <v>4</v>
      </c>
      <c r="D27" s="55">
        <f t="shared" si="0"/>
        <v>1.4925373134328358E-2</v>
      </c>
      <c r="E27" s="54">
        <v>4</v>
      </c>
      <c r="F27" s="56">
        <f t="shared" si="1"/>
        <v>1.4925373134328358E-2</v>
      </c>
      <c r="G27" s="54">
        <v>18</v>
      </c>
      <c r="H27" s="56">
        <f t="shared" si="2"/>
        <v>6.7164179104477612E-2</v>
      </c>
      <c r="I27" s="54">
        <v>15</v>
      </c>
      <c r="J27" s="56">
        <f t="shared" si="3"/>
        <v>5.5970149253731345E-2</v>
      </c>
    </row>
    <row r="28" spans="1:10" x14ac:dyDescent="0.25">
      <c r="A28" s="34" t="s">
        <v>330</v>
      </c>
      <c r="B28" s="51">
        <v>2225</v>
      </c>
      <c r="C28" s="51">
        <v>10</v>
      </c>
      <c r="D28" s="52">
        <f t="shared" si="0"/>
        <v>4.4943820224719105E-3</v>
      </c>
      <c r="E28" s="51">
        <v>42</v>
      </c>
      <c r="F28" s="53">
        <f t="shared" si="1"/>
        <v>1.8876404494382021E-2</v>
      </c>
      <c r="G28" s="51">
        <v>122</v>
      </c>
      <c r="H28" s="53">
        <f t="shared" si="2"/>
        <v>5.4831460674157305E-2</v>
      </c>
      <c r="I28" s="51">
        <v>137</v>
      </c>
      <c r="J28" s="53">
        <f t="shared" si="3"/>
        <v>6.1573033707865168E-2</v>
      </c>
    </row>
    <row r="29" spans="1:10" x14ac:dyDescent="0.25">
      <c r="A29" s="35" t="s">
        <v>140</v>
      </c>
      <c r="B29" s="54">
        <v>648</v>
      </c>
      <c r="C29" s="54">
        <v>3</v>
      </c>
      <c r="D29" s="55">
        <f t="shared" si="0"/>
        <v>4.6296296296296294E-3</v>
      </c>
      <c r="E29" s="54">
        <v>5</v>
      </c>
      <c r="F29" s="56">
        <f t="shared" si="1"/>
        <v>7.716049382716049E-3</v>
      </c>
      <c r="G29" s="54">
        <v>34</v>
      </c>
      <c r="H29" s="56">
        <f t="shared" si="2"/>
        <v>5.2469135802469133E-2</v>
      </c>
      <c r="I29" s="54">
        <v>23</v>
      </c>
      <c r="J29" s="56">
        <f t="shared" si="3"/>
        <v>3.5493827160493825E-2</v>
      </c>
    </row>
    <row r="30" spans="1:10" x14ac:dyDescent="0.25">
      <c r="A30" s="34" t="s">
        <v>144</v>
      </c>
      <c r="B30" s="51">
        <v>415</v>
      </c>
      <c r="C30" s="51">
        <v>4</v>
      </c>
      <c r="D30" s="52">
        <f t="shared" si="0"/>
        <v>9.6385542168674707E-3</v>
      </c>
      <c r="E30" s="51">
        <v>5</v>
      </c>
      <c r="F30" s="53">
        <f t="shared" si="1"/>
        <v>1.2048192771084338E-2</v>
      </c>
      <c r="G30" s="51">
        <v>22</v>
      </c>
      <c r="H30" s="53">
        <f t="shared" si="2"/>
        <v>5.3012048192771083E-2</v>
      </c>
      <c r="I30" s="51">
        <v>15</v>
      </c>
      <c r="J30" s="53">
        <f t="shared" si="3"/>
        <v>3.614457831325301E-2</v>
      </c>
    </row>
    <row r="31" spans="1:10" x14ac:dyDescent="0.25">
      <c r="A31" s="35" t="s">
        <v>151</v>
      </c>
      <c r="B31" s="54">
        <v>188</v>
      </c>
      <c r="C31" s="54">
        <v>2</v>
      </c>
      <c r="D31" s="55">
        <f t="shared" si="0"/>
        <v>1.0638297872340425E-2</v>
      </c>
      <c r="E31" s="54">
        <v>6</v>
      </c>
      <c r="F31" s="56">
        <f t="shared" si="1"/>
        <v>3.1914893617021274E-2</v>
      </c>
      <c r="G31" s="54">
        <v>9</v>
      </c>
      <c r="H31" s="56">
        <f t="shared" si="2"/>
        <v>4.7872340425531915E-2</v>
      </c>
      <c r="I31" s="54">
        <v>14</v>
      </c>
      <c r="J31" s="56">
        <f t="shared" si="3"/>
        <v>7.4468085106382975E-2</v>
      </c>
    </row>
    <row r="32" spans="1:10" x14ac:dyDescent="0.25">
      <c r="A32" s="34" t="s">
        <v>155</v>
      </c>
      <c r="B32" s="51">
        <v>687</v>
      </c>
      <c r="C32" s="51">
        <v>18</v>
      </c>
      <c r="D32" s="52">
        <f t="shared" si="0"/>
        <v>2.6200873362445413E-2</v>
      </c>
      <c r="E32" s="51">
        <v>9</v>
      </c>
      <c r="F32" s="53">
        <f t="shared" si="1"/>
        <v>1.3100436681222707E-2</v>
      </c>
      <c r="G32" s="51">
        <v>38</v>
      </c>
      <c r="H32" s="53">
        <f t="shared" si="2"/>
        <v>5.5312954876273655E-2</v>
      </c>
      <c r="I32" s="51">
        <v>33</v>
      </c>
      <c r="J32" s="53">
        <f t="shared" si="3"/>
        <v>4.8034934497816595E-2</v>
      </c>
    </row>
    <row r="33" spans="1:10" x14ac:dyDescent="0.25">
      <c r="A33" s="35" t="s">
        <v>331</v>
      </c>
      <c r="B33" s="54">
        <v>112</v>
      </c>
      <c r="C33" s="54">
        <v>0</v>
      </c>
      <c r="D33" s="55">
        <f t="shared" si="0"/>
        <v>0</v>
      </c>
      <c r="E33" s="54">
        <v>4</v>
      </c>
      <c r="F33" s="56">
        <f t="shared" si="1"/>
        <v>3.5714285714285712E-2</v>
      </c>
      <c r="G33" s="54">
        <v>7</v>
      </c>
      <c r="H33" s="56">
        <f t="shared" si="2"/>
        <v>6.25E-2</v>
      </c>
      <c r="I33" s="54">
        <v>8</v>
      </c>
      <c r="J33" s="56">
        <f t="shared" si="3"/>
        <v>7.1428571428571425E-2</v>
      </c>
    </row>
    <row r="34" spans="1:10" x14ac:dyDescent="0.25">
      <c r="A34" s="34" t="s">
        <v>332</v>
      </c>
      <c r="B34" s="51">
        <v>1442</v>
      </c>
      <c r="C34" s="51">
        <v>19</v>
      </c>
      <c r="D34" s="52">
        <f t="shared" si="0"/>
        <v>1.3176144244105409E-2</v>
      </c>
      <c r="E34" s="51">
        <v>16</v>
      </c>
      <c r="F34" s="53">
        <f t="shared" si="1"/>
        <v>1.1095700416088766E-2</v>
      </c>
      <c r="G34" s="51">
        <v>71</v>
      </c>
      <c r="H34" s="53">
        <f t="shared" si="2"/>
        <v>4.9237170596393896E-2</v>
      </c>
      <c r="I34" s="51">
        <v>166</v>
      </c>
      <c r="J34" s="53">
        <f t="shared" si="3"/>
        <v>0.11511789181692095</v>
      </c>
    </row>
    <row r="35" spans="1:10" x14ac:dyDescent="0.25">
      <c r="A35" s="33" t="s">
        <v>301</v>
      </c>
      <c r="B35" s="48">
        <v>2693</v>
      </c>
      <c r="C35" s="48">
        <v>28</v>
      </c>
      <c r="D35" s="49">
        <f t="shared" si="0"/>
        <v>1.0397326401782399E-2</v>
      </c>
      <c r="E35" s="48">
        <v>78</v>
      </c>
      <c r="F35" s="50">
        <f t="shared" si="1"/>
        <v>2.8963980690679538E-2</v>
      </c>
      <c r="G35" s="48">
        <v>253</v>
      </c>
      <c r="H35" s="50">
        <f t="shared" si="2"/>
        <v>9.3947270701819532E-2</v>
      </c>
      <c r="I35" s="48">
        <v>162</v>
      </c>
      <c r="J35" s="50">
        <f t="shared" si="3"/>
        <v>6.0155959896026734E-2</v>
      </c>
    </row>
    <row r="36" spans="1:10" x14ac:dyDescent="0.25">
      <c r="A36" s="34" t="s">
        <v>333</v>
      </c>
      <c r="B36" s="51">
        <v>281</v>
      </c>
      <c r="C36" s="51">
        <v>3</v>
      </c>
      <c r="D36" s="52">
        <f t="shared" si="0"/>
        <v>1.0676156583629894E-2</v>
      </c>
      <c r="E36" s="51">
        <v>13</v>
      </c>
      <c r="F36" s="53">
        <f t="shared" si="1"/>
        <v>4.6263345195729534E-2</v>
      </c>
      <c r="G36" s="51">
        <v>18</v>
      </c>
      <c r="H36" s="53">
        <f t="shared" si="2"/>
        <v>6.4056939501779361E-2</v>
      </c>
      <c r="I36" s="51">
        <v>15</v>
      </c>
      <c r="J36" s="53">
        <f t="shared" si="3"/>
        <v>5.3380782918149468E-2</v>
      </c>
    </row>
    <row r="37" spans="1:10" x14ac:dyDescent="0.25">
      <c r="A37" s="35" t="s">
        <v>334</v>
      </c>
      <c r="B37" s="54">
        <v>547</v>
      </c>
      <c r="C37" s="54">
        <v>2</v>
      </c>
      <c r="D37" s="55">
        <f t="shared" si="0"/>
        <v>3.6563071297989031E-3</v>
      </c>
      <c r="E37" s="54">
        <v>6</v>
      </c>
      <c r="F37" s="56">
        <f t="shared" si="1"/>
        <v>1.0968921389396709E-2</v>
      </c>
      <c r="G37" s="54">
        <v>29</v>
      </c>
      <c r="H37" s="56">
        <f t="shared" si="2"/>
        <v>5.3016453382084092E-2</v>
      </c>
      <c r="I37" s="54">
        <v>48</v>
      </c>
      <c r="J37" s="56">
        <f t="shared" si="3"/>
        <v>8.7751371115173671E-2</v>
      </c>
    </row>
    <row r="38" spans="1:10" x14ac:dyDescent="0.25">
      <c r="A38" s="34" t="s">
        <v>335</v>
      </c>
      <c r="B38" s="51">
        <v>348</v>
      </c>
      <c r="C38" s="51">
        <v>5</v>
      </c>
      <c r="D38" s="52">
        <f t="shared" si="0"/>
        <v>1.4367816091954023E-2</v>
      </c>
      <c r="E38" s="51">
        <v>9</v>
      </c>
      <c r="F38" s="53">
        <f t="shared" si="1"/>
        <v>2.5862068965517241E-2</v>
      </c>
      <c r="G38" s="51">
        <v>41</v>
      </c>
      <c r="H38" s="53">
        <f t="shared" si="2"/>
        <v>0.11781609195402298</v>
      </c>
      <c r="I38" s="51">
        <v>13</v>
      </c>
      <c r="J38" s="53">
        <f t="shared" si="3"/>
        <v>3.7356321839080463E-2</v>
      </c>
    </row>
    <row r="39" spans="1:10" x14ac:dyDescent="0.25">
      <c r="A39" s="35" t="s">
        <v>336</v>
      </c>
      <c r="B39" s="54">
        <v>394</v>
      </c>
      <c r="C39" s="54">
        <v>3</v>
      </c>
      <c r="D39" s="55">
        <f t="shared" si="0"/>
        <v>7.6142131979695434E-3</v>
      </c>
      <c r="E39" s="54">
        <v>19</v>
      </c>
      <c r="F39" s="56">
        <f t="shared" si="1"/>
        <v>4.8223350253807105E-2</v>
      </c>
      <c r="G39" s="54">
        <v>49</v>
      </c>
      <c r="H39" s="56">
        <f t="shared" si="2"/>
        <v>0.12436548223350254</v>
      </c>
      <c r="I39" s="54">
        <v>23</v>
      </c>
      <c r="J39" s="56">
        <f t="shared" si="3"/>
        <v>5.8375634517766499E-2</v>
      </c>
    </row>
    <row r="40" spans="1:10" x14ac:dyDescent="0.25">
      <c r="A40" s="34" t="s">
        <v>187</v>
      </c>
      <c r="B40" s="51">
        <v>293</v>
      </c>
      <c r="C40" s="51">
        <v>7</v>
      </c>
      <c r="D40" s="52">
        <f t="shared" si="0"/>
        <v>2.3890784982935155E-2</v>
      </c>
      <c r="E40" s="51">
        <v>4</v>
      </c>
      <c r="F40" s="53">
        <f t="shared" si="1"/>
        <v>1.3651877133105802E-2</v>
      </c>
      <c r="G40" s="51">
        <v>30</v>
      </c>
      <c r="H40" s="53">
        <f t="shared" si="2"/>
        <v>0.10238907849829351</v>
      </c>
      <c r="I40" s="51">
        <v>16</v>
      </c>
      <c r="J40" s="53">
        <f t="shared" si="3"/>
        <v>5.4607508532423209E-2</v>
      </c>
    </row>
    <row r="41" spans="1:10" x14ac:dyDescent="0.25">
      <c r="A41" s="35" t="s">
        <v>186</v>
      </c>
      <c r="B41" s="54">
        <v>62</v>
      </c>
      <c r="C41" s="54">
        <v>1</v>
      </c>
      <c r="D41" s="55">
        <f t="shared" si="0"/>
        <v>1.6129032258064516E-2</v>
      </c>
      <c r="E41" s="54">
        <v>3</v>
      </c>
      <c r="F41" s="56">
        <f t="shared" si="1"/>
        <v>4.8387096774193547E-2</v>
      </c>
      <c r="G41" s="54">
        <v>5</v>
      </c>
      <c r="H41" s="56">
        <f t="shared" si="2"/>
        <v>8.0645161290322578E-2</v>
      </c>
      <c r="I41" s="54">
        <v>5</v>
      </c>
      <c r="J41" s="56">
        <f t="shared" si="3"/>
        <v>8.0645161290322578E-2</v>
      </c>
    </row>
    <row r="42" spans="1:10" x14ac:dyDescent="0.25">
      <c r="A42" s="34" t="s">
        <v>337</v>
      </c>
      <c r="B42" s="51">
        <v>768</v>
      </c>
      <c r="C42" s="51">
        <v>7</v>
      </c>
      <c r="D42" s="52">
        <f t="shared" si="0"/>
        <v>9.1145833333333339E-3</v>
      </c>
      <c r="E42" s="51">
        <v>24</v>
      </c>
      <c r="F42" s="53">
        <f t="shared" si="1"/>
        <v>3.125E-2</v>
      </c>
      <c r="G42" s="51">
        <v>81</v>
      </c>
      <c r="H42" s="53">
        <f t="shared" si="2"/>
        <v>0.10546875</v>
      </c>
      <c r="I42" s="51">
        <v>42</v>
      </c>
      <c r="J42" s="53">
        <f t="shared" si="3"/>
        <v>5.46875E-2</v>
      </c>
    </row>
    <row r="43" spans="1:10" x14ac:dyDescent="0.25">
      <c r="A43" s="33" t="s">
        <v>166</v>
      </c>
      <c r="B43" s="48">
        <v>1865</v>
      </c>
      <c r="C43" s="48">
        <v>9</v>
      </c>
      <c r="D43" s="49">
        <f t="shared" si="0"/>
        <v>4.8257372654155499E-3</v>
      </c>
      <c r="E43" s="48">
        <v>37</v>
      </c>
      <c r="F43" s="50">
        <f t="shared" si="1"/>
        <v>1.9839142091152815E-2</v>
      </c>
      <c r="G43" s="48">
        <v>143</v>
      </c>
      <c r="H43" s="50">
        <f t="shared" si="2"/>
        <v>7.6675603217158175E-2</v>
      </c>
      <c r="I43" s="48">
        <v>115</v>
      </c>
      <c r="J43" s="50">
        <f t="shared" si="3"/>
        <v>6.1662198391420911E-2</v>
      </c>
    </row>
    <row r="44" spans="1:10" x14ac:dyDescent="0.25">
      <c r="A44" s="34" t="s">
        <v>160</v>
      </c>
      <c r="B44" s="51">
        <v>206</v>
      </c>
      <c r="C44" s="51">
        <v>1</v>
      </c>
      <c r="D44" s="52">
        <f t="shared" si="0"/>
        <v>4.8543689320388345E-3</v>
      </c>
      <c r="E44" s="51">
        <v>3</v>
      </c>
      <c r="F44" s="53">
        <f t="shared" si="1"/>
        <v>1.4563106796116505E-2</v>
      </c>
      <c r="G44" s="51">
        <v>10</v>
      </c>
      <c r="H44" s="53">
        <f t="shared" si="2"/>
        <v>4.8543689320388349E-2</v>
      </c>
      <c r="I44" s="51">
        <v>10</v>
      </c>
      <c r="J44" s="53">
        <f t="shared" si="3"/>
        <v>4.8543689320388349E-2</v>
      </c>
    </row>
    <row r="45" spans="1:10" x14ac:dyDescent="0.25">
      <c r="A45" s="35" t="s">
        <v>167</v>
      </c>
      <c r="B45" s="54">
        <v>340</v>
      </c>
      <c r="C45" s="54">
        <v>4</v>
      </c>
      <c r="D45" s="55">
        <f t="shared" si="0"/>
        <v>1.1764705882352941E-2</v>
      </c>
      <c r="E45" s="54">
        <v>6</v>
      </c>
      <c r="F45" s="56">
        <f t="shared" si="1"/>
        <v>1.7647058823529412E-2</v>
      </c>
      <c r="G45" s="54">
        <v>32</v>
      </c>
      <c r="H45" s="56">
        <f t="shared" si="2"/>
        <v>9.4117647058823528E-2</v>
      </c>
      <c r="I45" s="54">
        <v>16</v>
      </c>
      <c r="J45" s="56">
        <f t="shared" si="3"/>
        <v>4.7058823529411764E-2</v>
      </c>
    </row>
    <row r="46" spans="1:10" x14ac:dyDescent="0.25">
      <c r="A46" s="34" t="s">
        <v>161</v>
      </c>
      <c r="B46" s="51">
        <v>141</v>
      </c>
      <c r="C46" s="51">
        <v>1</v>
      </c>
      <c r="D46" s="52">
        <f t="shared" si="0"/>
        <v>7.0921985815602835E-3</v>
      </c>
      <c r="E46" s="51">
        <v>4</v>
      </c>
      <c r="F46" s="53">
        <f t="shared" si="1"/>
        <v>2.8368794326241134E-2</v>
      </c>
      <c r="G46" s="51">
        <v>10</v>
      </c>
      <c r="H46" s="53">
        <f t="shared" si="2"/>
        <v>7.0921985815602842E-2</v>
      </c>
      <c r="I46" s="51">
        <v>4</v>
      </c>
      <c r="J46" s="53">
        <f t="shared" si="3"/>
        <v>2.8368794326241134E-2</v>
      </c>
    </row>
    <row r="47" spans="1:10" x14ac:dyDescent="0.25">
      <c r="A47" s="35" t="s">
        <v>296</v>
      </c>
      <c r="B47" s="54">
        <v>14</v>
      </c>
      <c r="C47" s="54">
        <v>0</v>
      </c>
      <c r="D47" s="55">
        <f t="shared" si="0"/>
        <v>0</v>
      </c>
      <c r="E47" s="54">
        <v>0</v>
      </c>
      <c r="F47" s="56">
        <f t="shared" si="1"/>
        <v>0</v>
      </c>
      <c r="G47" s="54">
        <v>0</v>
      </c>
      <c r="H47" s="56">
        <f t="shared" si="2"/>
        <v>0</v>
      </c>
      <c r="I47" s="54">
        <v>1</v>
      </c>
      <c r="J47" s="56">
        <f t="shared" si="3"/>
        <v>7.1428571428571425E-2</v>
      </c>
    </row>
    <row r="48" spans="1:10" x14ac:dyDescent="0.25">
      <c r="A48" s="34" t="s">
        <v>166</v>
      </c>
      <c r="B48" s="51">
        <v>294</v>
      </c>
      <c r="C48" s="51">
        <v>1</v>
      </c>
      <c r="D48" s="52">
        <f t="shared" si="0"/>
        <v>3.4013605442176869E-3</v>
      </c>
      <c r="E48" s="51">
        <v>5</v>
      </c>
      <c r="F48" s="53">
        <f t="shared" si="1"/>
        <v>1.7006802721088437E-2</v>
      </c>
      <c r="G48" s="51">
        <v>13</v>
      </c>
      <c r="H48" s="53">
        <f t="shared" si="2"/>
        <v>4.4217687074829932E-2</v>
      </c>
      <c r="I48" s="51">
        <v>23</v>
      </c>
      <c r="J48" s="53">
        <f t="shared" si="3"/>
        <v>7.8231292517006806E-2</v>
      </c>
    </row>
    <row r="49" spans="1:10" x14ac:dyDescent="0.25">
      <c r="A49" s="35" t="s">
        <v>170</v>
      </c>
      <c r="B49" s="54">
        <v>451</v>
      </c>
      <c r="C49" s="54">
        <v>2</v>
      </c>
      <c r="D49" s="55">
        <f t="shared" si="0"/>
        <v>4.434589800443459E-3</v>
      </c>
      <c r="E49" s="54">
        <v>10</v>
      </c>
      <c r="F49" s="56">
        <f t="shared" si="1"/>
        <v>2.2172949002217297E-2</v>
      </c>
      <c r="G49" s="54">
        <v>36</v>
      </c>
      <c r="H49" s="56">
        <f t="shared" si="2"/>
        <v>7.9822616407982258E-2</v>
      </c>
      <c r="I49" s="54">
        <v>30</v>
      </c>
      <c r="J49" s="56">
        <f t="shared" si="3"/>
        <v>6.6518847006651879E-2</v>
      </c>
    </row>
    <row r="50" spans="1:10" x14ac:dyDescent="0.25">
      <c r="A50" s="34" t="s">
        <v>338</v>
      </c>
      <c r="B50" s="51">
        <v>190</v>
      </c>
      <c r="C50" s="51">
        <v>0</v>
      </c>
      <c r="D50" s="52">
        <f t="shared" si="0"/>
        <v>0</v>
      </c>
      <c r="E50" s="51">
        <v>3</v>
      </c>
      <c r="F50" s="53">
        <f t="shared" si="1"/>
        <v>1.5789473684210527E-2</v>
      </c>
      <c r="G50" s="51">
        <v>15</v>
      </c>
      <c r="H50" s="53">
        <f t="shared" si="2"/>
        <v>7.8947368421052627E-2</v>
      </c>
      <c r="I50" s="51">
        <v>16</v>
      </c>
      <c r="J50" s="53">
        <f t="shared" si="3"/>
        <v>8.4210526315789472E-2</v>
      </c>
    </row>
    <row r="51" spans="1:10" x14ac:dyDescent="0.25">
      <c r="A51" s="35" t="s">
        <v>339</v>
      </c>
      <c r="B51" s="54">
        <v>35</v>
      </c>
      <c r="C51" s="54">
        <v>0</v>
      </c>
      <c r="D51" s="55">
        <f t="shared" si="0"/>
        <v>0</v>
      </c>
      <c r="E51" s="54">
        <v>0</v>
      </c>
      <c r="F51" s="56">
        <f t="shared" si="1"/>
        <v>0</v>
      </c>
      <c r="G51" s="54">
        <v>2</v>
      </c>
      <c r="H51" s="56">
        <f t="shared" si="2"/>
        <v>5.7142857142857141E-2</v>
      </c>
      <c r="I51" s="54">
        <v>2</v>
      </c>
      <c r="J51" s="56">
        <f t="shared" si="3"/>
        <v>5.7142857142857141E-2</v>
      </c>
    </row>
    <row r="52" spans="1:10" x14ac:dyDescent="0.25">
      <c r="A52" s="34" t="s">
        <v>163</v>
      </c>
      <c r="B52" s="51">
        <v>92</v>
      </c>
      <c r="C52" s="51">
        <v>0</v>
      </c>
      <c r="D52" s="52">
        <f t="shared" si="0"/>
        <v>0</v>
      </c>
      <c r="E52" s="51">
        <v>2</v>
      </c>
      <c r="F52" s="53">
        <f t="shared" si="1"/>
        <v>2.1739130434782608E-2</v>
      </c>
      <c r="G52" s="51">
        <v>6</v>
      </c>
      <c r="H52" s="53">
        <f t="shared" si="2"/>
        <v>6.5217391304347824E-2</v>
      </c>
      <c r="I52" s="51">
        <v>3</v>
      </c>
      <c r="J52" s="53">
        <f t="shared" si="3"/>
        <v>3.2608695652173912E-2</v>
      </c>
    </row>
    <row r="53" spans="1:10" x14ac:dyDescent="0.25">
      <c r="A53" s="35" t="s">
        <v>164</v>
      </c>
      <c r="B53" s="54">
        <v>9</v>
      </c>
      <c r="C53" s="54">
        <v>0</v>
      </c>
      <c r="D53" s="55">
        <f t="shared" si="0"/>
        <v>0</v>
      </c>
      <c r="E53" s="54">
        <v>0</v>
      </c>
      <c r="F53" s="56">
        <f t="shared" si="1"/>
        <v>0</v>
      </c>
      <c r="G53" s="54">
        <v>2</v>
      </c>
      <c r="H53" s="56">
        <f t="shared" si="2"/>
        <v>0.22222222222222221</v>
      </c>
      <c r="I53" s="54">
        <v>0</v>
      </c>
      <c r="J53" s="56">
        <f t="shared" si="3"/>
        <v>0</v>
      </c>
    </row>
    <row r="54" spans="1:10" x14ac:dyDescent="0.25">
      <c r="A54" s="34" t="s">
        <v>165</v>
      </c>
      <c r="B54" s="51">
        <v>93</v>
      </c>
      <c r="C54" s="51">
        <v>0</v>
      </c>
      <c r="D54" s="52">
        <f t="shared" si="0"/>
        <v>0</v>
      </c>
      <c r="E54" s="51">
        <v>4</v>
      </c>
      <c r="F54" s="53">
        <f t="shared" si="1"/>
        <v>4.3010752688172046E-2</v>
      </c>
      <c r="G54" s="51">
        <v>17</v>
      </c>
      <c r="H54" s="53">
        <f t="shared" si="2"/>
        <v>0.18279569892473119</v>
      </c>
      <c r="I54" s="51">
        <v>10</v>
      </c>
      <c r="J54" s="53">
        <f t="shared" si="3"/>
        <v>0.10752688172043011</v>
      </c>
    </row>
    <row r="55" spans="1:10" x14ac:dyDescent="0.25">
      <c r="A55" s="33" t="s">
        <v>299</v>
      </c>
      <c r="B55" s="48">
        <v>1808</v>
      </c>
      <c r="C55" s="48">
        <v>23</v>
      </c>
      <c r="D55" s="49">
        <f t="shared" si="0"/>
        <v>1.2721238938053098E-2</v>
      </c>
      <c r="E55" s="48">
        <v>36</v>
      </c>
      <c r="F55" s="50">
        <f t="shared" si="1"/>
        <v>1.9911504424778761E-2</v>
      </c>
      <c r="G55" s="48">
        <v>136</v>
      </c>
      <c r="H55" s="50">
        <f t="shared" si="2"/>
        <v>7.5221238938053103E-2</v>
      </c>
      <c r="I55" s="48">
        <v>254</v>
      </c>
      <c r="J55" s="50">
        <f t="shared" si="3"/>
        <v>0.14048672566371681</v>
      </c>
    </row>
    <row r="56" spans="1:10" x14ac:dyDescent="0.25">
      <c r="A56" s="34" t="s">
        <v>206</v>
      </c>
      <c r="B56" s="51">
        <v>50</v>
      </c>
      <c r="C56" s="51">
        <v>1</v>
      </c>
      <c r="D56" s="52">
        <f t="shared" si="0"/>
        <v>0.02</v>
      </c>
      <c r="E56" s="51">
        <v>0</v>
      </c>
      <c r="F56" s="53">
        <f t="shared" si="1"/>
        <v>0</v>
      </c>
      <c r="G56" s="51">
        <v>6</v>
      </c>
      <c r="H56" s="53">
        <f t="shared" si="2"/>
        <v>0.12</v>
      </c>
      <c r="I56" s="51">
        <v>12</v>
      </c>
      <c r="J56" s="53">
        <f t="shared" si="3"/>
        <v>0.24</v>
      </c>
    </row>
    <row r="57" spans="1:10" x14ac:dyDescent="0.25">
      <c r="A57" s="35" t="s">
        <v>340</v>
      </c>
      <c r="B57" s="54">
        <v>576</v>
      </c>
      <c r="C57" s="54">
        <v>1</v>
      </c>
      <c r="D57" s="55">
        <f t="shared" si="0"/>
        <v>1.736111111111111E-3</v>
      </c>
      <c r="E57" s="54">
        <v>15</v>
      </c>
      <c r="F57" s="56">
        <f t="shared" si="1"/>
        <v>2.6041666666666668E-2</v>
      </c>
      <c r="G57" s="54">
        <v>67</v>
      </c>
      <c r="H57" s="56">
        <f t="shared" si="2"/>
        <v>0.11631944444444445</v>
      </c>
      <c r="I57" s="54">
        <v>39</v>
      </c>
      <c r="J57" s="56">
        <f t="shared" si="3"/>
        <v>6.7708333333333329E-2</v>
      </c>
    </row>
    <row r="58" spans="1:10" x14ac:dyDescent="0.25">
      <c r="A58" s="34" t="s">
        <v>341</v>
      </c>
      <c r="B58" s="51">
        <v>15</v>
      </c>
      <c r="C58" s="51">
        <v>0</v>
      </c>
      <c r="D58" s="52">
        <f t="shared" si="0"/>
        <v>0</v>
      </c>
      <c r="E58" s="51">
        <v>0</v>
      </c>
      <c r="F58" s="53">
        <f t="shared" si="1"/>
        <v>0</v>
      </c>
      <c r="G58" s="51">
        <v>0</v>
      </c>
      <c r="H58" s="53">
        <f t="shared" si="2"/>
        <v>0</v>
      </c>
      <c r="I58" s="51">
        <v>1</v>
      </c>
      <c r="J58" s="53">
        <f t="shared" si="3"/>
        <v>6.6666666666666666E-2</v>
      </c>
    </row>
    <row r="59" spans="1:10" x14ac:dyDescent="0.25">
      <c r="A59" s="35" t="s">
        <v>209</v>
      </c>
      <c r="B59" s="54">
        <v>108</v>
      </c>
      <c r="C59" s="54">
        <v>2</v>
      </c>
      <c r="D59" s="55">
        <f t="shared" si="0"/>
        <v>1.8518518518518517E-2</v>
      </c>
      <c r="E59" s="54">
        <v>0</v>
      </c>
      <c r="F59" s="56">
        <f t="shared" si="1"/>
        <v>0</v>
      </c>
      <c r="G59" s="54">
        <v>3</v>
      </c>
      <c r="H59" s="56">
        <f t="shared" si="2"/>
        <v>2.7777777777777776E-2</v>
      </c>
      <c r="I59" s="54">
        <v>29</v>
      </c>
      <c r="J59" s="56">
        <f t="shared" si="3"/>
        <v>0.26851851851851855</v>
      </c>
    </row>
    <row r="60" spans="1:10" x14ac:dyDescent="0.25">
      <c r="A60" s="34" t="s">
        <v>342</v>
      </c>
      <c r="B60" s="51">
        <v>54</v>
      </c>
      <c r="C60" s="51">
        <v>3</v>
      </c>
      <c r="D60" s="52">
        <f t="shared" si="0"/>
        <v>5.5555555555555552E-2</v>
      </c>
      <c r="E60" s="51">
        <v>1</v>
      </c>
      <c r="F60" s="53">
        <f t="shared" si="1"/>
        <v>1.8518518518518517E-2</v>
      </c>
      <c r="G60" s="51">
        <v>2</v>
      </c>
      <c r="H60" s="53">
        <f t="shared" si="2"/>
        <v>3.7037037037037035E-2</v>
      </c>
      <c r="I60" s="51">
        <v>16</v>
      </c>
      <c r="J60" s="53">
        <f t="shared" si="3"/>
        <v>0.29629629629629628</v>
      </c>
    </row>
    <row r="61" spans="1:10" x14ac:dyDescent="0.25">
      <c r="A61" s="35" t="s">
        <v>22</v>
      </c>
      <c r="B61" s="54">
        <v>14</v>
      </c>
      <c r="C61" s="54">
        <v>0</v>
      </c>
      <c r="D61" s="55">
        <f t="shared" si="0"/>
        <v>0</v>
      </c>
      <c r="E61" s="54">
        <v>0</v>
      </c>
      <c r="F61" s="56">
        <f t="shared" si="1"/>
        <v>0</v>
      </c>
      <c r="G61" s="54">
        <v>0</v>
      </c>
      <c r="H61" s="56">
        <f t="shared" si="2"/>
        <v>0</v>
      </c>
      <c r="I61" s="54">
        <v>4</v>
      </c>
      <c r="J61" s="56">
        <f t="shared" si="3"/>
        <v>0.2857142857142857</v>
      </c>
    </row>
    <row r="62" spans="1:10" x14ac:dyDescent="0.25">
      <c r="A62" s="34" t="s">
        <v>243</v>
      </c>
      <c r="B62" s="51">
        <v>63</v>
      </c>
      <c r="C62" s="51">
        <v>3</v>
      </c>
      <c r="D62" s="52">
        <f t="shared" si="0"/>
        <v>4.7619047619047616E-2</v>
      </c>
      <c r="E62" s="51">
        <v>1</v>
      </c>
      <c r="F62" s="53">
        <f t="shared" si="1"/>
        <v>1.5873015873015872E-2</v>
      </c>
      <c r="G62" s="51">
        <v>3</v>
      </c>
      <c r="H62" s="53">
        <f t="shared" si="2"/>
        <v>4.7619047619047616E-2</v>
      </c>
      <c r="I62" s="51">
        <v>2</v>
      </c>
      <c r="J62" s="53">
        <f t="shared" si="3"/>
        <v>3.1746031746031744E-2</v>
      </c>
    </row>
    <row r="63" spans="1:10" x14ac:dyDescent="0.25">
      <c r="A63" s="35" t="s">
        <v>343</v>
      </c>
      <c r="B63" s="54">
        <v>22</v>
      </c>
      <c r="C63" s="54">
        <v>1</v>
      </c>
      <c r="D63" s="55">
        <f t="shared" si="0"/>
        <v>4.5454545454545456E-2</v>
      </c>
      <c r="E63" s="54">
        <v>0</v>
      </c>
      <c r="F63" s="56">
        <f t="shared" si="1"/>
        <v>0</v>
      </c>
      <c r="G63" s="54">
        <v>3</v>
      </c>
      <c r="H63" s="56">
        <f t="shared" si="2"/>
        <v>0.13636363636363635</v>
      </c>
      <c r="I63" s="54">
        <v>1</v>
      </c>
      <c r="J63" s="56">
        <f t="shared" si="3"/>
        <v>4.5454545454545456E-2</v>
      </c>
    </row>
    <row r="64" spans="1:10" x14ac:dyDescent="0.25">
      <c r="A64" s="34" t="s">
        <v>344</v>
      </c>
      <c r="B64" s="51">
        <v>390</v>
      </c>
      <c r="C64" s="51">
        <v>7</v>
      </c>
      <c r="D64" s="52">
        <f t="shared" si="0"/>
        <v>1.7948717948717947E-2</v>
      </c>
      <c r="E64" s="51">
        <v>0</v>
      </c>
      <c r="F64" s="53">
        <f t="shared" si="1"/>
        <v>0</v>
      </c>
      <c r="G64" s="51">
        <v>7</v>
      </c>
      <c r="H64" s="53">
        <f t="shared" si="2"/>
        <v>1.7948717948717947E-2</v>
      </c>
      <c r="I64" s="51">
        <v>88</v>
      </c>
      <c r="J64" s="53">
        <f t="shared" si="3"/>
        <v>0.22564102564102564</v>
      </c>
    </row>
    <row r="65" spans="1:10" x14ac:dyDescent="0.25">
      <c r="A65" s="35" t="s">
        <v>345</v>
      </c>
      <c r="B65" s="54">
        <v>114</v>
      </c>
      <c r="C65" s="54">
        <v>1</v>
      </c>
      <c r="D65" s="55">
        <f t="shared" si="0"/>
        <v>8.771929824561403E-3</v>
      </c>
      <c r="E65" s="54">
        <v>1</v>
      </c>
      <c r="F65" s="56">
        <f t="shared" si="1"/>
        <v>8.771929824561403E-3</v>
      </c>
      <c r="G65" s="54">
        <v>7</v>
      </c>
      <c r="H65" s="56">
        <f t="shared" si="2"/>
        <v>6.1403508771929821E-2</v>
      </c>
      <c r="I65" s="54">
        <v>27</v>
      </c>
      <c r="J65" s="56">
        <f t="shared" si="3"/>
        <v>0.23684210526315788</v>
      </c>
    </row>
    <row r="66" spans="1:10" x14ac:dyDescent="0.25">
      <c r="A66" s="34" t="s">
        <v>346</v>
      </c>
      <c r="B66" s="51">
        <v>17</v>
      </c>
      <c r="C66" s="51">
        <v>0</v>
      </c>
      <c r="D66" s="52">
        <f t="shared" si="0"/>
        <v>0</v>
      </c>
      <c r="E66" s="51">
        <v>0</v>
      </c>
      <c r="F66" s="53">
        <f t="shared" si="1"/>
        <v>0</v>
      </c>
      <c r="G66" s="51">
        <v>0</v>
      </c>
      <c r="H66" s="53">
        <f t="shared" si="2"/>
        <v>0</v>
      </c>
      <c r="I66" s="51">
        <v>1</v>
      </c>
      <c r="J66" s="53">
        <f t="shared" si="3"/>
        <v>5.8823529411764705E-2</v>
      </c>
    </row>
    <row r="67" spans="1:10" x14ac:dyDescent="0.25">
      <c r="A67" s="35" t="s">
        <v>347</v>
      </c>
      <c r="B67" s="54">
        <v>8</v>
      </c>
      <c r="C67" s="54">
        <v>0</v>
      </c>
      <c r="D67" s="55">
        <f t="shared" si="0"/>
        <v>0</v>
      </c>
      <c r="E67" s="54">
        <v>1</v>
      </c>
      <c r="F67" s="56">
        <f t="shared" si="1"/>
        <v>0.125</v>
      </c>
      <c r="G67" s="54">
        <v>0</v>
      </c>
      <c r="H67" s="56">
        <f t="shared" si="2"/>
        <v>0</v>
      </c>
      <c r="I67" s="54">
        <v>1</v>
      </c>
      <c r="J67" s="56">
        <f t="shared" si="3"/>
        <v>0.125</v>
      </c>
    </row>
    <row r="68" spans="1:10" x14ac:dyDescent="0.25">
      <c r="A68" s="34" t="s">
        <v>348</v>
      </c>
      <c r="B68" s="51">
        <v>319</v>
      </c>
      <c r="C68" s="51">
        <v>3</v>
      </c>
      <c r="D68" s="52">
        <f t="shared" si="0"/>
        <v>9.4043887147335428E-3</v>
      </c>
      <c r="E68" s="51">
        <v>14</v>
      </c>
      <c r="F68" s="53">
        <f t="shared" si="1"/>
        <v>4.3887147335423198E-2</v>
      </c>
      <c r="G68" s="51">
        <v>34</v>
      </c>
      <c r="H68" s="53">
        <f t="shared" si="2"/>
        <v>0.10658307210031348</v>
      </c>
      <c r="I68" s="51">
        <v>20</v>
      </c>
      <c r="J68" s="53">
        <f t="shared" si="3"/>
        <v>6.2695924764890276E-2</v>
      </c>
    </row>
    <row r="69" spans="1:10" x14ac:dyDescent="0.25">
      <c r="A69" s="35" t="s">
        <v>256</v>
      </c>
      <c r="B69" s="54">
        <v>58</v>
      </c>
      <c r="C69" s="54">
        <v>1</v>
      </c>
      <c r="D69" s="55">
        <f t="shared" si="0"/>
        <v>1.7241379310344827E-2</v>
      </c>
      <c r="E69" s="54">
        <v>3</v>
      </c>
      <c r="F69" s="56">
        <f t="shared" si="1"/>
        <v>5.1724137931034482E-2</v>
      </c>
      <c r="G69" s="54">
        <v>4</v>
      </c>
      <c r="H69" s="56">
        <f t="shared" si="2"/>
        <v>6.8965517241379309E-2</v>
      </c>
      <c r="I69" s="54">
        <v>13</v>
      </c>
      <c r="J69" s="56">
        <f t="shared" si="3"/>
        <v>0.22413793103448276</v>
      </c>
    </row>
    <row r="70" spans="1:10" x14ac:dyDescent="0.25">
      <c r="A70" s="36" t="s">
        <v>34</v>
      </c>
      <c r="B70" s="57">
        <v>3919</v>
      </c>
      <c r="C70" s="57">
        <v>34</v>
      </c>
      <c r="D70" s="58">
        <f t="shared" si="0"/>
        <v>8.6756825720847152E-3</v>
      </c>
      <c r="E70" s="57">
        <v>43</v>
      </c>
      <c r="F70" s="59">
        <f t="shared" si="1"/>
        <v>1.0972186782342434E-2</v>
      </c>
      <c r="G70" s="57">
        <v>234</v>
      </c>
      <c r="H70" s="59">
        <f t="shared" si="2"/>
        <v>5.9709109466700688E-2</v>
      </c>
      <c r="I70" s="57">
        <v>443</v>
      </c>
      <c r="J70" s="59">
        <f t="shared" si="3"/>
        <v>0.11303904057157438</v>
      </c>
    </row>
    <row r="71" spans="1:10" x14ac:dyDescent="0.25">
      <c r="A71" s="35" t="s">
        <v>349</v>
      </c>
      <c r="B71" s="54">
        <v>40</v>
      </c>
      <c r="C71" s="54">
        <v>0</v>
      </c>
      <c r="D71" s="55">
        <f t="shared" si="0"/>
        <v>0</v>
      </c>
      <c r="E71" s="54">
        <v>0</v>
      </c>
      <c r="F71" s="56">
        <f t="shared" si="1"/>
        <v>0</v>
      </c>
      <c r="G71" s="54">
        <v>3</v>
      </c>
      <c r="H71" s="56">
        <f t="shared" si="2"/>
        <v>7.4999999999999997E-2</v>
      </c>
      <c r="I71" s="54">
        <v>9</v>
      </c>
      <c r="J71" s="56">
        <f t="shared" si="3"/>
        <v>0.22500000000000001</v>
      </c>
    </row>
    <row r="72" spans="1:10" x14ac:dyDescent="0.25">
      <c r="A72" s="34" t="s">
        <v>21</v>
      </c>
      <c r="B72" s="51">
        <v>91</v>
      </c>
      <c r="C72" s="51">
        <v>0</v>
      </c>
      <c r="D72" s="52">
        <f t="shared" ref="D72:D119" si="4">C72/B72</f>
        <v>0</v>
      </c>
      <c r="E72" s="51">
        <v>1</v>
      </c>
      <c r="F72" s="53">
        <f t="shared" ref="F72:F119" si="5">E72/B72</f>
        <v>1.098901098901099E-2</v>
      </c>
      <c r="G72" s="51">
        <v>8</v>
      </c>
      <c r="H72" s="53">
        <f t="shared" ref="H72:H119" si="6">G72/B72</f>
        <v>8.7912087912087919E-2</v>
      </c>
      <c r="I72" s="51">
        <v>14</v>
      </c>
      <c r="J72" s="53">
        <f t="shared" ref="J72:J119" si="7">I72/B72</f>
        <v>0.15384615384615385</v>
      </c>
    </row>
    <row r="73" spans="1:10" x14ac:dyDescent="0.25">
      <c r="A73" s="35" t="s">
        <v>26</v>
      </c>
      <c r="B73" s="54">
        <v>105</v>
      </c>
      <c r="C73" s="54">
        <v>1</v>
      </c>
      <c r="D73" s="55">
        <f t="shared" si="4"/>
        <v>9.5238095238095247E-3</v>
      </c>
      <c r="E73" s="54">
        <v>1</v>
      </c>
      <c r="F73" s="56">
        <f t="shared" si="5"/>
        <v>9.5238095238095247E-3</v>
      </c>
      <c r="G73" s="54">
        <v>0</v>
      </c>
      <c r="H73" s="56">
        <f t="shared" si="6"/>
        <v>0</v>
      </c>
      <c r="I73" s="54">
        <v>26</v>
      </c>
      <c r="J73" s="56">
        <f t="shared" si="7"/>
        <v>0.24761904761904763</v>
      </c>
    </row>
    <row r="74" spans="1:10" x14ac:dyDescent="0.25">
      <c r="A74" s="34" t="s">
        <v>34</v>
      </c>
      <c r="B74" s="51">
        <v>109</v>
      </c>
      <c r="C74" s="51">
        <v>1</v>
      </c>
      <c r="D74" s="52">
        <f t="shared" si="4"/>
        <v>9.1743119266055051E-3</v>
      </c>
      <c r="E74" s="51">
        <v>0</v>
      </c>
      <c r="F74" s="53">
        <f t="shared" si="5"/>
        <v>0</v>
      </c>
      <c r="G74" s="51">
        <v>0</v>
      </c>
      <c r="H74" s="53">
        <f t="shared" si="6"/>
        <v>0</v>
      </c>
      <c r="I74" s="51">
        <v>36</v>
      </c>
      <c r="J74" s="53">
        <f t="shared" si="7"/>
        <v>0.33027522935779818</v>
      </c>
    </row>
    <row r="75" spans="1:10" x14ac:dyDescent="0.25">
      <c r="A75" s="35" t="s">
        <v>57</v>
      </c>
      <c r="B75" s="54">
        <v>399</v>
      </c>
      <c r="C75" s="54">
        <v>7</v>
      </c>
      <c r="D75" s="55">
        <f t="shared" si="4"/>
        <v>1.7543859649122806E-2</v>
      </c>
      <c r="E75" s="54">
        <v>2</v>
      </c>
      <c r="F75" s="56">
        <f t="shared" si="5"/>
        <v>5.0125313283208017E-3</v>
      </c>
      <c r="G75" s="54">
        <v>13</v>
      </c>
      <c r="H75" s="56">
        <f t="shared" si="6"/>
        <v>3.2581453634085211E-2</v>
      </c>
      <c r="I75" s="54">
        <v>56</v>
      </c>
      <c r="J75" s="56">
        <f t="shared" si="7"/>
        <v>0.14035087719298245</v>
      </c>
    </row>
    <row r="76" spans="1:10" x14ac:dyDescent="0.25">
      <c r="A76" s="34" t="s">
        <v>350</v>
      </c>
      <c r="B76" s="51">
        <v>41</v>
      </c>
      <c r="C76" s="51">
        <v>1</v>
      </c>
      <c r="D76" s="52">
        <f t="shared" si="4"/>
        <v>2.4390243902439025E-2</v>
      </c>
      <c r="E76" s="51">
        <v>0</v>
      </c>
      <c r="F76" s="53">
        <f t="shared" si="5"/>
        <v>0</v>
      </c>
      <c r="G76" s="51">
        <v>1</v>
      </c>
      <c r="H76" s="53">
        <f t="shared" si="6"/>
        <v>2.4390243902439025E-2</v>
      </c>
      <c r="I76" s="51">
        <v>5</v>
      </c>
      <c r="J76" s="53">
        <f t="shared" si="7"/>
        <v>0.12195121951219512</v>
      </c>
    </row>
    <row r="77" spans="1:10" x14ac:dyDescent="0.25">
      <c r="A77" s="35" t="s">
        <v>23</v>
      </c>
      <c r="B77" s="54">
        <v>21</v>
      </c>
      <c r="C77" s="54">
        <v>0</v>
      </c>
      <c r="D77" s="55">
        <f t="shared" si="4"/>
        <v>0</v>
      </c>
      <c r="E77" s="54">
        <v>0</v>
      </c>
      <c r="F77" s="56">
        <f t="shared" si="5"/>
        <v>0</v>
      </c>
      <c r="G77" s="54">
        <v>2</v>
      </c>
      <c r="H77" s="56">
        <f t="shared" si="6"/>
        <v>9.5238095238095233E-2</v>
      </c>
      <c r="I77" s="54">
        <v>4</v>
      </c>
      <c r="J77" s="56">
        <f t="shared" si="7"/>
        <v>0.19047619047619047</v>
      </c>
    </row>
    <row r="78" spans="1:10" x14ac:dyDescent="0.25">
      <c r="A78" s="34" t="s">
        <v>351</v>
      </c>
      <c r="B78" s="51">
        <v>50</v>
      </c>
      <c r="C78" s="51">
        <v>1</v>
      </c>
      <c r="D78" s="52">
        <f t="shared" si="4"/>
        <v>0.02</v>
      </c>
      <c r="E78" s="51">
        <v>2</v>
      </c>
      <c r="F78" s="53">
        <f t="shared" si="5"/>
        <v>0.04</v>
      </c>
      <c r="G78" s="51">
        <v>1</v>
      </c>
      <c r="H78" s="53">
        <f t="shared" si="6"/>
        <v>0.02</v>
      </c>
      <c r="I78" s="51">
        <v>8</v>
      </c>
      <c r="J78" s="53">
        <f t="shared" si="7"/>
        <v>0.16</v>
      </c>
    </row>
    <row r="79" spans="1:10" x14ac:dyDescent="0.25">
      <c r="A79" s="35" t="s">
        <v>352</v>
      </c>
      <c r="B79" s="54">
        <v>15</v>
      </c>
      <c r="C79" s="54">
        <v>1</v>
      </c>
      <c r="D79" s="55">
        <f t="shared" si="4"/>
        <v>6.6666666666666666E-2</v>
      </c>
      <c r="E79" s="54">
        <v>0</v>
      </c>
      <c r="F79" s="56">
        <f t="shared" si="5"/>
        <v>0</v>
      </c>
      <c r="G79" s="54">
        <v>1</v>
      </c>
      <c r="H79" s="56">
        <f t="shared" si="6"/>
        <v>6.6666666666666666E-2</v>
      </c>
      <c r="I79" s="54">
        <v>1</v>
      </c>
      <c r="J79" s="56">
        <f t="shared" si="7"/>
        <v>6.6666666666666666E-2</v>
      </c>
    </row>
    <row r="80" spans="1:10" x14ac:dyDescent="0.25">
      <c r="A80" s="34" t="s">
        <v>353</v>
      </c>
      <c r="B80" s="51">
        <v>23</v>
      </c>
      <c r="C80" s="51">
        <v>0</v>
      </c>
      <c r="D80" s="52">
        <f t="shared" si="4"/>
        <v>0</v>
      </c>
      <c r="E80" s="51">
        <v>0</v>
      </c>
      <c r="F80" s="53">
        <f t="shared" si="5"/>
        <v>0</v>
      </c>
      <c r="G80" s="51">
        <v>2</v>
      </c>
      <c r="H80" s="53">
        <f t="shared" si="6"/>
        <v>8.6956521739130432E-2</v>
      </c>
      <c r="I80" s="51">
        <v>7</v>
      </c>
      <c r="J80" s="53">
        <f t="shared" si="7"/>
        <v>0.30434782608695654</v>
      </c>
    </row>
    <row r="81" spans="1:10" x14ac:dyDescent="0.25">
      <c r="A81" s="35" t="s">
        <v>354</v>
      </c>
      <c r="B81" s="54">
        <v>44</v>
      </c>
      <c r="C81" s="54">
        <v>1</v>
      </c>
      <c r="D81" s="55">
        <f t="shared" si="4"/>
        <v>2.2727272727272728E-2</v>
      </c>
      <c r="E81" s="54">
        <v>0</v>
      </c>
      <c r="F81" s="56">
        <f t="shared" si="5"/>
        <v>0</v>
      </c>
      <c r="G81" s="54">
        <v>2</v>
      </c>
      <c r="H81" s="56">
        <f t="shared" si="6"/>
        <v>4.5454545454545456E-2</v>
      </c>
      <c r="I81" s="54">
        <v>7</v>
      </c>
      <c r="J81" s="56">
        <f t="shared" si="7"/>
        <v>0.15909090909090909</v>
      </c>
    </row>
    <row r="82" spans="1:10" x14ac:dyDescent="0.25">
      <c r="A82" s="34" t="s">
        <v>355</v>
      </c>
      <c r="B82" s="51">
        <v>21</v>
      </c>
      <c r="C82" s="51">
        <v>0</v>
      </c>
      <c r="D82" s="52">
        <f t="shared" si="4"/>
        <v>0</v>
      </c>
      <c r="E82" s="51">
        <v>1</v>
      </c>
      <c r="F82" s="53">
        <f t="shared" si="5"/>
        <v>4.7619047619047616E-2</v>
      </c>
      <c r="G82" s="51">
        <v>1</v>
      </c>
      <c r="H82" s="53">
        <f t="shared" si="6"/>
        <v>4.7619047619047616E-2</v>
      </c>
      <c r="I82" s="51">
        <v>1</v>
      </c>
      <c r="J82" s="53">
        <f t="shared" si="7"/>
        <v>4.7619047619047616E-2</v>
      </c>
    </row>
    <row r="83" spans="1:10" x14ac:dyDescent="0.25">
      <c r="A83" s="35" t="s">
        <v>356</v>
      </c>
      <c r="B83" s="54">
        <v>16</v>
      </c>
      <c r="C83" s="54">
        <v>0</v>
      </c>
      <c r="D83" s="55">
        <f t="shared" si="4"/>
        <v>0</v>
      </c>
      <c r="E83" s="54">
        <v>0</v>
      </c>
      <c r="F83" s="56">
        <f t="shared" si="5"/>
        <v>0</v>
      </c>
      <c r="G83" s="54">
        <v>2</v>
      </c>
      <c r="H83" s="56">
        <f t="shared" si="6"/>
        <v>0.125</v>
      </c>
      <c r="I83" s="54">
        <v>0</v>
      </c>
      <c r="J83" s="56">
        <f t="shared" si="7"/>
        <v>0</v>
      </c>
    </row>
    <row r="84" spans="1:10" x14ac:dyDescent="0.25">
      <c r="A84" s="34" t="s">
        <v>357</v>
      </c>
      <c r="B84" s="51">
        <v>2665</v>
      </c>
      <c r="C84" s="51">
        <v>17</v>
      </c>
      <c r="D84" s="52">
        <f t="shared" si="4"/>
        <v>6.3789868667917448E-3</v>
      </c>
      <c r="E84" s="51">
        <v>35</v>
      </c>
      <c r="F84" s="53">
        <f t="shared" si="5"/>
        <v>1.3133208255159476E-2</v>
      </c>
      <c r="G84" s="51">
        <v>189</v>
      </c>
      <c r="H84" s="53">
        <f t="shared" si="6"/>
        <v>7.0919324577861168E-2</v>
      </c>
      <c r="I84" s="51">
        <v>209</v>
      </c>
      <c r="J84" s="53">
        <f t="shared" si="7"/>
        <v>7.8424015009380857E-2</v>
      </c>
    </row>
    <row r="85" spans="1:10" x14ac:dyDescent="0.25">
      <c r="A85" s="35" t="s">
        <v>358</v>
      </c>
      <c r="B85" s="54">
        <v>59</v>
      </c>
      <c r="C85" s="54">
        <v>0</v>
      </c>
      <c r="D85" s="55">
        <f t="shared" si="4"/>
        <v>0</v>
      </c>
      <c r="E85" s="54">
        <v>0</v>
      </c>
      <c r="F85" s="56">
        <f t="shared" si="5"/>
        <v>0</v>
      </c>
      <c r="G85" s="54">
        <v>3</v>
      </c>
      <c r="H85" s="56">
        <f t="shared" si="6"/>
        <v>5.0847457627118647E-2</v>
      </c>
      <c r="I85" s="54">
        <v>13</v>
      </c>
      <c r="J85" s="56">
        <f t="shared" si="7"/>
        <v>0.22033898305084745</v>
      </c>
    </row>
    <row r="86" spans="1:10" x14ac:dyDescent="0.25">
      <c r="A86" s="34" t="s">
        <v>359</v>
      </c>
      <c r="B86" s="51">
        <v>28</v>
      </c>
      <c r="C86" s="51">
        <v>0</v>
      </c>
      <c r="D86" s="52">
        <f t="shared" si="4"/>
        <v>0</v>
      </c>
      <c r="E86" s="51">
        <v>0</v>
      </c>
      <c r="F86" s="53">
        <f t="shared" si="5"/>
        <v>0</v>
      </c>
      <c r="G86" s="51">
        <v>0</v>
      </c>
      <c r="H86" s="53">
        <f t="shared" si="6"/>
        <v>0</v>
      </c>
      <c r="I86" s="51">
        <v>4</v>
      </c>
      <c r="J86" s="53">
        <f t="shared" si="7"/>
        <v>0.14285714285714285</v>
      </c>
    </row>
    <row r="87" spans="1:10" x14ac:dyDescent="0.25">
      <c r="A87" s="35" t="s">
        <v>25</v>
      </c>
      <c r="B87" s="54">
        <v>25</v>
      </c>
      <c r="C87" s="54">
        <v>0</v>
      </c>
      <c r="D87" s="55">
        <f t="shared" si="4"/>
        <v>0</v>
      </c>
      <c r="E87" s="54">
        <v>0</v>
      </c>
      <c r="F87" s="56">
        <f t="shared" si="5"/>
        <v>0</v>
      </c>
      <c r="G87" s="54">
        <v>1</v>
      </c>
      <c r="H87" s="56">
        <f t="shared" si="6"/>
        <v>0.04</v>
      </c>
      <c r="I87" s="54">
        <v>3</v>
      </c>
      <c r="J87" s="56">
        <f t="shared" si="7"/>
        <v>0.12</v>
      </c>
    </row>
    <row r="88" spans="1:10" x14ac:dyDescent="0.25">
      <c r="A88" s="34" t="s">
        <v>360</v>
      </c>
      <c r="B88" s="51">
        <v>71</v>
      </c>
      <c r="C88" s="51">
        <v>3</v>
      </c>
      <c r="D88" s="52">
        <f t="shared" si="4"/>
        <v>4.2253521126760563E-2</v>
      </c>
      <c r="E88" s="51">
        <v>0</v>
      </c>
      <c r="F88" s="53">
        <f t="shared" si="5"/>
        <v>0</v>
      </c>
      <c r="G88" s="51">
        <v>0</v>
      </c>
      <c r="H88" s="53">
        <f t="shared" si="6"/>
        <v>0</v>
      </c>
      <c r="I88" s="51">
        <v>16</v>
      </c>
      <c r="J88" s="53">
        <f t="shared" si="7"/>
        <v>0.22535211267605634</v>
      </c>
    </row>
    <row r="89" spans="1:10" x14ac:dyDescent="0.25">
      <c r="A89" s="35" t="s">
        <v>361</v>
      </c>
      <c r="B89" s="54">
        <v>42</v>
      </c>
      <c r="C89" s="54">
        <v>0</v>
      </c>
      <c r="D89" s="55">
        <f t="shared" si="4"/>
        <v>0</v>
      </c>
      <c r="E89" s="54">
        <v>0</v>
      </c>
      <c r="F89" s="56">
        <f t="shared" si="5"/>
        <v>0</v>
      </c>
      <c r="G89" s="54">
        <v>1</v>
      </c>
      <c r="H89" s="56">
        <f t="shared" si="6"/>
        <v>2.3809523809523808E-2</v>
      </c>
      <c r="I89" s="54">
        <v>11</v>
      </c>
      <c r="J89" s="56">
        <f t="shared" si="7"/>
        <v>0.26190476190476192</v>
      </c>
    </row>
    <row r="90" spans="1:10" x14ac:dyDescent="0.25">
      <c r="A90" s="34" t="s">
        <v>224</v>
      </c>
      <c r="B90" s="51">
        <v>54</v>
      </c>
      <c r="C90" s="51">
        <v>1</v>
      </c>
      <c r="D90" s="52">
        <f t="shared" si="4"/>
        <v>1.8518518518518517E-2</v>
      </c>
      <c r="E90" s="51">
        <v>1</v>
      </c>
      <c r="F90" s="53">
        <f t="shared" si="5"/>
        <v>1.8518518518518517E-2</v>
      </c>
      <c r="G90" s="51">
        <v>4</v>
      </c>
      <c r="H90" s="53">
        <f t="shared" si="6"/>
        <v>7.407407407407407E-2</v>
      </c>
      <c r="I90" s="51">
        <v>13</v>
      </c>
      <c r="J90" s="53">
        <f t="shared" si="7"/>
        <v>0.24074074074074073</v>
      </c>
    </row>
    <row r="91" spans="1:10" x14ac:dyDescent="0.25">
      <c r="A91" s="33" t="s">
        <v>300</v>
      </c>
      <c r="B91" s="48">
        <v>1145</v>
      </c>
      <c r="C91" s="48">
        <v>27</v>
      </c>
      <c r="D91" s="49">
        <f t="shared" si="4"/>
        <v>2.3580786026200874E-2</v>
      </c>
      <c r="E91" s="48">
        <v>6</v>
      </c>
      <c r="F91" s="50">
        <f t="shared" si="5"/>
        <v>5.2401746724890829E-3</v>
      </c>
      <c r="G91" s="48">
        <v>35</v>
      </c>
      <c r="H91" s="50">
        <f t="shared" si="6"/>
        <v>3.0567685589519649E-2</v>
      </c>
      <c r="I91" s="48">
        <v>127</v>
      </c>
      <c r="J91" s="50">
        <f t="shared" si="7"/>
        <v>0.11091703056768559</v>
      </c>
    </row>
    <row r="92" spans="1:10" x14ac:dyDescent="0.25">
      <c r="A92" s="34" t="s">
        <v>362</v>
      </c>
      <c r="B92" s="51">
        <v>19</v>
      </c>
      <c r="C92" s="51">
        <v>0</v>
      </c>
      <c r="D92" s="52">
        <f t="shared" si="4"/>
        <v>0</v>
      </c>
      <c r="E92" s="51">
        <v>0</v>
      </c>
      <c r="F92" s="53">
        <f t="shared" si="5"/>
        <v>0</v>
      </c>
      <c r="G92" s="51">
        <v>2</v>
      </c>
      <c r="H92" s="53">
        <f t="shared" si="6"/>
        <v>0.10526315789473684</v>
      </c>
      <c r="I92" s="51">
        <v>3</v>
      </c>
      <c r="J92" s="53">
        <f t="shared" si="7"/>
        <v>0.15789473684210525</v>
      </c>
    </row>
    <row r="93" spans="1:10" x14ac:dyDescent="0.25">
      <c r="A93" s="35" t="s">
        <v>363</v>
      </c>
      <c r="B93" s="54">
        <v>72</v>
      </c>
      <c r="C93" s="54">
        <v>2</v>
      </c>
      <c r="D93" s="55">
        <f t="shared" si="4"/>
        <v>2.7777777777777776E-2</v>
      </c>
      <c r="E93" s="54">
        <v>0</v>
      </c>
      <c r="F93" s="56">
        <f t="shared" si="5"/>
        <v>0</v>
      </c>
      <c r="G93" s="54">
        <v>1</v>
      </c>
      <c r="H93" s="56">
        <f t="shared" si="6"/>
        <v>1.3888888888888888E-2</v>
      </c>
      <c r="I93" s="54">
        <v>19</v>
      </c>
      <c r="J93" s="56">
        <f t="shared" si="7"/>
        <v>0.2638888888888889</v>
      </c>
    </row>
    <row r="94" spans="1:10" x14ac:dyDescent="0.25">
      <c r="A94" s="34" t="s">
        <v>364</v>
      </c>
      <c r="B94" s="51">
        <v>20</v>
      </c>
      <c r="C94" s="51">
        <v>0</v>
      </c>
      <c r="D94" s="52">
        <f t="shared" si="4"/>
        <v>0</v>
      </c>
      <c r="E94" s="51">
        <v>0</v>
      </c>
      <c r="F94" s="53">
        <f t="shared" si="5"/>
        <v>0</v>
      </c>
      <c r="G94" s="51">
        <v>0</v>
      </c>
      <c r="H94" s="53">
        <f t="shared" si="6"/>
        <v>0</v>
      </c>
      <c r="I94" s="51">
        <v>2</v>
      </c>
      <c r="J94" s="53">
        <f t="shared" si="7"/>
        <v>0.1</v>
      </c>
    </row>
    <row r="95" spans="1:10" x14ac:dyDescent="0.25">
      <c r="A95" s="35" t="s">
        <v>214</v>
      </c>
      <c r="B95" s="54">
        <v>219</v>
      </c>
      <c r="C95" s="54">
        <v>5</v>
      </c>
      <c r="D95" s="55">
        <f t="shared" si="4"/>
        <v>2.2831050228310501E-2</v>
      </c>
      <c r="E95" s="54">
        <v>1</v>
      </c>
      <c r="F95" s="56">
        <f t="shared" si="5"/>
        <v>4.5662100456621002E-3</v>
      </c>
      <c r="G95" s="54">
        <v>7</v>
      </c>
      <c r="H95" s="56">
        <f t="shared" si="6"/>
        <v>3.1963470319634701E-2</v>
      </c>
      <c r="I95" s="54">
        <v>30</v>
      </c>
      <c r="J95" s="56">
        <f t="shared" si="7"/>
        <v>0.13698630136986301</v>
      </c>
    </row>
    <row r="96" spans="1:10" x14ac:dyDescent="0.25">
      <c r="A96" s="34" t="s">
        <v>217</v>
      </c>
      <c r="B96" s="51">
        <v>27</v>
      </c>
      <c r="C96" s="51">
        <v>0</v>
      </c>
      <c r="D96" s="52">
        <f t="shared" si="4"/>
        <v>0</v>
      </c>
      <c r="E96" s="51">
        <v>1</v>
      </c>
      <c r="F96" s="53">
        <f t="shared" si="5"/>
        <v>3.7037037037037035E-2</v>
      </c>
      <c r="G96" s="51">
        <v>1</v>
      </c>
      <c r="H96" s="53">
        <f t="shared" si="6"/>
        <v>3.7037037037037035E-2</v>
      </c>
      <c r="I96" s="51">
        <v>5</v>
      </c>
      <c r="J96" s="53">
        <f t="shared" si="7"/>
        <v>0.18518518518518517</v>
      </c>
    </row>
    <row r="97" spans="1:10" x14ac:dyDescent="0.25">
      <c r="A97" s="35" t="s">
        <v>365</v>
      </c>
      <c r="B97" s="54">
        <v>376</v>
      </c>
      <c r="C97" s="54">
        <v>17</v>
      </c>
      <c r="D97" s="55">
        <f t="shared" si="4"/>
        <v>4.5212765957446811E-2</v>
      </c>
      <c r="E97" s="54">
        <v>4</v>
      </c>
      <c r="F97" s="56">
        <f t="shared" si="5"/>
        <v>1.0638297872340425E-2</v>
      </c>
      <c r="G97" s="54">
        <v>7</v>
      </c>
      <c r="H97" s="56">
        <f t="shared" si="6"/>
        <v>1.8617021276595744E-2</v>
      </c>
      <c r="I97" s="54">
        <v>25</v>
      </c>
      <c r="J97" s="56">
        <f t="shared" si="7"/>
        <v>6.6489361702127658E-2</v>
      </c>
    </row>
    <row r="98" spans="1:10" x14ac:dyDescent="0.25">
      <c r="A98" s="34" t="s">
        <v>366</v>
      </c>
      <c r="B98" s="51">
        <v>31</v>
      </c>
      <c r="C98" s="51">
        <v>1</v>
      </c>
      <c r="D98" s="52">
        <f t="shared" si="4"/>
        <v>3.2258064516129031E-2</v>
      </c>
      <c r="E98" s="51">
        <v>0</v>
      </c>
      <c r="F98" s="53">
        <f t="shared" si="5"/>
        <v>0</v>
      </c>
      <c r="G98" s="51">
        <v>2</v>
      </c>
      <c r="H98" s="53">
        <f t="shared" si="6"/>
        <v>6.4516129032258063E-2</v>
      </c>
      <c r="I98" s="51">
        <v>5</v>
      </c>
      <c r="J98" s="53">
        <f t="shared" si="7"/>
        <v>0.16129032258064516</v>
      </c>
    </row>
    <row r="99" spans="1:10" x14ac:dyDescent="0.25">
      <c r="A99" s="35" t="s">
        <v>367</v>
      </c>
      <c r="B99" s="54">
        <v>381</v>
      </c>
      <c r="C99" s="54">
        <v>2</v>
      </c>
      <c r="D99" s="55">
        <f t="shared" si="4"/>
        <v>5.2493438320209973E-3</v>
      </c>
      <c r="E99" s="54">
        <v>0</v>
      </c>
      <c r="F99" s="56">
        <f t="shared" si="5"/>
        <v>0</v>
      </c>
      <c r="G99" s="54">
        <v>15</v>
      </c>
      <c r="H99" s="56">
        <f t="shared" si="6"/>
        <v>3.937007874015748E-2</v>
      </c>
      <c r="I99" s="54">
        <v>38</v>
      </c>
      <c r="J99" s="56">
        <f t="shared" si="7"/>
        <v>9.9737532808398949E-2</v>
      </c>
    </row>
    <row r="100" spans="1:10" x14ac:dyDescent="0.25">
      <c r="A100" s="36" t="s">
        <v>291</v>
      </c>
      <c r="B100" s="57">
        <v>2764</v>
      </c>
      <c r="C100" s="57">
        <v>41</v>
      </c>
      <c r="D100" s="58">
        <f t="shared" si="4"/>
        <v>1.4833574529667149E-2</v>
      </c>
      <c r="E100" s="57">
        <v>101</v>
      </c>
      <c r="F100" s="59">
        <f t="shared" si="5"/>
        <v>3.6541244573082492E-2</v>
      </c>
      <c r="G100" s="57">
        <v>345</v>
      </c>
      <c r="H100" s="59">
        <f t="shared" si="6"/>
        <v>0.1248191027496382</v>
      </c>
      <c r="I100" s="57">
        <v>137</v>
      </c>
      <c r="J100" s="59">
        <f t="shared" si="7"/>
        <v>4.9565846599131692E-2</v>
      </c>
    </row>
    <row r="101" spans="1:10" x14ac:dyDescent="0.25">
      <c r="A101" s="35" t="s">
        <v>267</v>
      </c>
      <c r="B101" s="54">
        <v>472</v>
      </c>
      <c r="C101" s="54">
        <v>2</v>
      </c>
      <c r="D101" s="55">
        <f t="shared" si="4"/>
        <v>4.2372881355932203E-3</v>
      </c>
      <c r="E101" s="54">
        <v>12</v>
      </c>
      <c r="F101" s="56">
        <f t="shared" si="5"/>
        <v>2.5423728813559324E-2</v>
      </c>
      <c r="G101" s="54">
        <v>65</v>
      </c>
      <c r="H101" s="56">
        <f t="shared" si="6"/>
        <v>0.13771186440677965</v>
      </c>
      <c r="I101" s="54">
        <v>17</v>
      </c>
      <c r="J101" s="56">
        <f t="shared" si="7"/>
        <v>3.6016949152542374E-2</v>
      </c>
    </row>
    <row r="102" spans="1:10" x14ac:dyDescent="0.25">
      <c r="A102" s="34" t="s">
        <v>19</v>
      </c>
      <c r="B102" s="51">
        <v>398</v>
      </c>
      <c r="C102" s="51">
        <v>5</v>
      </c>
      <c r="D102" s="52">
        <f t="shared" si="4"/>
        <v>1.2562814070351759E-2</v>
      </c>
      <c r="E102" s="51">
        <v>15</v>
      </c>
      <c r="F102" s="53">
        <f t="shared" si="5"/>
        <v>3.7688442211055273E-2</v>
      </c>
      <c r="G102" s="51">
        <v>41</v>
      </c>
      <c r="H102" s="53">
        <f t="shared" si="6"/>
        <v>0.10301507537688442</v>
      </c>
      <c r="I102" s="51">
        <v>22</v>
      </c>
      <c r="J102" s="53">
        <f t="shared" si="7"/>
        <v>5.5276381909547742E-2</v>
      </c>
    </row>
    <row r="103" spans="1:10" x14ac:dyDescent="0.25">
      <c r="A103" s="35" t="s">
        <v>291</v>
      </c>
      <c r="B103" s="54">
        <v>452</v>
      </c>
      <c r="C103" s="54">
        <v>9</v>
      </c>
      <c r="D103" s="55">
        <f t="shared" si="4"/>
        <v>1.9911504424778761E-2</v>
      </c>
      <c r="E103" s="54">
        <v>15</v>
      </c>
      <c r="F103" s="56">
        <f t="shared" si="5"/>
        <v>3.3185840707964605E-2</v>
      </c>
      <c r="G103" s="54">
        <v>54</v>
      </c>
      <c r="H103" s="56">
        <f t="shared" si="6"/>
        <v>0.11946902654867257</v>
      </c>
      <c r="I103" s="54">
        <v>33</v>
      </c>
      <c r="J103" s="56">
        <f t="shared" si="7"/>
        <v>7.3008849557522126E-2</v>
      </c>
    </row>
    <row r="104" spans="1:10" x14ac:dyDescent="0.25">
      <c r="A104" s="34" t="s">
        <v>368</v>
      </c>
      <c r="B104" s="51">
        <v>56</v>
      </c>
      <c r="C104" s="51">
        <v>0</v>
      </c>
      <c r="D104" s="52">
        <f t="shared" si="4"/>
        <v>0</v>
      </c>
      <c r="E104" s="51">
        <v>1</v>
      </c>
      <c r="F104" s="53">
        <f t="shared" si="5"/>
        <v>1.7857142857142856E-2</v>
      </c>
      <c r="G104" s="51">
        <v>10</v>
      </c>
      <c r="H104" s="53">
        <f t="shared" si="6"/>
        <v>0.17857142857142858</v>
      </c>
      <c r="I104" s="51">
        <v>3</v>
      </c>
      <c r="J104" s="53">
        <f t="shared" si="7"/>
        <v>5.3571428571428568E-2</v>
      </c>
    </row>
    <row r="105" spans="1:10" x14ac:dyDescent="0.25">
      <c r="A105" s="35" t="s">
        <v>369</v>
      </c>
      <c r="B105" s="54">
        <v>1063</v>
      </c>
      <c r="C105" s="54">
        <v>25</v>
      </c>
      <c r="D105" s="55">
        <f t="shared" si="4"/>
        <v>2.3518344308560677E-2</v>
      </c>
      <c r="E105" s="54">
        <v>46</v>
      </c>
      <c r="F105" s="56">
        <f t="shared" si="5"/>
        <v>4.3273753527751646E-2</v>
      </c>
      <c r="G105" s="54">
        <v>127</v>
      </c>
      <c r="H105" s="56">
        <f t="shared" si="6"/>
        <v>0.11947318908748825</v>
      </c>
      <c r="I105" s="54">
        <v>47</v>
      </c>
      <c r="J105" s="56">
        <f t="shared" si="7"/>
        <v>4.4214487300094071E-2</v>
      </c>
    </row>
    <row r="106" spans="1:10" x14ac:dyDescent="0.25">
      <c r="A106" s="34" t="s">
        <v>370</v>
      </c>
      <c r="B106" s="51">
        <v>323</v>
      </c>
      <c r="C106" s="51">
        <v>0</v>
      </c>
      <c r="D106" s="52">
        <f t="shared" si="4"/>
        <v>0</v>
      </c>
      <c r="E106" s="51">
        <v>12</v>
      </c>
      <c r="F106" s="53">
        <f t="shared" si="5"/>
        <v>3.7151702786377708E-2</v>
      </c>
      <c r="G106" s="51">
        <v>48</v>
      </c>
      <c r="H106" s="53">
        <f t="shared" si="6"/>
        <v>0.14860681114551083</v>
      </c>
      <c r="I106" s="51">
        <v>15</v>
      </c>
      <c r="J106" s="53">
        <f t="shared" si="7"/>
        <v>4.6439628482972138E-2</v>
      </c>
    </row>
    <row r="107" spans="1:10" x14ac:dyDescent="0.25">
      <c r="A107" s="33" t="s">
        <v>371</v>
      </c>
      <c r="B107" s="48">
        <v>679</v>
      </c>
      <c r="C107" s="48">
        <v>12</v>
      </c>
      <c r="D107" s="49">
        <f t="shared" si="4"/>
        <v>1.7673048600883652E-2</v>
      </c>
      <c r="E107" s="48">
        <v>5</v>
      </c>
      <c r="F107" s="50">
        <f t="shared" si="5"/>
        <v>7.3637702503681884E-3</v>
      </c>
      <c r="G107" s="48">
        <v>27</v>
      </c>
      <c r="H107" s="50">
        <f t="shared" si="6"/>
        <v>3.9764359351988215E-2</v>
      </c>
      <c r="I107" s="48">
        <v>184</v>
      </c>
      <c r="J107" s="50">
        <f t="shared" si="7"/>
        <v>0.27098674521354932</v>
      </c>
    </row>
    <row r="108" spans="1:10" x14ac:dyDescent="0.25">
      <c r="A108" s="34" t="s">
        <v>200</v>
      </c>
      <c r="B108" s="51">
        <v>8</v>
      </c>
      <c r="C108" s="51">
        <v>0</v>
      </c>
      <c r="D108" s="52">
        <f t="shared" si="4"/>
        <v>0</v>
      </c>
      <c r="E108" s="51">
        <v>0</v>
      </c>
      <c r="F108" s="53">
        <f t="shared" si="5"/>
        <v>0</v>
      </c>
      <c r="G108" s="51">
        <v>1</v>
      </c>
      <c r="H108" s="53">
        <f t="shared" si="6"/>
        <v>0.125</v>
      </c>
      <c r="I108" s="51">
        <v>4</v>
      </c>
      <c r="J108" s="53">
        <f t="shared" si="7"/>
        <v>0.5</v>
      </c>
    </row>
    <row r="109" spans="1:10" x14ac:dyDescent="0.25">
      <c r="A109" s="35" t="s">
        <v>372</v>
      </c>
      <c r="B109" s="54">
        <v>35</v>
      </c>
      <c r="C109" s="54">
        <v>0</v>
      </c>
      <c r="D109" s="55">
        <f t="shared" si="4"/>
        <v>0</v>
      </c>
      <c r="E109" s="54">
        <v>0</v>
      </c>
      <c r="F109" s="56">
        <f t="shared" si="5"/>
        <v>0</v>
      </c>
      <c r="G109" s="54">
        <v>3</v>
      </c>
      <c r="H109" s="56">
        <f t="shared" si="6"/>
        <v>8.5714285714285715E-2</v>
      </c>
      <c r="I109" s="54">
        <v>5</v>
      </c>
      <c r="J109" s="56">
        <f t="shared" si="7"/>
        <v>0.14285714285714285</v>
      </c>
    </row>
    <row r="110" spans="1:10" x14ac:dyDescent="0.25">
      <c r="A110" s="34" t="s">
        <v>230</v>
      </c>
      <c r="B110" s="51">
        <v>186</v>
      </c>
      <c r="C110" s="51">
        <v>3</v>
      </c>
      <c r="D110" s="52">
        <f t="shared" si="4"/>
        <v>1.6129032258064516E-2</v>
      </c>
      <c r="E110" s="51">
        <v>3</v>
      </c>
      <c r="F110" s="53">
        <f t="shared" si="5"/>
        <v>1.6129032258064516E-2</v>
      </c>
      <c r="G110" s="51">
        <v>7</v>
      </c>
      <c r="H110" s="53">
        <f t="shared" si="6"/>
        <v>3.7634408602150539E-2</v>
      </c>
      <c r="I110" s="51">
        <v>28</v>
      </c>
      <c r="J110" s="53">
        <f t="shared" si="7"/>
        <v>0.15053763440860216</v>
      </c>
    </row>
    <row r="111" spans="1:10" x14ac:dyDescent="0.25">
      <c r="A111" s="35" t="s">
        <v>373</v>
      </c>
      <c r="B111" s="54">
        <v>119</v>
      </c>
      <c r="C111" s="54">
        <v>0</v>
      </c>
      <c r="D111" s="55">
        <f t="shared" si="4"/>
        <v>0</v>
      </c>
      <c r="E111" s="54">
        <v>2</v>
      </c>
      <c r="F111" s="56">
        <f t="shared" si="5"/>
        <v>1.680672268907563E-2</v>
      </c>
      <c r="G111" s="54">
        <v>6</v>
      </c>
      <c r="H111" s="56">
        <f t="shared" si="6"/>
        <v>5.0420168067226892E-2</v>
      </c>
      <c r="I111" s="54">
        <v>44</v>
      </c>
      <c r="J111" s="56">
        <f t="shared" si="7"/>
        <v>0.36974789915966388</v>
      </c>
    </row>
    <row r="112" spans="1:10" x14ac:dyDescent="0.25">
      <c r="A112" s="34" t="s">
        <v>374</v>
      </c>
      <c r="B112" s="51">
        <v>76</v>
      </c>
      <c r="C112" s="51">
        <v>5</v>
      </c>
      <c r="D112" s="52">
        <f t="shared" si="4"/>
        <v>6.5789473684210523E-2</v>
      </c>
      <c r="E112" s="51">
        <v>0</v>
      </c>
      <c r="F112" s="53">
        <f t="shared" si="5"/>
        <v>0</v>
      </c>
      <c r="G112" s="51">
        <v>6</v>
      </c>
      <c r="H112" s="53">
        <f t="shared" si="6"/>
        <v>7.8947368421052627E-2</v>
      </c>
      <c r="I112" s="51">
        <v>23</v>
      </c>
      <c r="J112" s="53">
        <f t="shared" si="7"/>
        <v>0.30263157894736842</v>
      </c>
    </row>
    <row r="113" spans="1:10" x14ac:dyDescent="0.25">
      <c r="A113" s="35" t="s">
        <v>375</v>
      </c>
      <c r="B113" s="54">
        <v>166</v>
      </c>
      <c r="C113" s="54">
        <v>4</v>
      </c>
      <c r="D113" s="55">
        <f t="shared" si="4"/>
        <v>2.4096385542168676E-2</v>
      </c>
      <c r="E113" s="54">
        <v>0</v>
      </c>
      <c r="F113" s="56">
        <f t="shared" si="5"/>
        <v>0</v>
      </c>
      <c r="G113" s="54">
        <v>1</v>
      </c>
      <c r="H113" s="56">
        <f t="shared" si="6"/>
        <v>6.024096385542169E-3</v>
      </c>
      <c r="I113" s="54">
        <v>65</v>
      </c>
      <c r="J113" s="56">
        <f t="shared" si="7"/>
        <v>0.39156626506024095</v>
      </c>
    </row>
    <row r="114" spans="1:10" x14ac:dyDescent="0.25">
      <c r="A114" s="34" t="s">
        <v>376</v>
      </c>
      <c r="B114" s="51">
        <v>2</v>
      </c>
      <c r="C114" s="51">
        <v>0</v>
      </c>
      <c r="D114" s="52">
        <f t="shared" si="4"/>
        <v>0</v>
      </c>
      <c r="E114" s="51">
        <v>0</v>
      </c>
      <c r="F114" s="53">
        <f t="shared" si="5"/>
        <v>0</v>
      </c>
      <c r="G114" s="51">
        <v>0</v>
      </c>
      <c r="H114" s="53">
        <f t="shared" si="6"/>
        <v>0</v>
      </c>
      <c r="I114" s="51">
        <v>0</v>
      </c>
      <c r="J114" s="53">
        <f t="shared" si="7"/>
        <v>0</v>
      </c>
    </row>
    <row r="115" spans="1:10" x14ac:dyDescent="0.25">
      <c r="A115" s="35" t="s">
        <v>377</v>
      </c>
      <c r="B115" s="54">
        <v>13</v>
      </c>
      <c r="C115" s="54">
        <v>0</v>
      </c>
      <c r="D115" s="55">
        <f t="shared" si="4"/>
        <v>0</v>
      </c>
      <c r="E115" s="54">
        <v>0</v>
      </c>
      <c r="F115" s="56">
        <f t="shared" si="5"/>
        <v>0</v>
      </c>
      <c r="G115" s="54">
        <v>2</v>
      </c>
      <c r="H115" s="56">
        <f t="shared" si="6"/>
        <v>0.15384615384615385</v>
      </c>
      <c r="I115" s="54">
        <v>4</v>
      </c>
      <c r="J115" s="56">
        <f t="shared" si="7"/>
        <v>0.30769230769230771</v>
      </c>
    </row>
    <row r="116" spans="1:10" x14ac:dyDescent="0.25">
      <c r="A116" s="34" t="s">
        <v>378</v>
      </c>
      <c r="B116" s="51">
        <v>41</v>
      </c>
      <c r="C116" s="51">
        <v>0</v>
      </c>
      <c r="D116" s="52">
        <f t="shared" si="4"/>
        <v>0</v>
      </c>
      <c r="E116" s="51">
        <v>0</v>
      </c>
      <c r="F116" s="53">
        <f t="shared" si="5"/>
        <v>0</v>
      </c>
      <c r="G116" s="51">
        <v>0</v>
      </c>
      <c r="H116" s="53">
        <f t="shared" si="6"/>
        <v>0</v>
      </c>
      <c r="I116" s="51">
        <v>3</v>
      </c>
      <c r="J116" s="53">
        <f t="shared" si="7"/>
        <v>7.3170731707317069E-2</v>
      </c>
    </row>
    <row r="117" spans="1:10" x14ac:dyDescent="0.25">
      <c r="A117" s="35" t="s">
        <v>379</v>
      </c>
      <c r="B117" s="54">
        <v>20</v>
      </c>
      <c r="C117" s="54">
        <v>0</v>
      </c>
      <c r="D117" s="55">
        <f t="shared" si="4"/>
        <v>0</v>
      </c>
      <c r="E117" s="54">
        <v>0</v>
      </c>
      <c r="F117" s="56">
        <f t="shared" si="5"/>
        <v>0</v>
      </c>
      <c r="G117" s="54">
        <v>0</v>
      </c>
      <c r="H117" s="56">
        <f t="shared" si="6"/>
        <v>0</v>
      </c>
      <c r="I117" s="54">
        <v>3</v>
      </c>
      <c r="J117" s="56">
        <f t="shared" si="7"/>
        <v>0.15</v>
      </c>
    </row>
    <row r="118" spans="1:10" ht="15.75" thickBot="1" x14ac:dyDescent="0.3">
      <c r="A118" s="34" t="s">
        <v>380</v>
      </c>
      <c r="B118" s="51">
        <v>13</v>
      </c>
      <c r="C118" s="51">
        <v>0</v>
      </c>
      <c r="D118" s="52">
        <f t="shared" si="4"/>
        <v>0</v>
      </c>
      <c r="E118" s="51">
        <v>0</v>
      </c>
      <c r="F118" s="53">
        <f t="shared" si="5"/>
        <v>0</v>
      </c>
      <c r="G118" s="51">
        <v>1</v>
      </c>
      <c r="H118" s="53">
        <f t="shared" si="6"/>
        <v>7.6923076923076927E-2</v>
      </c>
      <c r="I118" s="51">
        <v>5</v>
      </c>
      <c r="J118" s="53">
        <f t="shared" si="7"/>
        <v>0.38461538461538464</v>
      </c>
    </row>
    <row r="119" spans="1:10" ht="15.75" thickTop="1" x14ac:dyDescent="0.25">
      <c r="A119" s="37" t="s">
        <v>0</v>
      </c>
      <c r="B119" s="60">
        <v>47961</v>
      </c>
      <c r="C119" s="60">
        <v>458</v>
      </c>
      <c r="D119" s="61">
        <f t="shared" si="4"/>
        <v>9.5494255749463113E-3</v>
      </c>
      <c r="E119" s="60">
        <v>753</v>
      </c>
      <c r="F119" s="62">
        <f t="shared" si="5"/>
        <v>1.5700256458372426E-2</v>
      </c>
      <c r="G119" s="60">
        <v>3029</v>
      </c>
      <c r="H119" s="62">
        <f t="shared" si="6"/>
        <v>6.3155480494568497E-2</v>
      </c>
      <c r="I119" s="60">
        <v>3716</v>
      </c>
      <c r="J119" s="62">
        <f t="shared" si="7"/>
        <v>7.7479618856987967E-2</v>
      </c>
    </row>
    <row r="120" spans="1:10" x14ac:dyDescent="0.25">
      <c r="A120" s="4" t="s">
        <v>287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318E7-6683-4DB4-8F72-FA3ABD0BCD08}">
  <dimension ref="A1:J17"/>
  <sheetViews>
    <sheetView workbookViewId="0">
      <selection activeCell="E3" sqref="E3"/>
    </sheetView>
  </sheetViews>
  <sheetFormatPr baseColWidth="10" defaultRowHeight="15" x14ac:dyDescent="0.25"/>
  <cols>
    <col min="1" max="1" width="33.42578125" bestFit="1" customWidth="1"/>
    <col min="2" max="7" width="11.42578125" style="1"/>
    <col min="8" max="8" width="12.85546875" style="1" customWidth="1"/>
    <col min="9" max="9" width="13.7109375" style="1" customWidth="1"/>
    <col min="10" max="10" width="11.42578125" style="1"/>
  </cols>
  <sheetData>
    <row r="1" spans="1:10" ht="18.75" x14ac:dyDescent="0.3">
      <c r="A1" s="5" t="s">
        <v>315</v>
      </c>
    </row>
    <row r="2" spans="1:10" ht="18.75" x14ac:dyDescent="0.3">
      <c r="A2" s="5" t="s">
        <v>303</v>
      </c>
    </row>
    <row r="3" spans="1:10" ht="15.75" x14ac:dyDescent="0.25">
      <c r="A3" s="2" t="s">
        <v>306</v>
      </c>
    </row>
    <row r="6" spans="1:10" ht="30" x14ac:dyDescent="0.25">
      <c r="A6" s="38" t="s">
        <v>304</v>
      </c>
      <c r="B6" s="41" t="s">
        <v>159</v>
      </c>
      <c r="C6" s="41" t="s">
        <v>278</v>
      </c>
      <c r="D6" s="41" t="s">
        <v>279</v>
      </c>
      <c r="E6" s="41" t="s">
        <v>280</v>
      </c>
      <c r="F6" s="41" t="s">
        <v>281</v>
      </c>
      <c r="G6" s="41" t="s">
        <v>282</v>
      </c>
      <c r="H6" s="41" t="s">
        <v>283</v>
      </c>
      <c r="I6" s="41" t="s">
        <v>284</v>
      </c>
      <c r="J6" s="41" t="s">
        <v>285</v>
      </c>
    </row>
    <row r="7" spans="1:10" x14ac:dyDescent="0.25">
      <c r="A7" s="39" t="s">
        <v>298</v>
      </c>
      <c r="B7" s="42">
        <v>33088</v>
      </c>
      <c r="C7" s="42">
        <v>284</v>
      </c>
      <c r="D7" s="43">
        <f>C7/B7</f>
        <v>8.583172147001935E-3</v>
      </c>
      <c r="E7" s="42">
        <v>447</v>
      </c>
      <c r="F7" s="43">
        <f>E7/B7</f>
        <v>1.3509429400386847E-2</v>
      </c>
      <c r="G7" s="42">
        <v>1856</v>
      </c>
      <c r="H7" s="43">
        <f>G7/B7</f>
        <v>5.6092843326885883E-2</v>
      </c>
      <c r="I7" s="42">
        <v>2294</v>
      </c>
      <c r="J7" s="43">
        <f>I7/B7</f>
        <v>6.9330270793036747E-2</v>
      </c>
    </row>
    <row r="8" spans="1:10" x14ac:dyDescent="0.25">
      <c r="A8" s="39" t="s">
        <v>301</v>
      </c>
      <c r="B8" s="42">
        <v>2693</v>
      </c>
      <c r="C8" s="42">
        <v>28</v>
      </c>
      <c r="D8" s="43">
        <f t="shared" ref="D8:D15" si="0">C8/B8</f>
        <v>1.0397326401782399E-2</v>
      </c>
      <c r="E8" s="42">
        <v>78</v>
      </c>
      <c r="F8" s="43">
        <f t="shared" ref="F8:F15" si="1">E8/B8</f>
        <v>2.8963980690679538E-2</v>
      </c>
      <c r="G8" s="42">
        <v>253</v>
      </c>
      <c r="H8" s="43">
        <f t="shared" ref="H8:H15" si="2">G8/B8</f>
        <v>9.3947270701819532E-2</v>
      </c>
      <c r="I8" s="42">
        <v>162</v>
      </c>
      <c r="J8" s="43">
        <f t="shared" ref="J8:J15" si="3">I8/B8</f>
        <v>6.0155959896026734E-2</v>
      </c>
    </row>
    <row r="9" spans="1:10" x14ac:dyDescent="0.25">
      <c r="A9" s="39" t="s">
        <v>166</v>
      </c>
      <c r="B9" s="42">
        <v>1865</v>
      </c>
      <c r="C9" s="42">
        <v>9</v>
      </c>
      <c r="D9" s="43">
        <f t="shared" si="0"/>
        <v>4.8257372654155499E-3</v>
      </c>
      <c r="E9" s="42">
        <v>37</v>
      </c>
      <c r="F9" s="43">
        <f t="shared" si="1"/>
        <v>1.9839142091152815E-2</v>
      </c>
      <c r="G9" s="42">
        <v>143</v>
      </c>
      <c r="H9" s="43">
        <f t="shared" si="2"/>
        <v>7.6675603217158175E-2</v>
      </c>
      <c r="I9" s="42">
        <v>115</v>
      </c>
      <c r="J9" s="43">
        <f t="shared" si="3"/>
        <v>6.1662198391420911E-2</v>
      </c>
    </row>
    <row r="10" spans="1:10" x14ac:dyDescent="0.25">
      <c r="A10" s="39" t="s">
        <v>299</v>
      </c>
      <c r="B10" s="42">
        <v>1808</v>
      </c>
      <c r="C10" s="42">
        <v>23</v>
      </c>
      <c r="D10" s="43">
        <f t="shared" si="0"/>
        <v>1.2721238938053098E-2</v>
      </c>
      <c r="E10" s="42">
        <v>36</v>
      </c>
      <c r="F10" s="43">
        <f t="shared" si="1"/>
        <v>1.9911504424778761E-2</v>
      </c>
      <c r="G10" s="42">
        <v>136</v>
      </c>
      <c r="H10" s="43">
        <f t="shared" si="2"/>
        <v>7.5221238938053103E-2</v>
      </c>
      <c r="I10" s="42">
        <v>254</v>
      </c>
      <c r="J10" s="43">
        <f t="shared" si="3"/>
        <v>0.14048672566371681</v>
      </c>
    </row>
    <row r="11" spans="1:10" x14ac:dyDescent="0.25">
      <c r="A11" s="39" t="s">
        <v>34</v>
      </c>
      <c r="B11" s="42">
        <v>3919</v>
      </c>
      <c r="C11" s="42">
        <v>34</v>
      </c>
      <c r="D11" s="43">
        <f t="shared" si="0"/>
        <v>8.6756825720847152E-3</v>
      </c>
      <c r="E11" s="42">
        <v>43</v>
      </c>
      <c r="F11" s="43">
        <f t="shared" si="1"/>
        <v>1.0972186782342434E-2</v>
      </c>
      <c r="G11" s="42">
        <v>234</v>
      </c>
      <c r="H11" s="43">
        <f t="shared" si="2"/>
        <v>5.9709109466700688E-2</v>
      </c>
      <c r="I11" s="42">
        <v>443</v>
      </c>
      <c r="J11" s="43">
        <f t="shared" si="3"/>
        <v>0.11303904057157438</v>
      </c>
    </row>
    <row r="12" spans="1:10" x14ac:dyDescent="0.25">
      <c r="A12" s="39" t="s">
        <v>300</v>
      </c>
      <c r="B12" s="42">
        <v>1145</v>
      </c>
      <c r="C12" s="42">
        <v>27</v>
      </c>
      <c r="D12" s="43">
        <f t="shared" si="0"/>
        <v>2.3580786026200874E-2</v>
      </c>
      <c r="E12" s="42">
        <v>6</v>
      </c>
      <c r="F12" s="43">
        <f t="shared" si="1"/>
        <v>5.2401746724890829E-3</v>
      </c>
      <c r="G12" s="42">
        <v>35</v>
      </c>
      <c r="H12" s="43">
        <f t="shared" si="2"/>
        <v>3.0567685589519649E-2</v>
      </c>
      <c r="I12" s="42">
        <v>127</v>
      </c>
      <c r="J12" s="43">
        <f t="shared" si="3"/>
        <v>0.11091703056768559</v>
      </c>
    </row>
    <row r="13" spans="1:10" x14ac:dyDescent="0.25">
      <c r="A13" s="39" t="s">
        <v>291</v>
      </c>
      <c r="B13" s="42">
        <v>2764</v>
      </c>
      <c r="C13" s="42">
        <v>41</v>
      </c>
      <c r="D13" s="43">
        <f t="shared" si="0"/>
        <v>1.4833574529667149E-2</v>
      </c>
      <c r="E13" s="42">
        <v>101</v>
      </c>
      <c r="F13" s="43">
        <f t="shared" si="1"/>
        <v>3.6541244573082492E-2</v>
      </c>
      <c r="G13" s="42">
        <v>345</v>
      </c>
      <c r="H13" s="43">
        <f t="shared" si="2"/>
        <v>0.1248191027496382</v>
      </c>
      <c r="I13" s="42">
        <v>137</v>
      </c>
      <c r="J13" s="43">
        <f t="shared" si="3"/>
        <v>4.9565846599131692E-2</v>
      </c>
    </row>
    <row r="14" spans="1:10" x14ac:dyDescent="0.25">
      <c r="A14" s="39" t="s">
        <v>305</v>
      </c>
      <c r="B14" s="42">
        <v>679</v>
      </c>
      <c r="C14" s="42">
        <v>12</v>
      </c>
      <c r="D14" s="43">
        <f t="shared" si="0"/>
        <v>1.7673048600883652E-2</v>
      </c>
      <c r="E14" s="42">
        <v>5</v>
      </c>
      <c r="F14" s="43">
        <f t="shared" si="1"/>
        <v>7.3637702503681884E-3</v>
      </c>
      <c r="G14" s="42">
        <v>27</v>
      </c>
      <c r="H14" s="43">
        <f t="shared" si="2"/>
        <v>3.9764359351988215E-2</v>
      </c>
      <c r="I14" s="42">
        <v>184</v>
      </c>
      <c r="J14" s="43">
        <f t="shared" si="3"/>
        <v>0.27098674521354932</v>
      </c>
    </row>
    <row r="15" spans="1:10" x14ac:dyDescent="0.25">
      <c r="A15" s="40" t="s">
        <v>0</v>
      </c>
      <c r="B15" s="44">
        <v>47961</v>
      </c>
      <c r="C15" s="44">
        <v>458</v>
      </c>
      <c r="D15" s="45">
        <f t="shared" si="0"/>
        <v>9.5494255749463113E-3</v>
      </c>
      <c r="E15" s="44">
        <v>753</v>
      </c>
      <c r="F15" s="45">
        <f t="shared" si="1"/>
        <v>1.5700256458372426E-2</v>
      </c>
      <c r="G15" s="44">
        <v>3029</v>
      </c>
      <c r="H15" s="45">
        <f t="shared" si="2"/>
        <v>6.3155480494568497E-2</v>
      </c>
      <c r="I15" s="44">
        <v>3716</v>
      </c>
      <c r="J15" s="45">
        <f t="shared" si="3"/>
        <v>7.7479618856987967E-2</v>
      </c>
    </row>
    <row r="17" spans="1:1" x14ac:dyDescent="0.25">
      <c r="A17" s="23" t="s">
        <v>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Gráficos</vt:lpstr>
      </vt:variant>
      <vt:variant>
        <vt:i4>2</vt:i4>
      </vt:variant>
    </vt:vector>
  </HeadingPairs>
  <TitlesOfParts>
    <vt:vector size="9" baseType="lpstr">
      <vt:lpstr>AQP_CAY</vt:lpstr>
      <vt:lpstr>CAM_CAR</vt:lpstr>
      <vt:lpstr>CCU</vt:lpstr>
      <vt:lpstr>ISLAY</vt:lpstr>
      <vt:lpstr>GERESA</vt:lpstr>
      <vt:lpstr>PROV_DISTR</vt:lpstr>
      <vt:lpstr>PROV</vt:lpstr>
      <vt:lpstr>Gráfico1</vt:lpstr>
      <vt:lpstr>Gráfico2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SoporteOEI</dc:creator>
  <cp:lastModifiedBy>SoporteOEI</cp:lastModifiedBy>
  <dcterms:created xsi:type="dcterms:W3CDTF">2023-09-01T15:27:48Z</dcterms:created>
  <dcterms:modified xsi:type="dcterms:W3CDTF">2023-10-16T21:18:42Z</dcterms:modified>
</cp:coreProperties>
</file>