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EMIAS_GERESA\"/>
    </mc:Choice>
  </mc:AlternateContent>
  <xr:revisionPtr revIDLastSave="0" documentId="13_ncr:1_{668BC352-8E84-463A-AC17-8AAC3CC99C97}" xr6:coauthVersionLast="47" xr6:coauthVersionMax="47" xr10:uidLastSave="{00000000-0000-0000-0000-000000000000}"/>
  <bookViews>
    <workbookView xWindow="-120" yWindow="-120" windowWidth="24240" windowHeight="13140" tabRatio="785" xr2:uid="{2400947D-681D-4288-85EC-0BD5424AFB95}"/>
  </bookViews>
  <sheets>
    <sheet name="AQP_CAY" sheetId="1" r:id="rId1"/>
    <sheet name="CAM_CAR" sheetId="2" r:id="rId2"/>
    <sheet name="CCU" sheetId="3" r:id="rId3"/>
    <sheet name="ISLAY" sheetId="4" r:id="rId4"/>
    <sheet name="GERESA" sheetId="6" r:id="rId5"/>
    <sheet name="PROV_DISTR" sheetId="10" r:id="rId6"/>
    <sheet name="PROV" sheetId="11" r:id="rId7"/>
    <sheet name="Gráfico1" sheetId="7" r:id="rId8"/>
    <sheet name="Gráfico2" sheetId="12" r:id="rId9"/>
  </sheets>
  <definedNames>
    <definedName name="DATAA">#REF!</definedName>
    <definedName name="DATAE">PROV_DISTR!#REF!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8" i="10" l="1"/>
  <c r="J117" i="10"/>
  <c r="J116" i="10"/>
  <c r="J115" i="10"/>
  <c r="J114" i="10"/>
  <c r="J113" i="10"/>
  <c r="J112" i="10"/>
  <c r="J111" i="10"/>
  <c r="J110" i="10"/>
  <c r="J109" i="10"/>
  <c r="J108" i="10"/>
  <c r="J107" i="10"/>
  <c r="J106" i="10"/>
  <c r="J105" i="10"/>
  <c r="J104" i="10"/>
  <c r="J103" i="10"/>
  <c r="J102" i="10"/>
  <c r="J101" i="10"/>
  <c r="J100" i="10"/>
  <c r="J99" i="10"/>
  <c r="J98" i="10"/>
  <c r="J97" i="10"/>
  <c r="J96" i="10"/>
  <c r="J95" i="10"/>
  <c r="J94" i="10"/>
  <c r="J93" i="10"/>
  <c r="J92" i="10"/>
  <c r="J91" i="10"/>
  <c r="J90" i="10"/>
  <c r="J89" i="10"/>
  <c r="J88" i="10"/>
  <c r="J87" i="10"/>
  <c r="J86" i="10"/>
  <c r="J85" i="10"/>
  <c r="J84" i="10"/>
  <c r="J83" i="10"/>
  <c r="J82" i="10"/>
  <c r="J81" i="10"/>
  <c r="J80" i="10"/>
  <c r="J79" i="10"/>
  <c r="J78" i="10"/>
  <c r="J77" i="10"/>
  <c r="J76" i="10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H118" i="10"/>
  <c r="H117" i="10"/>
  <c r="H116" i="10"/>
  <c r="H115" i="10"/>
  <c r="H114" i="10"/>
  <c r="H113" i="10"/>
  <c r="H112" i="10"/>
  <c r="H111" i="10"/>
  <c r="H110" i="10"/>
  <c r="H109" i="10"/>
  <c r="H108" i="10"/>
  <c r="H107" i="10"/>
  <c r="H106" i="10"/>
  <c r="H105" i="10"/>
  <c r="H104" i="10"/>
  <c r="H103" i="10"/>
  <c r="H102" i="10"/>
  <c r="H101" i="10"/>
  <c r="H100" i="10"/>
  <c r="H99" i="10"/>
  <c r="H98" i="10"/>
  <c r="H97" i="10"/>
  <c r="H96" i="10"/>
  <c r="H95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F118" i="10"/>
  <c r="F117" i="10"/>
  <c r="F116" i="10"/>
  <c r="F115" i="10"/>
  <c r="F114" i="10"/>
  <c r="F113" i="10"/>
  <c r="F112" i="10"/>
  <c r="F111" i="10"/>
  <c r="F110" i="10"/>
  <c r="F109" i="10"/>
  <c r="F108" i="10"/>
  <c r="F107" i="10"/>
  <c r="F106" i="10"/>
  <c r="F105" i="10"/>
  <c r="F104" i="10"/>
  <c r="F103" i="10"/>
  <c r="F102" i="10"/>
  <c r="F101" i="10"/>
  <c r="F100" i="10"/>
  <c r="F99" i="10"/>
  <c r="F98" i="10"/>
  <c r="F97" i="10"/>
  <c r="F96" i="10"/>
  <c r="F95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F60" i="10"/>
  <c r="F59" i="10"/>
  <c r="F58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D118" i="10"/>
  <c r="D117" i="10"/>
  <c r="D116" i="10"/>
  <c r="D115" i="10"/>
  <c r="D114" i="10"/>
  <c r="D113" i="10"/>
  <c r="D112" i="10"/>
  <c r="D111" i="10"/>
  <c r="D110" i="10"/>
  <c r="D109" i="10"/>
  <c r="D108" i="10"/>
  <c r="D107" i="10"/>
  <c r="D106" i="10"/>
  <c r="D105" i="10"/>
  <c r="D104" i="10"/>
  <c r="D103" i="10"/>
  <c r="D102" i="10"/>
  <c r="D101" i="10"/>
  <c r="D100" i="10"/>
  <c r="D99" i="10"/>
  <c r="D98" i="10"/>
  <c r="D97" i="10"/>
  <c r="D96" i="10"/>
  <c r="D95" i="10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J7" i="10"/>
  <c r="H7" i="10"/>
  <c r="F7" i="10"/>
  <c r="D7" i="10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J7" i="4"/>
  <c r="J7" i="3"/>
  <c r="J7" i="2"/>
  <c r="H7" i="4"/>
  <c r="H7" i="3"/>
  <c r="H7" i="2"/>
  <c r="F7" i="4"/>
  <c r="F7" i="3"/>
  <c r="F7" i="2"/>
  <c r="D7" i="4"/>
  <c r="D7" i="3"/>
  <c r="D7" i="2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J7" i="1"/>
  <c r="H7" i="1"/>
  <c r="F7" i="1"/>
  <c r="D7" i="1"/>
  <c r="J7" i="6"/>
  <c r="J8" i="6"/>
  <c r="J9" i="6"/>
  <c r="J10" i="6"/>
  <c r="H7" i="6"/>
  <c r="H8" i="6"/>
  <c r="H9" i="6"/>
  <c r="H10" i="6"/>
  <c r="F7" i="6"/>
  <c r="F8" i="6"/>
  <c r="F9" i="6"/>
  <c r="F10" i="6"/>
  <c r="D7" i="6"/>
  <c r="D8" i="6"/>
  <c r="D9" i="6"/>
  <c r="D10" i="6"/>
  <c r="J6" i="6"/>
  <c r="H6" i="6"/>
  <c r="F6" i="6"/>
  <c r="D6" i="6"/>
</calcChain>
</file>

<file path=xl/sharedStrings.xml><?xml version="1.0" encoding="utf-8"?>
<sst xmlns="http://schemas.openxmlformats.org/spreadsheetml/2006/main" count="512" uniqueCount="378">
  <si>
    <t>Total general</t>
  </si>
  <si>
    <t>15 DE AGOSTO</t>
  </si>
  <si>
    <t>CENTRO DE SALUD 15 DE AGOSTO</t>
  </si>
  <si>
    <t>CENTRO DE SALUD MIGUEL GRAU  B</t>
  </si>
  <si>
    <t>PUESTO DE SALUD MIGUEL GRAU  MODULO A</t>
  </si>
  <si>
    <t>PUESTO DE SALUD MIGUEL GRAU  MODULO C-D</t>
  </si>
  <si>
    <t>ALTO SELVA ALEGRE</t>
  </si>
  <si>
    <t>APURIMAC</t>
  </si>
  <si>
    <t>CENTRO DE SALUD ALTO SELVA ALEGRE</t>
  </si>
  <si>
    <t>HEROES DEL CENEPA</t>
  </si>
  <si>
    <t>INDEPENDENCIA</t>
  </si>
  <si>
    <t>LEONES DEL MISTI</t>
  </si>
  <si>
    <t>SAN JUAN BAUTISTA</t>
  </si>
  <si>
    <t>AMPLIACION PAUCARPATA</t>
  </si>
  <si>
    <t>CENTRO DE SALUD  AMPLIACII“N PAUCARPATA</t>
  </si>
  <si>
    <t>CENTRO DE SALUD CAMPO MARTE</t>
  </si>
  <si>
    <t>CENTRO DE SALUD MANUEL PRADO</t>
  </si>
  <si>
    <t>CENTRO DE SALUD NUEVA ALBORADA</t>
  </si>
  <si>
    <t>BUENOS AIRES DE CAYMA</t>
  </si>
  <si>
    <t>DEAN VALDIVIA</t>
  </si>
  <si>
    <t>SAN JOSE</t>
  </si>
  <si>
    <t>CABANACONDE</t>
  </si>
  <si>
    <t>CHOCO</t>
  </si>
  <si>
    <t>HUAMBO</t>
  </si>
  <si>
    <t>PINCHOLLO</t>
  </si>
  <si>
    <t>TAPAY</t>
  </si>
  <si>
    <t>CALLALLI</t>
  </si>
  <si>
    <t>CENTRO DE SALUD CALLALLI</t>
  </si>
  <si>
    <t>PUESTO DE SALUD CHALHUANCA</t>
  </si>
  <si>
    <t>PUESTO DE SALUD COTACOTA</t>
  </si>
  <si>
    <t>PUESTO DE SALUD SANTA ROSA DE SIBAYO</t>
  </si>
  <si>
    <t>PUESTO DE SALUD TARUCAMARCA</t>
  </si>
  <si>
    <t>PUESTO DE SALUD TISCO</t>
  </si>
  <si>
    <t>PUESTO DE SALUD TUTI</t>
  </si>
  <si>
    <t>CAYLLOMA</t>
  </si>
  <si>
    <t>CENTRO DE SALUD CAYLLOMA</t>
  </si>
  <si>
    <t>PUESTO DE SALUD ARCATA</t>
  </si>
  <si>
    <t>PUESTO DE SALUD CAYARANI</t>
  </si>
  <si>
    <t>PUESTO DE SALUD JACHAÑA</t>
  </si>
  <si>
    <t>PUESTO DE SALUD TOLCONI</t>
  </si>
  <si>
    <t>CERRO COLORADO</t>
  </si>
  <si>
    <t>ALTO LIBERTAD</t>
  </si>
  <si>
    <t>CHARACATO</t>
  </si>
  <si>
    <t>CENTRO DE SALUD DE CHARACATO</t>
  </si>
  <si>
    <t>PUESTO DE SALUD LEOPOLDO RONDON - SABANDIA</t>
  </si>
  <si>
    <t>PUESTO DE SALUD MACHAHUAYA</t>
  </si>
  <si>
    <t>PUESTO DE SALUD MOLLEBAYA</t>
  </si>
  <si>
    <t>PUESTO DE SALUD PIACA</t>
  </si>
  <si>
    <t>PUESTO DE SALUD POCSI</t>
  </si>
  <si>
    <t>PUESTO DE SALUD POLOBAYA</t>
  </si>
  <si>
    <t>PUESTO DE SALUD QUEQUEÑA</t>
  </si>
  <si>
    <t>PUESTO DE SALUD YARABAMBA</t>
  </si>
  <si>
    <t>CHIGUATA</t>
  </si>
  <si>
    <t>CENTRO DE SALUD CHIGUATA</t>
  </si>
  <si>
    <t>PUESTO DE SALUD ARENALES</t>
  </si>
  <si>
    <t>PUESTO DE SALUD SALINAS HUITO</t>
  </si>
  <si>
    <t>PUESTO DE SALUD SAN JUAN DE TARUCANI</t>
  </si>
  <si>
    <t>CHIVAY</t>
  </si>
  <si>
    <t>CENTRO DE SALUD CHIVAY</t>
  </si>
  <si>
    <t>PUESTO DE SALUD ACHOMA</t>
  </si>
  <si>
    <t>PUESTO DE SALUD CANOCOTA</t>
  </si>
  <si>
    <t>PUESTO DE SALUD COPORAQUE</t>
  </si>
  <si>
    <t>PUESTO DE SALUD ICHUPAMPA</t>
  </si>
  <si>
    <t>PUESTO DE SALUD LARI</t>
  </si>
  <si>
    <t>PUESTO DE SALUD MACA</t>
  </si>
  <si>
    <t>PUESTO DE SALUD MADRIGAL</t>
  </si>
  <si>
    <t>PUESTO DE SALUD YANQUE</t>
  </si>
  <si>
    <t>CIUDAD BLANCA</t>
  </si>
  <si>
    <t>ALTO JESUS</t>
  </si>
  <si>
    <t>CENTRO DE SALUD CIUDAD BLANCA</t>
  </si>
  <si>
    <t>ISRAEL</t>
  </si>
  <si>
    <t>P.S. VILLA JESUS</t>
  </si>
  <si>
    <t>SAN JUAN DE CIUDAD BLANCA</t>
  </si>
  <si>
    <t>CIUDAD DE DIOS</t>
  </si>
  <si>
    <t>CENTRO DE SALUD CIUDAD DE DIOS</t>
  </si>
  <si>
    <t>PUESTO DE SALUD HUANCA</t>
  </si>
  <si>
    <t>PUESTO DE SALUD IMATA</t>
  </si>
  <si>
    <t>PUESTO DE SALUD LLUTA</t>
  </si>
  <si>
    <t>PUESTO DE SALUD PILLONES</t>
  </si>
  <si>
    <t>PUESTO DE SALUD SUMBAY - CHASQUIPAMPA</t>
  </si>
  <si>
    <t>PUESTO DE SALUD TAYA</t>
  </si>
  <si>
    <t>PUESTO DE SALUD YURA</t>
  </si>
  <si>
    <t>EDIFICADORES MISTI</t>
  </si>
  <si>
    <t>CENTRO DE SALUD EDIFICADORES MISTI</t>
  </si>
  <si>
    <t>CENTRO DE SALUD MATEO PUMACAHUA</t>
  </si>
  <si>
    <t>CENTRO DE SALUD MIRAFLORES</t>
  </si>
  <si>
    <t>CENTRO DE SALUD PORVENIR-MIRAFLORES</t>
  </si>
  <si>
    <t>PUESTO DE SALUD TOMASA T. COMDEMAYTA</t>
  </si>
  <si>
    <t>EL PEDREGAL</t>
  </si>
  <si>
    <t>ASENTAMIENTO B-1</t>
  </si>
  <si>
    <t>CENTRO DE SALUD  SANDRITA PEREZ EL PEDREGAL</t>
  </si>
  <si>
    <t>CENTRO DE SALUD LA COLINA</t>
  </si>
  <si>
    <t>PUESTO DE SALUD  B-2</t>
  </si>
  <si>
    <t>PUESTO DE SALUD SAN JUAN DE SIGUAS - TAMBILLO</t>
  </si>
  <si>
    <t>FRANCISCO BOLOGNESI</t>
  </si>
  <si>
    <t>CENTRO DE SALUD FRANCISCO BOLOGNESI</t>
  </si>
  <si>
    <t>PUESTO DE SALUD LA TOMILLA</t>
  </si>
  <si>
    <t>PUESTO DE SALUD RAFAEL BELAUNDE</t>
  </si>
  <si>
    <t>GRLMO. SAN MARTIN</t>
  </si>
  <si>
    <t>EL MIRADOR</t>
  </si>
  <si>
    <t>GENERALISIMO SAN MARTIN</t>
  </si>
  <si>
    <t>JERUSALEN</t>
  </si>
  <si>
    <t>HUNTER</t>
  </si>
  <si>
    <t>ALTO ALIANZA</t>
  </si>
  <si>
    <t>CENTRO DE SALUD JAVIER LLOSA GARCIA -  HUNTER</t>
  </si>
  <si>
    <t>CHILPINILLA</t>
  </si>
  <si>
    <t>PUESTO DE SALUD AMPLIACION PAMPAS DEL CUZCO</t>
  </si>
  <si>
    <t>PUESTO DE SALUD CAMINOS DEL INCA</t>
  </si>
  <si>
    <t>PUESTO DE SALUD DANIEL ALCIDES CARRION</t>
  </si>
  <si>
    <t>PUESTO DE SALUD UPIS PAISAJISTA</t>
  </si>
  <si>
    <t>LA JOYA</t>
  </si>
  <si>
    <t>BENITO LAZO</t>
  </si>
  <si>
    <t>EL CRUCE - TRIUNFO</t>
  </si>
  <si>
    <t>LOS MEDANOS</t>
  </si>
  <si>
    <t>PUESTO DE SALUD CERRITO BUENA VISTA</t>
  </si>
  <si>
    <t>MARIANO MELGAR</t>
  </si>
  <si>
    <t>CENTRO DE SALUD MARIANO MELGAR</t>
  </si>
  <si>
    <t>PUESTO DE SALUD ATALAYA</t>
  </si>
  <si>
    <t>MARISCAL CASTILLA</t>
  </si>
  <si>
    <t>CENTRO DE SALUD MARISCAL CASTILLA</t>
  </si>
  <si>
    <t>CENTRO DE SALUD SEMI RURAL PACHACUTEC</t>
  </si>
  <si>
    <t>PUESTO DE SALUD EL CURAL</t>
  </si>
  <si>
    <t>PUESTO DE SALUD JOSE SANTOS ATAHUALPA</t>
  </si>
  <si>
    <t>MARITZA CAMPOS DIAZ</t>
  </si>
  <si>
    <t>MARITZA CAMPOS DIAZ - ZAMACOLA</t>
  </si>
  <si>
    <t>PUESTO DE SALUD CIUDAD MUNICIPAL</t>
  </si>
  <si>
    <t>PUESTO DE SALUD NAZARENO</t>
  </si>
  <si>
    <t>PUESTO DE SALUD PERUARBO</t>
  </si>
  <si>
    <t>SAN ISIDRO</t>
  </si>
  <si>
    <t>LA CANO</t>
  </si>
  <si>
    <t>PUESTO DE SALUD SAN CAMILO 6</t>
  </si>
  <si>
    <t>SAN CAMILO 7</t>
  </si>
  <si>
    <t>SAN MARTIN DE SOCABAYA</t>
  </si>
  <si>
    <t>CENTRO DE SALUD 4 DE OCTUBRE</t>
  </si>
  <si>
    <t>CENTRO DE SALUD SAN FERNANDO</t>
  </si>
  <si>
    <t>CENTRO DE SALUD SAN MARTIN DE SOCABAYA</t>
  </si>
  <si>
    <t>PUESTO DE SALUD CIUDAD MI TRABAJO</t>
  </si>
  <si>
    <t>PUESTO DE SALUD HORACIO ZEBALLOS GIMEZ</t>
  </si>
  <si>
    <t>PUESTO DE SALUD LARA</t>
  </si>
  <si>
    <t>PUESTO DE SALUD SALAVERRY</t>
  </si>
  <si>
    <t>TIABAYA</t>
  </si>
  <si>
    <t>CENTRO DE SALUD TIABAYA</t>
  </si>
  <si>
    <t>CERRO VERDE</t>
  </si>
  <si>
    <t>CONGATA</t>
  </si>
  <si>
    <t>UCHUMAYO</t>
  </si>
  <si>
    <t>VICTOR RAUL HINOJOZA</t>
  </si>
  <si>
    <t>13 DE ENERO</t>
  </si>
  <si>
    <t>CENTRO DE SALUD LAS ESMERALDAS</t>
  </si>
  <si>
    <t>CENTRO DE SALUD MENTAL COMUNITARIO SIMON BOLIVAR</t>
  </si>
  <si>
    <t>CERRO JULI</t>
  </si>
  <si>
    <t>VICTOR RAUL HINOJOSA</t>
  </si>
  <si>
    <t>VITOR</t>
  </si>
  <si>
    <t>CENTRO DE SALUD VITOR</t>
  </si>
  <si>
    <t>PUESTO DE SALUD SANTA RITA DE SIGUAS</t>
  </si>
  <si>
    <t>PUESTO DE SALUD YURAMAYO</t>
  </si>
  <si>
    <t>YANAHUARA</t>
  </si>
  <si>
    <t>CENTRO DE SALUD YANAHUARA</t>
  </si>
  <si>
    <t>PUESTO DE SALUD PAMPA DE CAMARONES</t>
  </si>
  <si>
    <t>PUESTO DE SALUD SACHACA</t>
  </si>
  <si>
    <t>EVALUADOS</t>
  </si>
  <si>
    <t>ACARI</t>
  </si>
  <si>
    <t>BELLA UNION</t>
  </si>
  <si>
    <t>CENTRO DE SALUD ACARI</t>
  </si>
  <si>
    <t>JAQUI</t>
  </si>
  <si>
    <t>LOMAS</t>
  </si>
  <si>
    <t>YAUCA</t>
  </si>
  <si>
    <t>CARAVELI</t>
  </si>
  <si>
    <t>ATICO</t>
  </si>
  <si>
    <t>AYROCA</t>
  </si>
  <si>
    <t>CENTRO DE SALUD CARAVELI</t>
  </si>
  <si>
    <t>CHALA</t>
  </si>
  <si>
    <t>CENTRO DE SALUD CHALA</t>
  </si>
  <si>
    <t>PUESTO DE SALUD ACHANIZO</t>
  </si>
  <si>
    <t>PUESTO DE SALUD CHAPARRA</t>
  </si>
  <si>
    <t>PUESTO DE SALUD MOLLEHUACA</t>
  </si>
  <si>
    <t>PUESTO DE SALUD TOCOTA</t>
  </si>
  <si>
    <t>IQUIPI</t>
  </si>
  <si>
    <t>CENTRO DE SALUD IQUIPI</t>
  </si>
  <si>
    <t>PIUCA</t>
  </si>
  <si>
    <t>PUESTO DE SALUD SECOCHA</t>
  </si>
  <si>
    <t>URASQUI</t>
  </si>
  <si>
    <t>LA PAMPA</t>
  </si>
  <si>
    <t>EL CARMEN-CAMANA</t>
  </si>
  <si>
    <t>JUAN PABLO VIZCARDO GUZMAN</t>
  </si>
  <si>
    <t>PUESTO DE SALUD LA PUNTA</t>
  </si>
  <si>
    <t>PUESTO DE SALUD SOLIDARIDAD</t>
  </si>
  <si>
    <t>QUILCA</t>
  </si>
  <si>
    <t>OCOÑA</t>
  </si>
  <si>
    <t>CENTRO DE SALUD OCOÑA</t>
  </si>
  <si>
    <t>LA EUGENIA</t>
  </si>
  <si>
    <t>LA PLANCHADA</t>
  </si>
  <si>
    <t>PESCADORES</t>
  </si>
  <si>
    <t>SAN GREGORIO</t>
  </si>
  <si>
    <t>CENTRO DE SALUD SAN GREGORIO</t>
  </si>
  <si>
    <t>PUESTO DE SALUD HACIENDA DEL MEDIO</t>
  </si>
  <si>
    <t>CENTRO DE SALUD PUCCHUN</t>
  </si>
  <si>
    <t>CENTRO DE SALUD SAN JOSE</t>
  </si>
  <si>
    <t>EL CARDO</t>
  </si>
  <si>
    <t>EL PUENTE</t>
  </si>
  <si>
    <t>PUESTO DE SALUD LUIS FERNANDEZ CORTEGANA - HUACAPUY</t>
  </si>
  <si>
    <t>ALCA</t>
  </si>
  <si>
    <t>PUESTO DE SALUD CHURCA</t>
  </si>
  <si>
    <t>PUESTO DE SALUD HUARCAYA</t>
  </si>
  <si>
    <t>PUESTO DE SALUD HUAYNACOTAS</t>
  </si>
  <si>
    <t>PUESTO DE SALUD PUYCA</t>
  </si>
  <si>
    <t>PUESTO DE SALUD TAURISMA</t>
  </si>
  <si>
    <t>ANDAGUA</t>
  </si>
  <si>
    <t>CENTRO DE SALUD ANDAGUA</t>
  </si>
  <si>
    <t>CENTRO DE SALUD ORCOPAMPA</t>
  </si>
  <si>
    <t>CHACHAS</t>
  </si>
  <si>
    <t>PUESTO DE SALUD AYO</t>
  </si>
  <si>
    <t>PUESTO DE SALUD CHAPACOCO</t>
  </si>
  <si>
    <t>PUESTO DE SALUD CHILCAYMARCA</t>
  </si>
  <si>
    <t>PUESTO DE SALUD SOPORO</t>
  </si>
  <si>
    <t>CHUQUIBAMBA</t>
  </si>
  <si>
    <t>CENTRO DE SALUD CHUQUIBAMBA</t>
  </si>
  <si>
    <t>CENTRO DE SALUD YANAQUIHUA</t>
  </si>
  <si>
    <t>IRAY</t>
  </si>
  <si>
    <t>PUESTO DE SALUD ANDARAY</t>
  </si>
  <si>
    <t>PUESTO DE SALUD CHICHAS</t>
  </si>
  <si>
    <t>PUESTO DE SALUD ISPACAS</t>
  </si>
  <si>
    <t>PUESTO DE SALUD PUCUNCHO</t>
  </si>
  <si>
    <t>PUESTO DE SALUD SALAMANCA</t>
  </si>
  <si>
    <t>PUESTO DE SALUD YACHANGUILLO</t>
  </si>
  <si>
    <t>YANQUE</t>
  </si>
  <si>
    <t>CORIRE</t>
  </si>
  <si>
    <t>CENTRO DE SALUD CORIRE</t>
  </si>
  <si>
    <t>PUESTO DE SALUD EL PEDREGAL</t>
  </si>
  <si>
    <t>PUESTO DE SALUD ESCALERILLAS</t>
  </si>
  <si>
    <t>PUESTO DE SALUD TORAN</t>
  </si>
  <si>
    <t>COTAHUASI</t>
  </si>
  <si>
    <t>CENTRO DE SALUD COTAHUASI</t>
  </si>
  <si>
    <t>PUESTO DE SALUD ANDAMARCA</t>
  </si>
  <si>
    <t>PUESTO DE SALUD CASPI</t>
  </si>
  <si>
    <t>PUESTO DE SALUD CHARCANA</t>
  </si>
  <si>
    <t>PUESTO DE SALUD HUARHUA</t>
  </si>
  <si>
    <t>PUESTO DE SALUD MUNGUI</t>
  </si>
  <si>
    <t>PUESTO DE SALUD PAMPAMARCA</t>
  </si>
  <si>
    <t>PUESTO DE SALUD SAYLA</t>
  </si>
  <si>
    <t>PUESTO DE SALUD TAURIA</t>
  </si>
  <si>
    <t>PUESTO DE SALUD TOMEPAMPA</t>
  </si>
  <si>
    <t>PUESTO DE SALUD TORO</t>
  </si>
  <si>
    <t>PUESTO DE SALUD VELINGA</t>
  </si>
  <si>
    <t>HUANCARQUI</t>
  </si>
  <si>
    <t>CENTRO DE SALUD HUANCARQUI</t>
  </si>
  <si>
    <t>CENTRO DE SALUD LA REAL</t>
  </si>
  <si>
    <t>PUESTO DE SALUD ACOY</t>
  </si>
  <si>
    <t>PUESTO DE SALUD EL CASTILLO</t>
  </si>
  <si>
    <t>PUESTO DE SALUD HUATIAPILLA</t>
  </si>
  <si>
    <t>PUESTO DE SALUD LA CENTRAL</t>
  </si>
  <si>
    <t>NO PERTENECE A NINGUNA MICRORED</t>
  </si>
  <si>
    <t>HOSPITAL APLAO</t>
  </si>
  <si>
    <t>PAMAPACOLCA</t>
  </si>
  <si>
    <t>CENTRO DE SALUD PAMPACOLCA</t>
  </si>
  <si>
    <t>PUESTO DE SALUD PISCOPAMPA</t>
  </si>
  <si>
    <t>PUESTO DE SALUD SAN ANTONIO</t>
  </si>
  <si>
    <t>VIRACO</t>
  </si>
  <si>
    <t>CENTRO DE SALUD VIRACO</t>
  </si>
  <si>
    <t>PUESTO DE SALUD MACHAGUAY</t>
  </si>
  <si>
    <t>PUESTO DE SALUD TAGRE</t>
  </si>
  <si>
    <t>PUESTO DE SALUD TIPAN</t>
  </si>
  <si>
    <t>PUESTO DE SALUD UÑON</t>
  </si>
  <si>
    <t>ALTO INCLAN</t>
  </si>
  <si>
    <t>CENTRO DE SALUD ALTO INCLAN</t>
  </si>
  <si>
    <t>CENTRO DE SALUD MATARANI</t>
  </si>
  <si>
    <t>PUESTO DE SALUD MEJIA</t>
  </si>
  <si>
    <t>PUESTO DE SALUD VILLA LOURDES</t>
  </si>
  <si>
    <t>COCACHACRA</t>
  </si>
  <si>
    <t>CENTRO DE SALUD COCACHACRA</t>
  </si>
  <si>
    <t>PUESTO DE SALUD EL FISCAL</t>
  </si>
  <si>
    <t>PUESTO DE SALUD EL TORO</t>
  </si>
  <si>
    <t>PUESTO DE SALUD LA PASCANA</t>
  </si>
  <si>
    <t>LA PUNTA</t>
  </si>
  <si>
    <t>CENTRO DE SALUD LA CURVA</t>
  </si>
  <si>
    <t>CENTRO DE SALUD LA PUNTA</t>
  </si>
  <si>
    <t>PUESTO DE SALUD ALTO ENSENADA</t>
  </si>
  <si>
    <t>PUESTO DE SALUD EL ARENAL</t>
  </si>
  <si>
    <t>MICRORED/ESTABLECIMIENTO</t>
  </si>
  <si>
    <t>DESNUTR. AGUDA</t>
  </si>
  <si>
    <t>%DESNUTR. AGUDA</t>
  </si>
  <si>
    <t>OBESIDAD</t>
  </si>
  <si>
    <t>%OBESIDAD</t>
  </si>
  <si>
    <t>SOBREPESO</t>
  </si>
  <si>
    <t>%SOBREPESO</t>
  </si>
  <si>
    <t>DESNUTR. CRÓNICA</t>
  </si>
  <si>
    <t>%DESNUTR. CRÓNICA</t>
  </si>
  <si>
    <t>POR MICRORED Y ESTABLECIMIENTO</t>
  </si>
  <si>
    <t>FUENTE: HISMINSA</t>
  </si>
  <si>
    <t>AREQUIPA CAYLLOMA</t>
  </si>
  <si>
    <t>CAMANA CARAVELLI</t>
  </si>
  <si>
    <t>CASTILLA CONDESUYOS - LA UNION</t>
  </si>
  <si>
    <t>ISLAY</t>
  </si>
  <si>
    <t>GERENCIA REGIONAL DE SALUD AREQUIPA</t>
  </si>
  <si>
    <t>RED</t>
  </si>
  <si>
    <t>TOTAL GERESA</t>
  </si>
  <si>
    <t>ENERO A AGOSTO 2023</t>
  </si>
  <si>
    <t>SONDOR - CARAVELI</t>
  </si>
  <si>
    <t>CAHUACHO</t>
  </si>
  <si>
    <t>FUENTE:HISMINSA</t>
  </si>
  <si>
    <t>AREQUIPA</t>
  </si>
  <si>
    <t>CAYMA</t>
  </si>
  <si>
    <t>JACOBO HUNTER</t>
  </si>
  <si>
    <t>JOSE LUIS BUSTAMANTE Y RIVERO</t>
  </si>
  <si>
    <t>MIRAFLORES</t>
  </si>
  <si>
    <t>MOLLEBAYA</t>
  </si>
  <si>
    <t>PAUCARPATA</t>
  </si>
  <si>
    <t>POCSI</t>
  </si>
  <si>
    <t>POLOBAYA</t>
  </si>
  <si>
    <t>QUEQUEÑA</t>
  </si>
  <si>
    <t>SABANDIA</t>
  </si>
  <si>
    <t>SACHACA</t>
  </si>
  <si>
    <t>SAN JUAN DE SIGUAS</t>
  </si>
  <si>
    <t>SAN JUAN DE TARUCANI</t>
  </si>
  <si>
    <t>SANTA RITA DE SIGUAS</t>
  </si>
  <si>
    <t>SOCABAYA</t>
  </si>
  <si>
    <t>YARABAMBA</t>
  </si>
  <si>
    <t>YURA</t>
  </si>
  <si>
    <t>CASTILLA</t>
  </si>
  <si>
    <t>ACHOMA</t>
  </si>
  <si>
    <t>COPORAQUE</t>
  </si>
  <si>
    <t>HUANCA</t>
  </si>
  <si>
    <t>ICHUPAMPA</t>
  </si>
  <si>
    <t>LARI</t>
  </si>
  <si>
    <t>LLUTA</t>
  </si>
  <si>
    <t>MACA</t>
  </si>
  <si>
    <t>MADRIGAL</t>
  </si>
  <si>
    <t>MAJES</t>
  </si>
  <si>
    <t>SAN ANTONIO DE CHUCA</t>
  </si>
  <si>
    <t>SIBAYO</t>
  </si>
  <si>
    <t>TISCO</t>
  </si>
  <si>
    <t>TUTI</t>
  </si>
  <si>
    <t>CONDESUYOS</t>
  </si>
  <si>
    <t>CAYARANI</t>
  </si>
  <si>
    <t>CAMANA</t>
  </si>
  <si>
    <t>JOSE MARIA QUIMPER</t>
  </si>
  <si>
    <t>MARIANO NICOLAS VALCARCEL</t>
  </si>
  <si>
    <t>MARISCAL CACERES</t>
  </si>
  <si>
    <t>NICOLAS DE PIEROLA</t>
  </si>
  <si>
    <t>SAMUEL PASTOR</t>
  </si>
  <si>
    <t>CHAPARRA</t>
  </si>
  <si>
    <t>HUANUHUANU</t>
  </si>
  <si>
    <t>RIO GRANDE</t>
  </si>
  <si>
    <t>APLAO</t>
  </si>
  <si>
    <t>AYO</t>
  </si>
  <si>
    <t>CHILCAYMARCA</t>
  </si>
  <si>
    <t>MACHAGUAY</t>
  </si>
  <si>
    <t>ORCOPAMPA</t>
  </si>
  <si>
    <t>PAMPACOLCA</t>
  </si>
  <si>
    <t>TIPAN</t>
  </si>
  <si>
    <t>UÑON</t>
  </si>
  <si>
    <t>URACA</t>
  </si>
  <si>
    <t>ANDARAY</t>
  </si>
  <si>
    <t>CHICHAS</t>
  </si>
  <si>
    <t>SALAMANCA</t>
  </si>
  <si>
    <t>YANAQUIHUA</t>
  </si>
  <si>
    <t>LA UNION</t>
  </si>
  <si>
    <t>CHARCANA</t>
  </si>
  <si>
    <t>HUAYNACOTAS</t>
  </si>
  <si>
    <t>PAMPAMARCA</t>
  </si>
  <si>
    <t>PUYCA</t>
  </si>
  <si>
    <t>QUECHUALLA</t>
  </si>
  <si>
    <t>SAYLA</t>
  </si>
  <si>
    <t>TAURIA</t>
  </si>
  <si>
    <t>TOMEPAMPA</t>
  </si>
  <si>
    <t>TORO</t>
  </si>
  <si>
    <t>MEJIA</t>
  </si>
  <si>
    <t>MOLLENDO</t>
  </si>
  <si>
    <t>PUNTA DE BOMBON</t>
  </si>
  <si>
    <t>POR PROVINCIA Y DISTRITO</t>
  </si>
  <si>
    <t xml:space="preserve">POR PROVINCIA </t>
  </si>
  <si>
    <t>PROVINCIA</t>
  </si>
  <si>
    <t>ESTADO NUTRICIONAL DEL NIÑO MENOR DE 5 AÑOS  - RED AREQUIPA CAYLLOMA</t>
  </si>
  <si>
    <t>ESTADO NUTRICIONAL DEL NIÑO MENOR DE 5 AÑOS  - RED CAMANÁ CARAVELI</t>
  </si>
  <si>
    <t>ESTADO NUTRICIONAL DEL NIÑO MENOR DE 5 AÑOS  - RED CASTILLA CONDESUYOS LA UNION</t>
  </si>
  <si>
    <t>ESTADO NUTRICIONAL DEL NIÑO MENOR DE 5 AÑOS  - RED ISLAY</t>
  </si>
  <si>
    <t xml:space="preserve">ESTADO NUTRICIONAL DEL NIÑO MENOR DE 5 AÑOS  </t>
  </si>
  <si>
    <t>SONAY</t>
  </si>
  <si>
    <t>PUESTO DE SALUD HUAMI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</si>
</sst>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theme="4" tint="-0.249977111117893"/>
      </patternFill>
    </fill>
    <fill>
      <patternFill patternType="solid">
        <fgColor theme="5" tint="-0.249977111117893"/>
        <bgColor theme="5" tint="-0.249977111117893"/>
      </patternFill>
    </fill>
    <fill>
      <patternFill patternType="solid">
        <fgColor theme="5" tint="0.39997558519241921"/>
        <bgColor theme="5" tint="0.39997558519241921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5" tint="-0.249977111117893"/>
      </top>
      <bottom style="thin">
        <color theme="5" tint="0.79998168889431442"/>
      </bottom>
      <diagonal/>
    </border>
    <border>
      <left/>
      <right/>
      <top style="thin">
        <color theme="5" tint="-0.249977111117893"/>
      </top>
      <bottom style="thin">
        <color theme="5" tint="0.59999389629810485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0.79998168889431442"/>
      </bottom>
      <diagonal/>
    </border>
    <border>
      <left/>
      <right/>
      <top style="thin">
        <color theme="5" tint="-0.249977111117893"/>
      </top>
      <bottom style="thin">
        <color theme="5" tint="-0.249977111117893"/>
      </bottom>
      <diagonal/>
    </border>
    <border>
      <left/>
      <right/>
      <top style="thin">
        <color theme="5" tint="0.79998168889431442"/>
      </top>
      <bottom style="thin">
        <color theme="5" tint="0.79998168889431442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0.79998168889431442"/>
      </top>
      <bottom style="thin">
        <color theme="5" tint="0.79998168889431442"/>
      </bottom>
      <diagonal/>
    </border>
    <border>
      <left/>
      <right/>
      <top style="double">
        <color theme="5" tint="-0.249977111117893"/>
      </top>
      <bottom/>
      <diagonal/>
    </border>
    <border>
      <left style="thin">
        <color theme="5" tint="-0.249977111117893"/>
      </left>
      <right style="thin">
        <color theme="5" tint="-0.249977111117893"/>
      </right>
      <top style="double">
        <color theme="5" tint="-0.249977111117893"/>
      </top>
      <bottom/>
      <diagonal/>
    </border>
    <border>
      <left/>
      <right style="thin">
        <color theme="5" tint="-0.249977111117893"/>
      </right>
      <top style="thin">
        <color theme="5" tint="-0.249977111117893"/>
      </top>
      <bottom style="thin">
        <color theme="5" tint="0.79998168889431442"/>
      </bottom>
      <diagonal/>
    </border>
    <border>
      <left/>
      <right style="thin">
        <color theme="5" tint="-0.249977111117893"/>
      </right>
      <top style="thin">
        <color theme="5" tint="0.79998168889431442"/>
      </top>
      <bottom style="thin">
        <color theme="5" tint="0.79998168889431442"/>
      </bottom>
      <diagonal/>
    </border>
    <border>
      <left/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 style="medium">
        <color indexed="64"/>
      </left>
      <right style="thin">
        <color theme="5" tint="-0.249977111117893"/>
      </right>
      <top style="thin">
        <color theme="5" tint="-0.249977111117893"/>
      </top>
      <bottom style="thin">
        <color theme="5" tint="0.79998168889431442"/>
      </bottom>
      <diagonal/>
    </border>
    <border>
      <left/>
      <right style="medium">
        <color indexed="64"/>
      </right>
      <top style="thin">
        <color theme="5" tint="-0.249977111117893"/>
      </top>
      <bottom style="thin">
        <color theme="5" tint="0.79998168889431442"/>
      </bottom>
      <diagonal/>
    </border>
    <border>
      <left style="medium">
        <color indexed="64"/>
      </left>
      <right style="thin">
        <color theme="5" tint="-0.249977111117893"/>
      </right>
      <top style="thin">
        <color theme="5" tint="0.79998168889431442"/>
      </top>
      <bottom style="thin">
        <color theme="5" tint="0.79998168889431442"/>
      </bottom>
      <diagonal/>
    </border>
    <border>
      <left/>
      <right style="medium">
        <color indexed="64"/>
      </right>
      <top style="thin">
        <color theme="5" tint="0.79998168889431442"/>
      </top>
      <bottom style="thin">
        <color theme="5" tint="0.79998168889431442"/>
      </bottom>
      <diagonal/>
    </border>
    <border>
      <left style="medium">
        <color indexed="64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/>
      <right style="medium">
        <color indexed="64"/>
      </right>
      <top style="thin">
        <color theme="5" tint="-0.249977111117893"/>
      </top>
      <bottom style="thin">
        <color theme="5" tint="-0.249977111117893"/>
      </bottom>
      <diagonal/>
    </border>
    <border>
      <left style="medium">
        <color indexed="64"/>
      </left>
      <right style="thin">
        <color theme="5" tint="-0.249977111117893"/>
      </right>
      <top style="double">
        <color theme="5" tint="-0.249977111117893"/>
      </top>
      <bottom style="medium">
        <color indexed="64"/>
      </bottom>
      <diagonal/>
    </border>
    <border>
      <left/>
      <right style="medium">
        <color indexed="64"/>
      </right>
      <top style="double">
        <color theme="5" tint="-0.249977111117893"/>
      </top>
      <bottom style="medium">
        <color indexed="64"/>
      </bottom>
      <diagonal/>
    </border>
    <border>
      <left style="medium">
        <color indexed="64"/>
      </left>
      <right/>
      <top style="thin">
        <color theme="5" tint="-0.249977111117893"/>
      </top>
      <bottom style="thin">
        <color theme="5" tint="0.79998168889431442"/>
      </bottom>
      <diagonal/>
    </border>
    <border>
      <left style="medium">
        <color indexed="64"/>
      </left>
      <right/>
      <top style="thin">
        <color theme="5" tint="0.79998168889431442"/>
      </top>
      <bottom style="thin">
        <color theme="5" tint="0.79998168889431442"/>
      </bottom>
      <diagonal/>
    </border>
    <border>
      <left style="medium">
        <color indexed="64"/>
      </left>
      <right/>
      <top style="thin">
        <color theme="5" tint="-0.249977111117893"/>
      </top>
      <bottom style="thin">
        <color theme="5" tint="-0.249977111117893"/>
      </bottom>
      <diagonal/>
    </border>
    <border>
      <left style="medium">
        <color indexed="64"/>
      </left>
      <right/>
      <top style="double">
        <color theme="5" tint="-0.249977111117893"/>
      </top>
      <bottom style="medium">
        <color indexed="64"/>
      </bottom>
      <diagonal/>
    </border>
    <border>
      <left/>
      <right style="thin">
        <color theme="5" tint="-0.249977111117893"/>
      </right>
      <top style="double">
        <color theme="5" tint="-0.249977111117893"/>
      </top>
      <bottom style="medium">
        <color indexed="64"/>
      </bottom>
      <diagonal/>
    </border>
    <border>
      <left/>
      <right/>
      <top style="double">
        <color theme="5" tint="-0.24997711111789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5" tint="-0.249977111117893"/>
      </top>
      <bottom style="thin">
        <color theme="5" tint="0.79998168889431442"/>
      </bottom>
      <diagonal/>
    </border>
    <border>
      <left style="medium">
        <color indexed="64"/>
      </left>
      <right style="medium">
        <color indexed="64"/>
      </right>
      <top style="thin">
        <color theme="5" tint="0.79998168889431442"/>
      </top>
      <bottom style="thin">
        <color theme="5" tint="0.79998168889431442"/>
      </bottom>
      <diagonal/>
    </border>
    <border>
      <left style="medium">
        <color indexed="64"/>
      </left>
      <right style="medium">
        <color indexed="64"/>
      </right>
      <top style="thin">
        <color theme="5" tint="-0.249977111117893"/>
      </top>
      <bottom style="thin">
        <color theme="5" tint="-0.249977111117893"/>
      </bottom>
      <diagonal/>
    </border>
    <border>
      <left style="medium">
        <color indexed="64"/>
      </left>
      <right style="medium">
        <color indexed="64"/>
      </right>
      <top style="double">
        <color theme="5" tint="-0.249977111117893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2" fillId="0" borderId="0" xfId="0" applyFont="1"/>
    <xf numFmtId="0" fontId="5" fillId="0" borderId="1" xfId="0" applyFont="1" applyBorder="1" applyAlignment="1">
      <alignment horizontal="left" indent="1"/>
    </xf>
    <xf numFmtId="0" fontId="6" fillId="0" borderId="0" xfId="0" applyFont="1"/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14" xfId="0" applyFont="1" applyFill="1" applyBorder="1"/>
    <xf numFmtId="0" fontId="0" fillId="0" borderId="15" xfId="0" applyBorder="1" applyAlignment="1">
      <alignment horizontal="left"/>
    </xf>
    <xf numFmtId="0" fontId="2" fillId="3" borderId="16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center" wrapText="1"/>
    </xf>
    <xf numFmtId="0" fontId="0" fillId="3" borderId="18" xfId="0" applyFill="1" applyBorder="1"/>
    <xf numFmtId="0" fontId="2" fillId="3" borderId="19" xfId="0" applyFont="1" applyFill="1" applyBorder="1"/>
    <xf numFmtId="0" fontId="0" fillId="0" borderId="6" xfId="0" applyBorder="1" applyAlignment="1">
      <alignment horizontal="center"/>
    </xf>
    <xf numFmtId="164" fontId="0" fillId="0" borderId="7" xfId="1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2" xfId="1" applyNumberFormat="1" applyFont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 wrapText="1"/>
    </xf>
    <xf numFmtId="0" fontId="5" fillId="0" borderId="0" xfId="0" applyFont="1" applyAlignment="1">
      <alignment horizontal="left" indent="1"/>
    </xf>
    <xf numFmtId="164" fontId="2" fillId="3" borderId="9" xfId="1" applyNumberFormat="1" applyFont="1" applyFill="1" applyBorder="1" applyAlignment="1">
      <alignment horizontal="center"/>
    </xf>
    <xf numFmtId="164" fontId="2" fillId="3" borderId="12" xfId="1" applyNumberFormat="1" applyFont="1" applyFill="1" applyBorder="1" applyAlignment="1">
      <alignment horizontal="center"/>
    </xf>
    <xf numFmtId="0" fontId="2" fillId="0" borderId="26" xfId="0" applyFont="1" applyBorder="1" applyAlignment="1">
      <alignment horizontal="left"/>
    </xf>
    <xf numFmtId="0" fontId="3" fillId="5" borderId="20" xfId="0" applyFont="1" applyFill="1" applyBorder="1" applyAlignment="1">
      <alignment wrapText="1"/>
    </xf>
    <xf numFmtId="0" fontId="0" fillId="0" borderId="20" xfId="0" applyBorder="1" applyAlignment="1">
      <alignment horizontal="left"/>
    </xf>
    <xf numFmtId="0" fontId="0" fillId="0" borderId="24" xfId="0" applyBorder="1" applyAlignment="1">
      <alignment horizontal="left"/>
    </xf>
    <xf numFmtId="0" fontId="3" fillId="6" borderId="39" xfId="0" applyFont="1" applyFill="1" applyBorder="1" applyAlignment="1">
      <alignment horizontal="left"/>
    </xf>
    <xf numFmtId="0" fontId="0" fillId="0" borderId="40" xfId="0" applyBorder="1" applyAlignment="1">
      <alignment horizontal="left" indent="1"/>
    </xf>
    <xf numFmtId="0" fontId="0" fillId="0" borderId="41" xfId="0" applyBorder="1" applyAlignment="1">
      <alignment horizontal="left" indent="1"/>
    </xf>
    <xf numFmtId="0" fontId="3" fillId="6" borderId="40" xfId="0" applyFont="1" applyFill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3" fillId="6" borderId="45" xfId="0" applyFont="1" applyFill="1" applyBorder="1" applyAlignment="1">
      <alignment horizontal="center"/>
    </xf>
    <xf numFmtId="0" fontId="3" fillId="6" borderId="31" xfId="0" applyFont="1" applyFill="1" applyBorder="1" applyAlignment="1">
      <alignment horizontal="center"/>
    </xf>
    <xf numFmtId="164" fontId="3" fillId="6" borderId="32" xfId="1" applyNumberFormat="1" applyFont="1" applyFill="1" applyBorder="1" applyAlignment="1">
      <alignment horizontal="center"/>
    </xf>
    <xf numFmtId="0" fontId="3" fillId="6" borderId="28" xfId="0" applyFont="1" applyFill="1" applyBorder="1" applyAlignment="1">
      <alignment horizontal="center"/>
    </xf>
    <xf numFmtId="164" fontId="3" fillId="6" borderId="20" xfId="1" applyNumberFormat="1" applyFont="1" applyFill="1" applyBorder="1" applyAlignment="1">
      <alignment horizontal="center"/>
    </xf>
    <xf numFmtId="0" fontId="3" fillId="6" borderId="39" xfId="0" applyFont="1" applyFill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33" xfId="0" applyBorder="1" applyAlignment="1">
      <alignment horizontal="center"/>
    </xf>
    <xf numFmtId="164" fontId="0" fillId="0" borderId="34" xfId="1" applyNumberFormat="1" applyFont="1" applyBorder="1" applyAlignment="1">
      <alignment horizontal="center"/>
    </xf>
    <xf numFmtId="0" fontId="0" fillId="0" borderId="29" xfId="0" applyBorder="1" applyAlignment="1">
      <alignment horizontal="center"/>
    </xf>
    <xf numFmtId="164" fontId="0" fillId="0" borderId="24" xfId="1" applyNumberFormat="1" applyFont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35" xfId="0" applyBorder="1" applyAlignment="1">
      <alignment horizontal="center"/>
    </xf>
    <xf numFmtId="164" fontId="0" fillId="0" borderId="36" xfId="1" applyNumberFormat="1" applyFont="1" applyBorder="1" applyAlignment="1">
      <alignment horizontal="center"/>
    </xf>
    <xf numFmtId="0" fontId="0" fillId="0" borderId="30" xfId="0" applyBorder="1" applyAlignment="1">
      <alignment horizontal="center"/>
    </xf>
    <xf numFmtId="164" fontId="0" fillId="0" borderId="23" xfId="1" applyNumberFormat="1" applyFont="1" applyBorder="1" applyAlignment="1">
      <alignment horizontal="center"/>
    </xf>
    <xf numFmtId="0" fontId="0" fillId="0" borderId="41" xfId="0" applyBorder="1" applyAlignment="1">
      <alignment horizontal="center"/>
    </xf>
    <xf numFmtId="0" fontId="3" fillId="6" borderId="46" xfId="0" applyFont="1" applyFill="1" applyBorder="1" applyAlignment="1">
      <alignment horizontal="center"/>
    </xf>
    <xf numFmtId="0" fontId="3" fillId="6" borderId="33" xfId="0" applyFont="1" applyFill="1" applyBorder="1" applyAlignment="1">
      <alignment horizontal="center"/>
    </xf>
    <xf numFmtId="164" fontId="3" fillId="6" borderId="34" xfId="1" applyNumberFormat="1" applyFont="1" applyFill="1" applyBorder="1" applyAlignment="1">
      <alignment horizontal="center"/>
    </xf>
    <xf numFmtId="0" fontId="3" fillId="6" borderId="29" xfId="0" applyFont="1" applyFill="1" applyBorder="1" applyAlignment="1">
      <alignment horizontal="center"/>
    </xf>
    <xf numFmtId="164" fontId="3" fillId="6" borderId="24" xfId="1" applyNumberFormat="1" applyFont="1" applyFill="1" applyBorder="1" applyAlignment="1">
      <alignment horizontal="center"/>
    </xf>
    <xf numFmtId="0" fontId="3" fillId="6" borderId="40" xfId="0" applyFont="1" applyFill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164" fontId="2" fillId="0" borderId="38" xfId="1" applyNumberFormat="1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164" fontId="2" fillId="0" borderId="44" xfId="1" applyNumberFormat="1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3" fillId="5" borderId="20" xfId="0" applyFont="1" applyFill="1" applyBorder="1" applyAlignment="1">
      <alignment horizontal="center" wrapText="1"/>
    </xf>
    <xf numFmtId="0" fontId="3" fillId="5" borderId="21" xfId="0" applyFont="1" applyFill="1" applyBorder="1" applyAlignment="1">
      <alignment horizontal="center" wrapText="1"/>
    </xf>
    <xf numFmtId="0" fontId="0" fillId="0" borderId="22" xfId="0" applyBorder="1" applyAlignment="1">
      <alignment horizontal="center"/>
    </xf>
    <xf numFmtId="164" fontId="0" fillId="0" borderId="20" xfId="1" applyNumberFormat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164" fontId="0" fillId="0" borderId="22" xfId="1" applyNumberFormat="1" applyFont="1" applyFill="1" applyBorder="1" applyAlignment="1">
      <alignment horizontal="center"/>
    </xf>
    <xf numFmtId="0" fontId="0" fillId="0" borderId="25" xfId="0" applyBorder="1" applyAlignment="1">
      <alignment horizontal="center"/>
    </xf>
    <xf numFmtId="164" fontId="0" fillId="0" borderId="24" xfId="1" applyNumberFormat="1" applyFont="1" applyFill="1" applyBorder="1" applyAlignment="1">
      <alignment horizontal="center"/>
    </xf>
    <xf numFmtId="0" fontId="0" fillId="0" borderId="24" xfId="0" applyBorder="1" applyAlignment="1">
      <alignment horizontal="center"/>
    </xf>
    <xf numFmtId="164" fontId="0" fillId="0" borderId="25" xfId="1" applyNumberFormat="1" applyFont="1" applyFill="1" applyBorder="1" applyAlignment="1">
      <alignment horizontal="center"/>
    </xf>
    <xf numFmtId="0" fontId="2" fillId="0" borderId="27" xfId="0" applyFont="1" applyBorder="1" applyAlignment="1">
      <alignment horizontal="center"/>
    </xf>
    <xf numFmtId="164" fontId="2" fillId="0" borderId="26" xfId="1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164" fontId="2" fillId="0" borderId="27" xfId="1" applyNumberFormat="1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b="1">
                <a:solidFill>
                  <a:schemeClr val="tx1"/>
                </a:solidFill>
              </a:rPr>
              <a:t>ESTADO NUTRICIONAL DEL NIÑO MENOR DE 5 AÑOS POR REDES</a:t>
            </a:r>
          </a:p>
          <a:p>
            <a:pPr>
              <a:defRPr b="1">
                <a:solidFill>
                  <a:schemeClr val="tx1"/>
                </a:solidFill>
              </a:defRPr>
            </a:pPr>
            <a:r>
              <a:rPr lang="es-ES" b="1" baseline="0">
                <a:solidFill>
                  <a:schemeClr val="tx1"/>
                </a:solidFill>
              </a:rPr>
              <a:t>ENERO A AGOSTO 2023 - GERENCIA REGIONAL DE SALUD AREQUIPA</a:t>
            </a:r>
            <a:endParaRPr lang="es-E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GERESA!$D$5</c:f>
              <c:strCache>
                <c:ptCount val="1"/>
                <c:pt idx="0">
                  <c:v>%DESNUTR. AGUDA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GERESA!$D$6:$D$10</c:f>
              <c:numCache>
                <c:formatCode>0.0%</c:formatCode>
                <c:ptCount val="5"/>
                <c:pt idx="0">
                  <c:v>8.4425619598191282E-3</c:v>
                </c:pt>
                <c:pt idx="1">
                  <c:v>1.1358765537933991E-2</c:v>
                </c:pt>
                <c:pt idx="2">
                  <c:v>1.5441423296408191E-2</c:v>
                </c:pt>
                <c:pt idx="3">
                  <c:v>1.4252696456086287E-2</c:v>
                </c:pt>
                <c:pt idx="4">
                  <c:v>9.538985901777217E-3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DA-464F-AB59-E20E308FEF44}"/>
            </c:ext>
          </c:extLst>
        </c:ser>
        <c:ser>
          <c:idx val="1"/>
          <c:order val="1"/>
          <c:tx>
            <c:strRef>
              <c:f>GERESA!$F$5</c:f>
              <c:strCache>
                <c:ptCount val="1"/>
                <c:pt idx="0">
                  <c:v>%OBESIDAD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GERESA!$F$6:$F$10</c:f>
              <c:numCache>
                <c:formatCode>0.0%</c:formatCode>
                <c:ptCount val="5"/>
                <c:pt idx="0">
                  <c:v>1.2563676950374907E-2</c:v>
                </c:pt>
                <c:pt idx="1">
                  <c:v>2.4217745392198887E-2</c:v>
                </c:pt>
                <c:pt idx="2">
                  <c:v>1.4770057066129574E-2</c:v>
                </c:pt>
                <c:pt idx="3">
                  <c:v>3.7750385208012327E-2</c:v>
                </c:pt>
                <c:pt idx="4">
                  <c:v>1.5359759201469579E-2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DA-464F-AB59-E20E308FEF44}"/>
            </c:ext>
          </c:extLst>
        </c:ser>
        <c:ser>
          <c:idx val="2"/>
          <c:order val="2"/>
          <c:tx>
            <c:strRef>
              <c:f>GERESA!$H$5</c:f>
              <c:strCache>
                <c:ptCount val="1"/>
                <c:pt idx="0">
                  <c:v>%SOBREPESO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GERESA!$H$6:$H$10</c:f>
              <c:numCache>
                <c:formatCode>0.0%</c:formatCode>
                <c:ptCount val="5"/>
                <c:pt idx="0">
                  <c:v>5.6207429454524643E-2</c:v>
                </c:pt>
                <c:pt idx="1">
                  <c:v>7.7368195456493788E-2</c:v>
                </c:pt>
                <c:pt idx="2">
                  <c:v>5.5723397113125211E-2</c:v>
                </c:pt>
                <c:pt idx="3">
                  <c:v>0.12018489984591679</c:v>
                </c:pt>
                <c:pt idx="4">
                  <c:v>6.2036606688356241E-2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DA-464F-AB59-E20E308FEF44}"/>
            </c:ext>
          </c:extLst>
        </c:ser>
        <c:ser>
          <c:idx val="3"/>
          <c:order val="3"/>
          <c:tx>
            <c:strRef>
              <c:f>GERESA!$J$5</c:f>
              <c:strCache>
                <c:ptCount val="1"/>
                <c:pt idx="0">
                  <c:v>%DESNUTR. CRÓNICA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GERESA!$J$6:$J$10</c:f>
              <c:numCache>
                <c:formatCode>0.0%</c:formatCode>
                <c:ptCount val="5"/>
                <c:pt idx="0">
                  <c:v>7.4036975559498591E-2</c:v>
                </c:pt>
                <c:pt idx="1">
                  <c:v>5.8079725675096443E-2</c:v>
                </c:pt>
                <c:pt idx="2">
                  <c:v>0.15709969788519637</c:v>
                </c:pt>
                <c:pt idx="3">
                  <c:v>5.2003081664098616E-2</c:v>
                </c:pt>
                <c:pt idx="4">
                  <c:v>7.6599606046521926E-2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DA-464F-AB59-E20E308FEF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7961824"/>
        <c:axId val="331907552"/>
      </c:barChart>
      <c:catAx>
        <c:axId val="557961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31907552"/>
        <c:crosses val="autoZero"/>
        <c:auto val="1"/>
        <c:lblAlgn val="ctr"/>
        <c:lblOffset val="100"/>
        <c:noMultiLvlLbl val="0"/>
      </c:catAx>
      <c:valAx>
        <c:axId val="331907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57961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b="1">
                <a:solidFill>
                  <a:sysClr val="windowText" lastClr="000000"/>
                </a:solidFill>
              </a:rPr>
              <a:t>ESTADO NUTRICIONAL DEL NIÑO</a:t>
            </a:r>
            <a:r>
              <a:rPr lang="es-ES" b="1" baseline="0">
                <a:solidFill>
                  <a:sysClr val="windowText" lastClr="000000"/>
                </a:solidFill>
              </a:rPr>
              <a:t> MENOR DE 5 AÑOS </a:t>
            </a:r>
            <a:r>
              <a:rPr lang="es-ES" b="1">
                <a:solidFill>
                  <a:sysClr val="windowText" lastClr="000000"/>
                </a:solidFill>
              </a:rPr>
              <a:t>POR PROVINCIA</a:t>
            </a:r>
          </a:p>
          <a:p>
            <a:pPr>
              <a:defRPr b="1">
                <a:solidFill>
                  <a:sysClr val="windowText" lastClr="000000"/>
                </a:solidFill>
              </a:defRPr>
            </a:pPr>
            <a:r>
              <a:rPr lang="es-ES" b="1">
                <a:solidFill>
                  <a:sysClr val="windowText" lastClr="000000"/>
                </a:solidFill>
              </a:rPr>
              <a:t>ENERO A AGOSTO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PROV!$D$6</c:f>
              <c:strCache>
                <c:ptCount val="1"/>
                <c:pt idx="0">
                  <c:v>%DESNUTR. AGUDA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UNION</c:v>
                </c:pt>
              </c:strCache>
            </c:strRef>
          </c:cat>
          <c:val>
            <c:numRef>
              <c:f>PROV!$D$7:$D$14</c:f>
              <c:numCache>
                <c:formatCode>0.0%</c:formatCode>
                <c:ptCount val="8"/>
                <c:pt idx="0">
                  <c:v>8.403902501851435E-3</c:v>
                </c:pt>
                <c:pt idx="1">
                  <c:v>1.1764705882352941E-2</c:v>
                </c:pt>
                <c:pt idx="2">
                  <c:v>3.9727582292849034E-3</c:v>
                </c:pt>
                <c:pt idx="3">
                  <c:v>1.6073478760045924E-2</c:v>
                </c:pt>
                <c:pt idx="4">
                  <c:v>8.0580177276390001E-3</c:v>
                </c:pt>
                <c:pt idx="5">
                  <c:v>2.5878003696857672E-2</c:v>
                </c:pt>
                <c:pt idx="6">
                  <c:v>1.4095238095238095E-2</c:v>
                </c:pt>
                <c:pt idx="7">
                  <c:v>1.5576323987538941E-2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FB-49BA-8F9D-F0D31D67D066}"/>
            </c:ext>
          </c:extLst>
        </c:ser>
        <c:ser>
          <c:idx val="1"/>
          <c:order val="1"/>
          <c:tx>
            <c:strRef>
              <c:f>PROV!$F$6</c:f>
              <c:strCache>
                <c:ptCount val="1"/>
                <c:pt idx="0">
                  <c:v>%OBESIDAD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UNION</c:v>
                </c:pt>
              </c:strCache>
            </c:strRef>
          </c:cat>
          <c:val>
            <c:numRef>
              <c:f>PROV!$F$7:$F$14</c:f>
              <c:numCache>
                <c:formatCode>0.0%</c:formatCode>
                <c:ptCount val="8"/>
                <c:pt idx="0">
                  <c:v>1.2815146343819429E-2</c:v>
                </c:pt>
                <c:pt idx="1">
                  <c:v>2.9803921568627451E-2</c:v>
                </c:pt>
                <c:pt idx="2">
                  <c:v>1.872871736662883E-2</c:v>
                </c:pt>
                <c:pt idx="3">
                  <c:v>2.2388059701492536E-2</c:v>
                </c:pt>
                <c:pt idx="4">
                  <c:v>1.1012624227773301E-2</c:v>
                </c:pt>
                <c:pt idx="5">
                  <c:v>4.6210720887245845E-3</c:v>
                </c:pt>
                <c:pt idx="6">
                  <c:v>3.7333333333333336E-2</c:v>
                </c:pt>
                <c:pt idx="7">
                  <c:v>6.2305295950155761E-3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FB-49BA-8F9D-F0D31D67D066}"/>
            </c:ext>
          </c:extLst>
        </c:ser>
        <c:ser>
          <c:idx val="2"/>
          <c:order val="2"/>
          <c:tx>
            <c:strRef>
              <c:f>PROV!$H$6</c:f>
              <c:strCache>
                <c:ptCount val="1"/>
                <c:pt idx="0">
                  <c:v>%SOBREPESO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UNION</c:v>
                </c:pt>
              </c:strCache>
            </c:strRef>
          </c:cat>
          <c:val>
            <c:numRef>
              <c:f>PROV!$H$7:$H$14</c:f>
              <c:numCache>
                <c:formatCode>0.0%</c:formatCode>
                <c:ptCount val="8"/>
                <c:pt idx="0">
                  <c:v>5.5993817818849212E-2</c:v>
                </c:pt>
                <c:pt idx="1">
                  <c:v>8.8627450980392153E-2</c:v>
                </c:pt>
                <c:pt idx="2">
                  <c:v>7.2644721906923948E-2</c:v>
                </c:pt>
                <c:pt idx="3">
                  <c:v>6.9460390355912741E-2</c:v>
                </c:pt>
                <c:pt idx="4">
                  <c:v>5.8554928820843406E-2</c:v>
                </c:pt>
                <c:pt idx="5">
                  <c:v>2.9574861367837338E-2</c:v>
                </c:pt>
                <c:pt idx="6">
                  <c:v>0.12</c:v>
                </c:pt>
                <c:pt idx="7">
                  <c:v>3.7383177570093455E-2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FB-49BA-8F9D-F0D31D67D066}"/>
            </c:ext>
          </c:extLst>
        </c:ser>
        <c:ser>
          <c:idx val="3"/>
          <c:order val="3"/>
          <c:tx>
            <c:strRef>
              <c:f>PROV!$J$6</c:f>
              <c:strCache>
                <c:ptCount val="1"/>
                <c:pt idx="0">
                  <c:v>%DESNUTR. CRÓNICA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UNION</c:v>
                </c:pt>
              </c:strCache>
            </c:strRef>
          </c:cat>
          <c:val>
            <c:numRef>
              <c:f>PROV!$J$7:$J$14</c:f>
              <c:numCache>
                <c:formatCode>0.0%</c:formatCode>
                <c:ptCount val="8"/>
                <c:pt idx="0">
                  <c:v>6.8583572141546187E-2</c:v>
                </c:pt>
                <c:pt idx="1">
                  <c:v>5.6862745098039215E-2</c:v>
                </c:pt>
                <c:pt idx="2">
                  <c:v>6.0158910329171394E-2</c:v>
                </c:pt>
                <c:pt idx="3">
                  <c:v>0.13432835820895522</c:v>
                </c:pt>
                <c:pt idx="4">
                  <c:v>0.11227504700510341</c:v>
                </c:pt>
                <c:pt idx="5">
                  <c:v>0.10905730129390019</c:v>
                </c:pt>
                <c:pt idx="6">
                  <c:v>5.1809523809523812E-2</c:v>
                </c:pt>
                <c:pt idx="7">
                  <c:v>0.27102803738317754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FB-49BA-8F9D-F0D31D67D0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8"/>
        <c:axId val="801206208"/>
        <c:axId val="818015008"/>
      </c:barChart>
      <c:catAx>
        <c:axId val="80120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18015008"/>
        <c:crosses val="autoZero"/>
        <c:auto val="1"/>
        <c:lblAlgn val="ctr"/>
        <c:lblOffset val="100"/>
        <c:noMultiLvlLbl val="0"/>
      </c:catAx>
      <c:valAx>
        <c:axId val="818015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01206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9B09B90-DC45-4015-91D3-766B5ADFA6E7}">
  <sheetPr/>
  <sheetViews>
    <sheetView zoomScale="85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9647489-DEC7-4BDD-9A36-6FAEC7E03598}">
  <sheetPr/>
  <sheetViews>
    <sheetView zoomScale="8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2088" cy="6084794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161EDD1-4178-F5A5-AD71-F7CE3AF5FAF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4F766AE-96C6-3D5F-0EAF-58187E587CB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201-AF78-4284-BCC4-9D40653C6AD1}">
  <dimension ref="A1:M173"/>
  <sheetViews>
    <sheetView tabSelected="1" workbookViewId="0">
      <selection activeCell="A19" sqref="A19"/>
    </sheetView>
  </sheetViews>
  <sheetFormatPr baseColWidth="10" defaultRowHeight="15" x14ac:dyDescent="0.25"/>
  <cols>
    <col min="1" max="1" width="55.28515625" bestFit="1" customWidth="1"/>
    <col min="2" max="2" width="13.140625" style="1" customWidth="1"/>
    <col min="3" max="3" width="13" style="1" customWidth="1"/>
    <col min="4" max="13" width="11.42578125" style="1"/>
  </cols>
  <sheetData>
    <row r="1" spans="1:10" ht="15.75" x14ac:dyDescent="0.25">
      <c r="A1" s="2" t="s">
        <v>371</v>
      </c>
    </row>
    <row r="2" spans="1:10" x14ac:dyDescent="0.25">
      <c r="A2" s="3" t="s">
        <v>286</v>
      </c>
    </row>
    <row r="3" spans="1:10" ht="15.75" x14ac:dyDescent="0.25">
      <c r="A3" s="2" t="s">
        <v>295</v>
      </c>
    </row>
    <row r="4" spans="1:10" ht="15.75" x14ac:dyDescent="0.25">
      <c r="A4" s="2"/>
    </row>
    <row r="5" spans="1:10" ht="15.75" thickBot="1" x14ac:dyDescent="0.3"/>
    <row r="6" spans="1:10" ht="30" x14ac:dyDescent="0.25">
      <c r="A6" s="10" t="s">
        <v>277</v>
      </c>
      <c r="B6" s="22" t="s">
        <v>159</v>
      </c>
      <c r="C6" s="6" t="s">
        <v>278</v>
      </c>
      <c r="D6" s="7" t="s">
        <v>279</v>
      </c>
      <c r="E6" s="9" t="s">
        <v>280</v>
      </c>
      <c r="F6" s="8" t="s">
        <v>281</v>
      </c>
      <c r="G6" s="6" t="s">
        <v>282</v>
      </c>
      <c r="H6" s="7" t="s">
        <v>283</v>
      </c>
      <c r="I6" s="9" t="s">
        <v>284</v>
      </c>
      <c r="J6" s="7" t="s">
        <v>285</v>
      </c>
    </row>
    <row r="7" spans="1:10" x14ac:dyDescent="0.25">
      <c r="A7" s="30" t="s">
        <v>1</v>
      </c>
      <c r="B7" s="35">
        <v>1500</v>
      </c>
      <c r="C7" s="36">
        <v>9</v>
      </c>
      <c r="D7" s="37">
        <f>C7/B7</f>
        <v>6.0000000000000001E-3</v>
      </c>
      <c r="E7" s="38">
        <v>17</v>
      </c>
      <c r="F7" s="39">
        <f>E7/B7</f>
        <v>1.1333333333333334E-2</v>
      </c>
      <c r="G7" s="40">
        <v>95</v>
      </c>
      <c r="H7" s="37">
        <f>G7/B7</f>
        <v>6.3333333333333339E-2</v>
      </c>
      <c r="I7" s="38">
        <v>110</v>
      </c>
      <c r="J7" s="37">
        <f>I7/B7</f>
        <v>7.3333333333333334E-2</v>
      </c>
    </row>
    <row r="8" spans="1:10" x14ac:dyDescent="0.25">
      <c r="A8" s="31" t="s">
        <v>2</v>
      </c>
      <c r="B8" s="41">
        <v>728</v>
      </c>
      <c r="C8" s="42">
        <v>8</v>
      </c>
      <c r="D8" s="43">
        <f t="shared" ref="D8:D71" si="0">C8/B8</f>
        <v>1.098901098901099E-2</v>
      </c>
      <c r="E8" s="44">
        <v>6</v>
      </c>
      <c r="F8" s="45">
        <f t="shared" ref="F8:F71" si="1">E8/B8</f>
        <v>8.241758241758242E-3</v>
      </c>
      <c r="G8" s="46">
        <v>37</v>
      </c>
      <c r="H8" s="43">
        <f t="shared" ref="H8:H71" si="2">G8/B8</f>
        <v>5.0824175824175824E-2</v>
      </c>
      <c r="I8" s="44">
        <v>58</v>
      </c>
      <c r="J8" s="43">
        <f t="shared" ref="J8:J71" si="3">I8/B8</f>
        <v>7.9670329670329665E-2</v>
      </c>
    </row>
    <row r="9" spans="1:10" x14ac:dyDescent="0.25">
      <c r="A9" s="32" t="s">
        <v>3</v>
      </c>
      <c r="B9" s="47">
        <v>202</v>
      </c>
      <c r="C9" s="48">
        <v>0</v>
      </c>
      <c r="D9" s="49">
        <f t="shared" si="0"/>
        <v>0</v>
      </c>
      <c r="E9" s="50">
        <v>2</v>
      </c>
      <c r="F9" s="51">
        <f t="shared" si="1"/>
        <v>9.9009900990099011E-3</v>
      </c>
      <c r="G9" s="52">
        <v>13</v>
      </c>
      <c r="H9" s="49">
        <f t="shared" si="2"/>
        <v>6.4356435643564358E-2</v>
      </c>
      <c r="I9" s="50">
        <v>13</v>
      </c>
      <c r="J9" s="49">
        <f t="shared" si="3"/>
        <v>6.4356435643564358E-2</v>
      </c>
    </row>
    <row r="10" spans="1:10" x14ac:dyDescent="0.25">
      <c r="A10" s="31" t="s">
        <v>4</v>
      </c>
      <c r="B10" s="41">
        <v>237</v>
      </c>
      <c r="C10" s="42">
        <v>1</v>
      </c>
      <c r="D10" s="43">
        <f t="shared" si="0"/>
        <v>4.2194092827004216E-3</v>
      </c>
      <c r="E10" s="44">
        <v>3</v>
      </c>
      <c r="F10" s="45">
        <f t="shared" si="1"/>
        <v>1.2658227848101266E-2</v>
      </c>
      <c r="G10" s="46">
        <v>24</v>
      </c>
      <c r="H10" s="43">
        <f t="shared" si="2"/>
        <v>0.10126582278481013</v>
      </c>
      <c r="I10" s="44">
        <v>15</v>
      </c>
      <c r="J10" s="43">
        <f t="shared" si="3"/>
        <v>6.3291139240506333E-2</v>
      </c>
    </row>
    <row r="11" spans="1:10" x14ac:dyDescent="0.25">
      <c r="A11" s="32" t="s">
        <v>5</v>
      </c>
      <c r="B11" s="47">
        <v>333</v>
      </c>
      <c r="C11" s="48">
        <v>0</v>
      </c>
      <c r="D11" s="49">
        <f t="shared" si="0"/>
        <v>0</v>
      </c>
      <c r="E11" s="50">
        <v>6</v>
      </c>
      <c r="F11" s="51">
        <f t="shared" si="1"/>
        <v>1.8018018018018018E-2</v>
      </c>
      <c r="G11" s="52">
        <v>21</v>
      </c>
      <c r="H11" s="49">
        <f t="shared" si="2"/>
        <v>6.3063063063063057E-2</v>
      </c>
      <c r="I11" s="50">
        <v>24</v>
      </c>
      <c r="J11" s="49">
        <f t="shared" si="3"/>
        <v>7.2072072072072071E-2</v>
      </c>
    </row>
    <row r="12" spans="1:10" x14ac:dyDescent="0.25">
      <c r="A12" s="33" t="s">
        <v>6</v>
      </c>
      <c r="B12" s="53">
        <v>2445</v>
      </c>
      <c r="C12" s="54">
        <v>30</v>
      </c>
      <c r="D12" s="55">
        <f t="shared" si="0"/>
        <v>1.2269938650306749E-2</v>
      </c>
      <c r="E12" s="56">
        <v>30</v>
      </c>
      <c r="F12" s="57">
        <f t="shared" si="1"/>
        <v>1.2269938650306749E-2</v>
      </c>
      <c r="G12" s="58">
        <v>118</v>
      </c>
      <c r="H12" s="55">
        <f t="shared" si="2"/>
        <v>4.8261758691206545E-2</v>
      </c>
      <c r="I12" s="56">
        <v>214</v>
      </c>
      <c r="J12" s="55">
        <f t="shared" si="3"/>
        <v>8.7525562372188143E-2</v>
      </c>
    </row>
    <row r="13" spans="1:10" x14ac:dyDescent="0.25">
      <c r="A13" s="32" t="s">
        <v>7</v>
      </c>
      <c r="B13" s="47">
        <v>352</v>
      </c>
      <c r="C13" s="48">
        <v>6</v>
      </c>
      <c r="D13" s="49">
        <f t="shared" si="0"/>
        <v>1.7045454545454544E-2</v>
      </c>
      <c r="E13" s="50">
        <v>3</v>
      </c>
      <c r="F13" s="51">
        <f t="shared" si="1"/>
        <v>8.5227272727272721E-3</v>
      </c>
      <c r="G13" s="52">
        <v>13</v>
      </c>
      <c r="H13" s="49">
        <f t="shared" si="2"/>
        <v>3.6931818181818184E-2</v>
      </c>
      <c r="I13" s="50">
        <v>33</v>
      </c>
      <c r="J13" s="49">
        <f t="shared" si="3"/>
        <v>9.375E-2</v>
      </c>
    </row>
    <row r="14" spans="1:10" x14ac:dyDescent="0.25">
      <c r="A14" s="31" t="s">
        <v>8</v>
      </c>
      <c r="B14" s="41">
        <v>653</v>
      </c>
      <c r="C14" s="42">
        <v>10</v>
      </c>
      <c r="D14" s="43">
        <f t="shared" si="0"/>
        <v>1.5313935681470138E-2</v>
      </c>
      <c r="E14" s="44">
        <v>11</v>
      </c>
      <c r="F14" s="45">
        <f t="shared" si="1"/>
        <v>1.6845329249617153E-2</v>
      </c>
      <c r="G14" s="46">
        <v>28</v>
      </c>
      <c r="H14" s="43">
        <f t="shared" si="2"/>
        <v>4.2879019908116385E-2</v>
      </c>
      <c r="I14" s="44">
        <v>44</v>
      </c>
      <c r="J14" s="43">
        <f t="shared" si="3"/>
        <v>6.738131699846861E-2</v>
      </c>
    </row>
    <row r="15" spans="1:10" x14ac:dyDescent="0.25">
      <c r="A15" s="32" t="s">
        <v>9</v>
      </c>
      <c r="B15" s="47">
        <v>323</v>
      </c>
      <c r="C15" s="48">
        <v>5</v>
      </c>
      <c r="D15" s="49">
        <f t="shared" si="0"/>
        <v>1.5479876160990712E-2</v>
      </c>
      <c r="E15" s="50">
        <v>6</v>
      </c>
      <c r="F15" s="51">
        <f t="shared" si="1"/>
        <v>1.8575851393188854E-2</v>
      </c>
      <c r="G15" s="52">
        <v>14</v>
      </c>
      <c r="H15" s="49">
        <f t="shared" si="2"/>
        <v>4.3343653250773995E-2</v>
      </c>
      <c r="I15" s="50">
        <v>22</v>
      </c>
      <c r="J15" s="49">
        <f t="shared" si="3"/>
        <v>6.8111455108359129E-2</v>
      </c>
    </row>
    <row r="16" spans="1:10" x14ac:dyDescent="0.25">
      <c r="A16" s="31" t="s">
        <v>10</v>
      </c>
      <c r="B16" s="41">
        <v>730</v>
      </c>
      <c r="C16" s="42">
        <v>8</v>
      </c>
      <c r="D16" s="43">
        <f t="shared" si="0"/>
        <v>1.0958904109589041E-2</v>
      </c>
      <c r="E16" s="44">
        <v>8</v>
      </c>
      <c r="F16" s="45">
        <f t="shared" si="1"/>
        <v>1.0958904109589041E-2</v>
      </c>
      <c r="G16" s="46">
        <v>42</v>
      </c>
      <c r="H16" s="43">
        <f t="shared" si="2"/>
        <v>5.7534246575342465E-2</v>
      </c>
      <c r="I16" s="44">
        <v>91</v>
      </c>
      <c r="J16" s="43">
        <f t="shared" si="3"/>
        <v>0.12465753424657534</v>
      </c>
    </row>
    <row r="17" spans="1:10" x14ac:dyDescent="0.25">
      <c r="A17" s="32" t="s">
        <v>11</v>
      </c>
      <c r="B17" s="47">
        <v>238</v>
      </c>
      <c r="C17" s="48">
        <v>1</v>
      </c>
      <c r="D17" s="49">
        <f t="shared" si="0"/>
        <v>4.2016806722689074E-3</v>
      </c>
      <c r="E17" s="50">
        <v>1</v>
      </c>
      <c r="F17" s="51">
        <f t="shared" si="1"/>
        <v>4.2016806722689074E-3</v>
      </c>
      <c r="G17" s="52">
        <v>15</v>
      </c>
      <c r="H17" s="49">
        <f t="shared" si="2"/>
        <v>6.3025210084033612E-2</v>
      </c>
      <c r="I17" s="50">
        <v>12</v>
      </c>
      <c r="J17" s="49">
        <f t="shared" si="3"/>
        <v>5.0420168067226892E-2</v>
      </c>
    </row>
    <row r="18" spans="1:10" x14ac:dyDescent="0.25">
      <c r="A18" s="31" t="s">
        <v>12</v>
      </c>
      <c r="B18" s="41">
        <v>149</v>
      </c>
      <c r="C18" s="42">
        <v>0</v>
      </c>
      <c r="D18" s="43">
        <f t="shared" si="0"/>
        <v>0</v>
      </c>
      <c r="E18" s="44">
        <v>1</v>
      </c>
      <c r="F18" s="45">
        <f t="shared" si="1"/>
        <v>6.7114093959731542E-3</v>
      </c>
      <c r="G18" s="46">
        <v>6</v>
      </c>
      <c r="H18" s="43">
        <f t="shared" si="2"/>
        <v>4.0268456375838924E-2</v>
      </c>
      <c r="I18" s="44">
        <v>12</v>
      </c>
      <c r="J18" s="43">
        <f t="shared" si="3"/>
        <v>8.0536912751677847E-2</v>
      </c>
    </row>
    <row r="19" spans="1:10" x14ac:dyDescent="0.25">
      <c r="A19" s="30" t="s">
        <v>13</v>
      </c>
      <c r="B19" s="35">
        <v>1371</v>
      </c>
      <c r="C19" s="36">
        <v>11</v>
      </c>
      <c r="D19" s="37">
        <f t="shared" si="0"/>
        <v>8.023340627279359E-3</v>
      </c>
      <c r="E19" s="38">
        <v>15</v>
      </c>
      <c r="F19" s="39">
        <f t="shared" si="1"/>
        <v>1.0940919037199124E-2</v>
      </c>
      <c r="G19" s="40">
        <v>73</v>
      </c>
      <c r="H19" s="37">
        <f t="shared" si="2"/>
        <v>5.3245805981035739E-2</v>
      </c>
      <c r="I19" s="38">
        <v>62</v>
      </c>
      <c r="J19" s="37">
        <f t="shared" si="3"/>
        <v>4.5222465353756382E-2</v>
      </c>
    </row>
    <row r="20" spans="1:10" x14ac:dyDescent="0.25">
      <c r="A20" s="31" t="s">
        <v>14</v>
      </c>
      <c r="B20" s="41">
        <v>499</v>
      </c>
      <c r="C20" s="42">
        <v>3</v>
      </c>
      <c r="D20" s="43">
        <f t="shared" si="0"/>
        <v>6.0120240480961923E-3</v>
      </c>
      <c r="E20" s="44">
        <v>3</v>
      </c>
      <c r="F20" s="45">
        <f t="shared" si="1"/>
        <v>6.0120240480961923E-3</v>
      </c>
      <c r="G20" s="46">
        <v>21</v>
      </c>
      <c r="H20" s="43">
        <f t="shared" si="2"/>
        <v>4.2084168336673347E-2</v>
      </c>
      <c r="I20" s="44">
        <v>10</v>
      </c>
      <c r="J20" s="43">
        <f t="shared" si="3"/>
        <v>2.004008016032064E-2</v>
      </c>
    </row>
    <row r="21" spans="1:10" x14ac:dyDescent="0.25">
      <c r="A21" s="32" t="s">
        <v>15</v>
      </c>
      <c r="B21" s="47">
        <v>235</v>
      </c>
      <c r="C21" s="48">
        <v>4</v>
      </c>
      <c r="D21" s="49">
        <f t="shared" si="0"/>
        <v>1.7021276595744681E-2</v>
      </c>
      <c r="E21" s="50">
        <v>4</v>
      </c>
      <c r="F21" s="51">
        <f t="shared" si="1"/>
        <v>1.7021276595744681E-2</v>
      </c>
      <c r="G21" s="52">
        <v>18</v>
      </c>
      <c r="H21" s="49">
        <f t="shared" si="2"/>
        <v>7.6595744680851063E-2</v>
      </c>
      <c r="I21" s="50">
        <v>8</v>
      </c>
      <c r="J21" s="49">
        <f t="shared" si="3"/>
        <v>3.4042553191489362E-2</v>
      </c>
    </row>
    <row r="22" spans="1:10" x14ac:dyDescent="0.25">
      <c r="A22" s="31" t="s">
        <v>16</v>
      </c>
      <c r="B22" s="41">
        <v>283</v>
      </c>
      <c r="C22" s="42">
        <v>4</v>
      </c>
      <c r="D22" s="43">
        <f t="shared" si="0"/>
        <v>1.4134275618374558E-2</v>
      </c>
      <c r="E22" s="44">
        <v>3</v>
      </c>
      <c r="F22" s="45">
        <f t="shared" si="1"/>
        <v>1.0600706713780919E-2</v>
      </c>
      <c r="G22" s="46">
        <v>13</v>
      </c>
      <c r="H22" s="43">
        <f t="shared" si="2"/>
        <v>4.5936395759717315E-2</v>
      </c>
      <c r="I22" s="44">
        <v>11</v>
      </c>
      <c r="J22" s="43">
        <f t="shared" si="3"/>
        <v>3.8869257950530034E-2</v>
      </c>
    </row>
    <row r="23" spans="1:10" x14ac:dyDescent="0.25">
      <c r="A23" s="32" t="s">
        <v>17</v>
      </c>
      <c r="B23" s="47">
        <v>354</v>
      </c>
      <c r="C23" s="48">
        <v>0</v>
      </c>
      <c r="D23" s="49">
        <f t="shared" si="0"/>
        <v>0</v>
      </c>
      <c r="E23" s="50">
        <v>5</v>
      </c>
      <c r="F23" s="51">
        <f t="shared" si="1"/>
        <v>1.4124293785310734E-2</v>
      </c>
      <c r="G23" s="52">
        <v>21</v>
      </c>
      <c r="H23" s="49">
        <f t="shared" si="2"/>
        <v>5.9322033898305086E-2</v>
      </c>
      <c r="I23" s="50">
        <v>33</v>
      </c>
      <c r="J23" s="49">
        <f t="shared" si="3"/>
        <v>9.3220338983050849E-2</v>
      </c>
    </row>
    <row r="24" spans="1:10" x14ac:dyDescent="0.25">
      <c r="A24" s="33" t="s">
        <v>18</v>
      </c>
      <c r="B24" s="53">
        <v>1661</v>
      </c>
      <c r="C24" s="54">
        <v>16</v>
      </c>
      <c r="D24" s="55">
        <f t="shared" si="0"/>
        <v>9.6327513546056592E-3</v>
      </c>
      <c r="E24" s="56">
        <v>28</v>
      </c>
      <c r="F24" s="57">
        <f t="shared" si="1"/>
        <v>1.6857314870559904E-2</v>
      </c>
      <c r="G24" s="58">
        <v>83</v>
      </c>
      <c r="H24" s="55">
        <f t="shared" si="2"/>
        <v>4.9969897652016856E-2</v>
      </c>
      <c r="I24" s="56">
        <v>120</v>
      </c>
      <c r="J24" s="55">
        <f t="shared" si="3"/>
        <v>7.2245635159542451E-2</v>
      </c>
    </row>
    <row r="25" spans="1:10" x14ac:dyDescent="0.25">
      <c r="A25" s="32" t="s">
        <v>18</v>
      </c>
      <c r="B25" s="47">
        <v>632</v>
      </c>
      <c r="C25" s="48">
        <v>6</v>
      </c>
      <c r="D25" s="49">
        <f t="shared" si="0"/>
        <v>9.4936708860759497E-3</v>
      </c>
      <c r="E25" s="50">
        <v>15</v>
      </c>
      <c r="F25" s="51">
        <f t="shared" si="1"/>
        <v>2.3734177215189875E-2</v>
      </c>
      <c r="G25" s="52">
        <v>39</v>
      </c>
      <c r="H25" s="49">
        <f t="shared" si="2"/>
        <v>6.1708860759493674E-2</v>
      </c>
      <c r="I25" s="50">
        <v>41</v>
      </c>
      <c r="J25" s="49">
        <f t="shared" si="3"/>
        <v>6.4873417721518986E-2</v>
      </c>
    </row>
    <row r="26" spans="1:10" x14ac:dyDescent="0.25">
      <c r="A26" s="31" t="s">
        <v>19</v>
      </c>
      <c r="B26" s="41">
        <v>623</v>
      </c>
      <c r="C26" s="42">
        <v>9</v>
      </c>
      <c r="D26" s="43">
        <f t="shared" si="0"/>
        <v>1.4446227929373997E-2</v>
      </c>
      <c r="E26" s="44">
        <v>7</v>
      </c>
      <c r="F26" s="45">
        <f t="shared" si="1"/>
        <v>1.1235955056179775E-2</v>
      </c>
      <c r="G26" s="46">
        <v>25</v>
      </c>
      <c r="H26" s="43">
        <f t="shared" si="2"/>
        <v>4.0128410914927769E-2</v>
      </c>
      <c r="I26" s="44">
        <v>59</v>
      </c>
      <c r="J26" s="43">
        <f t="shared" si="3"/>
        <v>9.4703049759229538E-2</v>
      </c>
    </row>
    <row r="27" spans="1:10" x14ac:dyDescent="0.25">
      <c r="A27" s="32" t="s">
        <v>20</v>
      </c>
      <c r="B27" s="47">
        <v>406</v>
      </c>
      <c r="C27" s="48">
        <v>1</v>
      </c>
      <c r="D27" s="49">
        <f t="shared" si="0"/>
        <v>2.4630541871921183E-3</v>
      </c>
      <c r="E27" s="50">
        <v>6</v>
      </c>
      <c r="F27" s="51">
        <f t="shared" si="1"/>
        <v>1.4778325123152709E-2</v>
      </c>
      <c r="G27" s="52">
        <v>19</v>
      </c>
      <c r="H27" s="49">
        <f t="shared" si="2"/>
        <v>4.6798029556650245E-2</v>
      </c>
      <c r="I27" s="50">
        <v>20</v>
      </c>
      <c r="J27" s="49">
        <f t="shared" si="3"/>
        <v>4.9261083743842367E-2</v>
      </c>
    </row>
    <row r="28" spans="1:10" x14ac:dyDescent="0.25">
      <c r="A28" s="33" t="s">
        <v>21</v>
      </c>
      <c r="B28" s="53">
        <v>146</v>
      </c>
      <c r="C28" s="54">
        <v>1</v>
      </c>
      <c r="D28" s="55">
        <f t="shared" si="0"/>
        <v>6.8493150684931503E-3</v>
      </c>
      <c r="E28" s="56">
        <v>1</v>
      </c>
      <c r="F28" s="57">
        <f t="shared" si="1"/>
        <v>6.8493150684931503E-3</v>
      </c>
      <c r="G28" s="58">
        <v>13</v>
      </c>
      <c r="H28" s="55">
        <f t="shared" si="2"/>
        <v>8.9041095890410954E-2</v>
      </c>
      <c r="I28" s="56">
        <v>22</v>
      </c>
      <c r="J28" s="55">
        <f t="shared" si="3"/>
        <v>0.15068493150684931</v>
      </c>
    </row>
    <row r="29" spans="1:10" x14ac:dyDescent="0.25">
      <c r="A29" s="32" t="s">
        <v>21</v>
      </c>
      <c r="B29" s="47">
        <v>67</v>
      </c>
      <c r="C29" s="48">
        <v>0</v>
      </c>
      <c r="D29" s="49">
        <f t="shared" si="0"/>
        <v>0</v>
      </c>
      <c r="E29" s="50">
        <v>0</v>
      </c>
      <c r="F29" s="51">
        <f t="shared" si="1"/>
        <v>0</v>
      </c>
      <c r="G29" s="52">
        <v>8</v>
      </c>
      <c r="H29" s="49">
        <f t="shared" si="2"/>
        <v>0.11940298507462686</v>
      </c>
      <c r="I29" s="50">
        <v>8</v>
      </c>
      <c r="J29" s="49">
        <f t="shared" si="3"/>
        <v>0.11940298507462686</v>
      </c>
    </row>
    <row r="30" spans="1:10" x14ac:dyDescent="0.25">
      <c r="A30" s="31" t="s">
        <v>22</v>
      </c>
      <c r="B30" s="41">
        <v>14</v>
      </c>
      <c r="C30" s="42">
        <v>0</v>
      </c>
      <c r="D30" s="43">
        <f t="shared" si="0"/>
        <v>0</v>
      </c>
      <c r="E30" s="44">
        <v>0</v>
      </c>
      <c r="F30" s="45">
        <f t="shared" si="1"/>
        <v>0</v>
      </c>
      <c r="G30" s="46">
        <v>2</v>
      </c>
      <c r="H30" s="43">
        <f t="shared" si="2"/>
        <v>0.14285714285714285</v>
      </c>
      <c r="I30" s="44">
        <v>2</v>
      </c>
      <c r="J30" s="43">
        <f t="shared" si="3"/>
        <v>0.14285714285714285</v>
      </c>
    </row>
    <row r="31" spans="1:10" x14ac:dyDescent="0.25">
      <c r="A31" s="32" t="s">
        <v>23</v>
      </c>
      <c r="B31" s="47">
        <v>24</v>
      </c>
      <c r="C31" s="48">
        <v>1</v>
      </c>
      <c r="D31" s="49">
        <f t="shared" si="0"/>
        <v>4.1666666666666664E-2</v>
      </c>
      <c r="E31" s="50">
        <v>0</v>
      </c>
      <c r="F31" s="51">
        <f t="shared" si="1"/>
        <v>0</v>
      </c>
      <c r="G31" s="52">
        <v>2</v>
      </c>
      <c r="H31" s="49">
        <f t="shared" si="2"/>
        <v>8.3333333333333329E-2</v>
      </c>
      <c r="I31" s="50">
        <v>6</v>
      </c>
      <c r="J31" s="49">
        <f t="shared" si="3"/>
        <v>0.25</v>
      </c>
    </row>
    <row r="32" spans="1:10" x14ac:dyDescent="0.25">
      <c r="A32" s="31" t="s">
        <v>24</v>
      </c>
      <c r="B32" s="41">
        <v>17</v>
      </c>
      <c r="C32" s="42">
        <v>0</v>
      </c>
      <c r="D32" s="43">
        <f t="shared" si="0"/>
        <v>0</v>
      </c>
      <c r="E32" s="44">
        <v>1</v>
      </c>
      <c r="F32" s="45">
        <f t="shared" si="1"/>
        <v>5.8823529411764705E-2</v>
      </c>
      <c r="G32" s="46">
        <v>1</v>
      </c>
      <c r="H32" s="43">
        <f t="shared" si="2"/>
        <v>5.8823529411764705E-2</v>
      </c>
      <c r="I32" s="44">
        <v>3</v>
      </c>
      <c r="J32" s="43">
        <f t="shared" si="3"/>
        <v>0.17647058823529413</v>
      </c>
    </row>
    <row r="33" spans="1:10" x14ac:dyDescent="0.25">
      <c r="A33" s="32" t="s">
        <v>25</v>
      </c>
      <c r="B33" s="47">
        <v>24</v>
      </c>
      <c r="C33" s="48">
        <v>0</v>
      </c>
      <c r="D33" s="49">
        <f t="shared" si="0"/>
        <v>0</v>
      </c>
      <c r="E33" s="50">
        <v>0</v>
      </c>
      <c r="F33" s="51">
        <f t="shared" si="1"/>
        <v>0</v>
      </c>
      <c r="G33" s="52">
        <v>0</v>
      </c>
      <c r="H33" s="49">
        <f t="shared" si="2"/>
        <v>0</v>
      </c>
      <c r="I33" s="50">
        <v>3</v>
      </c>
      <c r="J33" s="49">
        <f t="shared" si="3"/>
        <v>0.125</v>
      </c>
    </row>
    <row r="34" spans="1:10" x14ac:dyDescent="0.25">
      <c r="A34" s="33" t="s">
        <v>26</v>
      </c>
      <c r="B34" s="53">
        <v>238</v>
      </c>
      <c r="C34" s="54">
        <v>1</v>
      </c>
      <c r="D34" s="55">
        <f t="shared" si="0"/>
        <v>4.2016806722689074E-3</v>
      </c>
      <c r="E34" s="56">
        <v>2</v>
      </c>
      <c r="F34" s="57">
        <f t="shared" si="1"/>
        <v>8.4033613445378148E-3</v>
      </c>
      <c r="G34" s="58">
        <v>1</v>
      </c>
      <c r="H34" s="55">
        <f t="shared" si="2"/>
        <v>4.2016806722689074E-3</v>
      </c>
      <c r="I34" s="56">
        <v>51</v>
      </c>
      <c r="J34" s="55">
        <f t="shared" si="3"/>
        <v>0.21428571428571427</v>
      </c>
    </row>
    <row r="35" spans="1:10" x14ac:dyDescent="0.25">
      <c r="A35" s="32" t="s">
        <v>27</v>
      </c>
      <c r="B35" s="47">
        <v>78</v>
      </c>
      <c r="C35" s="48">
        <v>0</v>
      </c>
      <c r="D35" s="49">
        <f t="shared" si="0"/>
        <v>0</v>
      </c>
      <c r="E35" s="50">
        <v>0</v>
      </c>
      <c r="F35" s="51">
        <f t="shared" si="1"/>
        <v>0</v>
      </c>
      <c r="G35" s="52">
        <v>0</v>
      </c>
      <c r="H35" s="49">
        <f t="shared" si="2"/>
        <v>0</v>
      </c>
      <c r="I35" s="50">
        <v>12</v>
      </c>
      <c r="J35" s="49">
        <f t="shared" si="3"/>
        <v>0.15384615384615385</v>
      </c>
    </row>
    <row r="36" spans="1:10" x14ac:dyDescent="0.25">
      <c r="A36" s="31" t="s">
        <v>28</v>
      </c>
      <c r="B36" s="41">
        <v>24</v>
      </c>
      <c r="C36" s="42">
        <v>0</v>
      </c>
      <c r="D36" s="43">
        <f t="shared" si="0"/>
        <v>0</v>
      </c>
      <c r="E36" s="44">
        <v>1</v>
      </c>
      <c r="F36" s="45">
        <f t="shared" si="1"/>
        <v>4.1666666666666664E-2</v>
      </c>
      <c r="G36" s="46">
        <v>0</v>
      </c>
      <c r="H36" s="43">
        <f t="shared" si="2"/>
        <v>0</v>
      </c>
      <c r="I36" s="44">
        <v>9</v>
      </c>
      <c r="J36" s="43">
        <f t="shared" si="3"/>
        <v>0.375</v>
      </c>
    </row>
    <row r="37" spans="1:10" x14ac:dyDescent="0.25">
      <c r="A37" s="32" t="s">
        <v>29</v>
      </c>
      <c r="B37" s="47">
        <v>32</v>
      </c>
      <c r="C37" s="48">
        <v>1</v>
      </c>
      <c r="D37" s="49">
        <f t="shared" si="0"/>
        <v>3.125E-2</v>
      </c>
      <c r="E37" s="50">
        <v>0</v>
      </c>
      <c r="F37" s="51">
        <f t="shared" si="1"/>
        <v>0</v>
      </c>
      <c r="G37" s="52">
        <v>0</v>
      </c>
      <c r="H37" s="49">
        <f t="shared" si="2"/>
        <v>0</v>
      </c>
      <c r="I37" s="50">
        <v>9</v>
      </c>
      <c r="J37" s="49">
        <f t="shared" si="3"/>
        <v>0.28125</v>
      </c>
    </row>
    <row r="38" spans="1:10" x14ac:dyDescent="0.25">
      <c r="A38" s="31" t="s">
        <v>30</v>
      </c>
      <c r="B38" s="41">
        <v>28</v>
      </c>
      <c r="C38" s="42">
        <v>0</v>
      </c>
      <c r="D38" s="43">
        <f t="shared" si="0"/>
        <v>0</v>
      </c>
      <c r="E38" s="44">
        <v>1</v>
      </c>
      <c r="F38" s="45">
        <f t="shared" si="1"/>
        <v>3.5714285714285712E-2</v>
      </c>
      <c r="G38" s="46">
        <v>0</v>
      </c>
      <c r="H38" s="43">
        <f t="shared" si="2"/>
        <v>0</v>
      </c>
      <c r="I38" s="44">
        <v>4</v>
      </c>
      <c r="J38" s="43">
        <f t="shared" si="3"/>
        <v>0.14285714285714285</v>
      </c>
    </row>
    <row r="39" spans="1:10" x14ac:dyDescent="0.25">
      <c r="A39" s="32" t="s">
        <v>31</v>
      </c>
      <c r="B39" s="47">
        <v>13</v>
      </c>
      <c r="C39" s="48">
        <v>0</v>
      </c>
      <c r="D39" s="49">
        <f t="shared" si="0"/>
        <v>0</v>
      </c>
      <c r="E39" s="50">
        <v>0</v>
      </c>
      <c r="F39" s="51">
        <f t="shared" si="1"/>
        <v>0</v>
      </c>
      <c r="G39" s="52">
        <v>0</v>
      </c>
      <c r="H39" s="49">
        <f t="shared" si="2"/>
        <v>0</v>
      </c>
      <c r="I39" s="50">
        <v>4</v>
      </c>
      <c r="J39" s="49">
        <f t="shared" si="3"/>
        <v>0.30769230769230771</v>
      </c>
    </row>
    <row r="40" spans="1:10" x14ac:dyDescent="0.25">
      <c r="A40" s="31" t="s">
        <v>32</v>
      </c>
      <c r="B40" s="41">
        <v>23</v>
      </c>
      <c r="C40" s="42">
        <v>0</v>
      </c>
      <c r="D40" s="43">
        <f t="shared" si="0"/>
        <v>0</v>
      </c>
      <c r="E40" s="44">
        <v>0</v>
      </c>
      <c r="F40" s="45">
        <f t="shared" si="1"/>
        <v>0</v>
      </c>
      <c r="G40" s="46">
        <v>0</v>
      </c>
      <c r="H40" s="43">
        <f t="shared" si="2"/>
        <v>0</v>
      </c>
      <c r="I40" s="44">
        <v>3</v>
      </c>
      <c r="J40" s="43">
        <f t="shared" si="3"/>
        <v>0.13043478260869565</v>
      </c>
    </row>
    <row r="41" spans="1:10" x14ac:dyDescent="0.25">
      <c r="A41" s="32" t="s">
        <v>33</v>
      </c>
      <c r="B41" s="47">
        <v>40</v>
      </c>
      <c r="C41" s="48">
        <v>0</v>
      </c>
      <c r="D41" s="49">
        <f t="shared" si="0"/>
        <v>0</v>
      </c>
      <c r="E41" s="50">
        <v>0</v>
      </c>
      <c r="F41" s="51">
        <f t="shared" si="1"/>
        <v>0</v>
      </c>
      <c r="G41" s="52">
        <v>1</v>
      </c>
      <c r="H41" s="49">
        <f t="shared" si="2"/>
        <v>2.5000000000000001E-2</v>
      </c>
      <c r="I41" s="50">
        <v>10</v>
      </c>
      <c r="J41" s="49">
        <f t="shared" si="3"/>
        <v>0.25</v>
      </c>
    </row>
    <row r="42" spans="1:10" x14ac:dyDescent="0.25">
      <c r="A42" s="33" t="s">
        <v>34</v>
      </c>
      <c r="B42" s="53">
        <v>225</v>
      </c>
      <c r="C42" s="54">
        <v>5</v>
      </c>
      <c r="D42" s="55">
        <f t="shared" si="0"/>
        <v>2.2222222222222223E-2</v>
      </c>
      <c r="E42" s="56">
        <v>0</v>
      </c>
      <c r="F42" s="57">
        <f t="shared" si="1"/>
        <v>0</v>
      </c>
      <c r="G42" s="58">
        <v>2</v>
      </c>
      <c r="H42" s="55">
        <f t="shared" si="2"/>
        <v>8.8888888888888889E-3</v>
      </c>
      <c r="I42" s="56">
        <v>73</v>
      </c>
      <c r="J42" s="55">
        <f t="shared" si="3"/>
        <v>0.32444444444444442</v>
      </c>
    </row>
    <row r="43" spans="1:10" x14ac:dyDescent="0.25">
      <c r="A43" s="32" t="s">
        <v>35</v>
      </c>
      <c r="B43" s="47">
        <v>88</v>
      </c>
      <c r="C43" s="48">
        <v>1</v>
      </c>
      <c r="D43" s="49">
        <f t="shared" si="0"/>
        <v>1.1363636363636364E-2</v>
      </c>
      <c r="E43" s="50">
        <v>0</v>
      </c>
      <c r="F43" s="51">
        <f t="shared" si="1"/>
        <v>0</v>
      </c>
      <c r="G43" s="52">
        <v>0</v>
      </c>
      <c r="H43" s="49">
        <f t="shared" si="2"/>
        <v>0</v>
      </c>
      <c r="I43" s="50">
        <v>30</v>
      </c>
      <c r="J43" s="49">
        <f t="shared" si="3"/>
        <v>0.34090909090909088</v>
      </c>
    </row>
    <row r="44" spans="1:10" x14ac:dyDescent="0.25">
      <c r="A44" s="31" t="s">
        <v>36</v>
      </c>
      <c r="B44" s="41">
        <v>11</v>
      </c>
      <c r="C44" s="42">
        <v>0</v>
      </c>
      <c r="D44" s="43">
        <f t="shared" si="0"/>
        <v>0</v>
      </c>
      <c r="E44" s="44">
        <v>0</v>
      </c>
      <c r="F44" s="45">
        <f t="shared" si="1"/>
        <v>0</v>
      </c>
      <c r="G44" s="46">
        <v>0</v>
      </c>
      <c r="H44" s="43">
        <f t="shared" si="2"/>
        <v>0</v>
      </c>
      <c r="I44" s="44">
        <v>1</v>
      </c>
      <c r="J44" s="43">
        <f t="shared" si="3"/>
        <v>9.0909090909090912E-2</v>
      </c>
    </row>
    <row r="45" spans="1:10" x14ac:dyDescent="0.25">
      <c r="A45" s="32" t="s">
        <v>37</v>
      </c>
      <c r="B45" s="47">
        <v>55</v>
      </c>
      <c r="C45" s="48">
        <v>3</v>
      </c>
      <c r="D45" s="49">
        <f t="shared" si="0"/>
        <v>5.4545454545454543E-2</v>
      </c>
      <c r="E45" s="50">
        <v>0</v>
      </c>
      <c r="F45" s="51">
        <f t="shared" si="1"/>
        <v>0</v>
      </c>
      <c r="G45" s="52">
        <v>0</v>
      </c>
      <c r="H45" s="49">
        <f t="shared" si="2"/>
        <v>0</v>
      </c>
      <c r="I45" s="50">
        <v>13</v>
      </c>
      <c r="J45" s="49">
        <f t="shared" si="3"/>
        <v>0.23636363636363636</v>
      </c>
    </row>
    <row r="46" spans="1:10" x14ac:dyDescent="0.25">
      <c r="A46" s="31" t="s">
        <v>38</v>
      </c>
      <c r="B46" s="41">
        <v>18</v>
      </c>
      <c r="C46" s="42">
        <v>0</v>
      </c>
      <c r="D46" s="43">
        <f t="shared" si="0"/>
        <v>0</v>
      </c>
      <c r="E46" s="44">
        <v>0</v>
      </c>
      <c r="F46" s="45">
        <f t="shared" si="1"/>
        <v>0</v>
      </c>
      <c r="G46" s="46">
        <v>0</v>
      </c>
      <c r="H46" s="43">
        <f t="shared" si="2"/>
        <v>0</v>
      </c>
      <c r="I46" s="44">
        <v>7</v>
      </c>
      <c r="J46" s="43">
        <f t="shared" si="3"/>
        <v>0.3888888888888889</v>
      </c>
    </row>
    <row r="47" spans="1:10" x14ac:dyDescent="0.25">
      <c r="A47" s="32" t="s">
        <v>39</v>
      </c>
      <c r="B47" s="47">
        <v>53</v>
      </c>
      <c r="C47" s="48">
        <v>1</v>
      </c>
      <c r="D47" s="49">
        <f t="shared" si="0"/>
        <v>1.8867924528301886E-2</v>
      </c>
      <c r="E47" s="50">
        <v>0</v>
      </c>
      <c r="F47" s="51">
        <f t="shared" si="1"/>
        <v>0</v>
      </c>
      <c r="G47" s="52">
        <v>2</v>
      </c>
      <c r="H47" s="49">
        <f t="shared" si="2"/>
        <v>3.7735849056603772E-2</v>
      </c>
      <c r="I47" s="50">
        <v>22</v>
      </c>
      <c r="J47" s="49">
        <f t="shared" si="3"/>
        <v>0.41509433962264153</v>
      </c>
    </row>
    <row r="48" spans="1:10" x14ac:dyDescent="0.25">
      <c r="A48" s="33" t="s">
        <v>40</v>
      </c>
      <c r="B48" s="53">
        <v>792</v>
      </c>
      <c r="C48" s="54">
        <v>12</v>
      </c>
      <c r="D48" s="55">
        <f t="shared" si="0"/>
        <v>1.5151515151515152E-2</v>
      </c>
      <c r="E48" s="56">
        <v>13</v>
      </c>
      <c r="F48" s="57">
        <f t="shared" si="1"/>
        <v>1.6414141414141416E-2</v>
      </c>
      <c r="G48" s="58">
        <v>50</v>
      </c>
      <c r="H48" s="55">
        <f t="shared" si="2"/>
        <v>6.3131313131313135E-2</v>
      </c>
      <c r="I48" s="56">
        <v>50</v>
      </c>
      <c r="J48" s="55">
        <f t="shared" si="3"/>
        <v>6.3131313131313135E-2</v>
      </c>
    </row>
    <row r="49" spans="1:10" x14ac:dyDescent="0.25">
      <c r="A49" s="32" t="s">
        <v>41</v>
      </c>
      <c r="B49" s="47">
        <v>319</v>
      </c>
      <c r="C49" s="48">
        <v>7</v>
      </c>
      <c r="D49" s="49">
        <f t="shared" si="0"/>
        <v>2.1943573667711599E-2</v>
      </c>
      <c r="E49" s="50">
        <v>2</v>
      </c>
      <c r="F49" s="51">
        <f t="shared" si="1"/>
        <v>6.269592476489028E-3</v>
      </c>
      <c r="G49" s="52">
        <v>17</v>
      </c>
      <c r="H49" s="49">
        <f t="shared" si="2"/>
        <v>5.329153605015674E-2</v>
      </c>
      <c r="I49" s="50">
        <v>26</v>
      </c>
      <c r="J49" s="49">
        <f t="shared" si="3"/>
        <v>8.1504702194357362E-2</v>
      </c>
    </row>
    <row r="50" spans="1:10" x14ac:dyDescent="0.25">
      <c r="A50" s="31" t="s">
        <v>40</v>
      </c>
      <c r="B50" s="41">
        <v>473</v>
      </c>
      <c r="C50" s="42">
        <v>5</v>
      </c>
      <c r="D50" s="43">
        <f t="shared" si="0"/>
        <v>1.0570824524312896E-2</v>
      </c>
      <c r="E50" s="44">
        <v>11</v>
      </c>
      <c r="F50" s="45">
        <f t="shared" si="1"/>
        <v>2.3255813953488372E-2</v>
      </c>
      <c r="G50" s="46">
        <v>33</v>
      </c>
      <c r="H50" s="43">
        <f t="shared" si="2"/>
        <v>6.9767441860465115E-2</v>
      </c>
      <c r="I50" s="44">
        <v>24</v>
      </c>
      <c r="J50" s="43">
        <f t="shared" si="3"/>
        <v>5.0739957716701901E-2</v>
      </c>
    </row>
    <row r="51" spans="1:10" x14ac:dyDescent="0.25">
      <c r="A51" s="30" t="s">
        <v>42</v>
      </c>
      <c r="B51" s="35">
        <v>1337</v>
      </c>
      <c r="C51" s="36">
        <v>4</v>
      </c>
      <c r="D51" s="37">
        <f t="shared" si="0"/>
        <v>2.9917726252804786E-3</v>
      </c>
      <c r="E51" s="38">
        <v>17</v>
      </c>
      <c r="F51" s="39">
        <f t="shared" si="1"/>
        <v>1.2715033657442034E-2</v>
      </c>
      <c r="G51" s="40">
        <v>82</v>
      </c>
      <c r="H51" s="37">
        <f t="shared" si="2"/>
        <v>6.1331338818249814E-2</v>
      </c>
      <c r="I51" s="38">
        <v>111</v>
      </c>
      <c r="J51" s="37">
        <f t="shared" si="3"/>
        <v>8.3021690351533284E-2</v>
      </c>
    </row>
    <row r="52" spans="1:10" x14ac:dyDescent="0.25">
      <c r="A52" s="31" t="s">
        <v>43</v>
      </c>
      <c r="B52" s="41">
        <v>495</v>
      </c>
      <c r="C52" s="42">
        <v>1</v>
      </c>
      <c r="D52" s="43">
        <f t="shared" si="0"/>
        <v>2.0202020202020202E-3</v>
      </c>
      <c r="E52" s="44">
        <v>5</v>
      </c>
      <c r="F52" s="45">
        <f t="shared" si="1"/>
        <v>1.0101010101010102E-2</v>
      </c>
      <c r="G52" s="46">
        <v>30</v>
      </c>
      <c r="H52" s="43">
        <f t="shared" si="2"/>
        <v>6.0606060606060608E-2</v>
      </c>
      <c r="I52" s="44">
        <v>38</v>
      </c>
      <c r="J52" s="43">
        <f t="shared" si="3"/>
        <v>7.6767676767676762E-2</v>
      </c>
    </row>
    <row r="53" spans="1:10" x14ac:dyDescent="0.25">
      <c r="A53" s="32" t="s">
        <v>44</v>
      </c>
      <c r="B53" s="47">
        <v>220</v>
      </c>
      <c r="C53" s="48">
        <v>1</v>
      </c>
      <c r="D53" s="49">
        <f t="shared" si="0"/>
        <v>4.5454545454545452E-3</v>
      </c>
      <c r="E53" s="50">
        <v>4</v>
      </c>
      <c r="F53" s="51">
        <f t="shared" si="1"/>
        <v>1.8181818181818181E-2</v>
      </c>
      <c r="G53" s="52">
        <v>11</v>
      </c>
      <c r="H53" s="49">
        <f t="shared" si="2"/>
        <v>0.05</v>
      </c>
      <c r="I53" s="50">
        <v>15</v>
      </c>
      <c r="J53" s="49">
        <f t="shared" si="3"/>
        <v>6.8181818181818177E-2</v>
      </c>
    </row>
    <row r="54" spans="1:10" x14ac:dyDescent="0.25">
      <c r="A54" s="31" t="s">
        <v>45</v>
      </c>
      <c r="B54" s="41">
        <v>211</v>
      </c>
      <c r="C54" s="42">
        <v>1</v>
      </c>
      <c r="D54" s="43">
        <f t="shared" si="0"/>
        <v>4.7393364928909956E-3</v>
      </c>
      <c r="E54" s="44">
        <v>4</v>
      </c>
      <c r="F54" s="45">
        <f t="shared" si="1"/>
        <v>1.8957345971563982E-2</v>
      </c>
      <c r="G54" s="46">
        <v>11</v>
      </c>
      <c r="H54" s="43">
        <f t="shared" si="2"/>
        <v>5.2132701421800945E-2</v>
      </c>
      <c r="I54" s="44">
        <v>15</v>
      </c>
      <c r="J54" s="43">
        <f t="shared" si="3"/>
        <v>7.1090047393364927E-2</v>
      </c>
    </row>
    <row r="55" spans="1:10" x14ac:dyDescent="0.25">
      <c r="A55" s="32" t="s">
        <v>46</v>
      </c>
      <c r="B55" s="47">
        <v>61</v>
      </c>
      <c r="C55" s="48">
        <v>0</v>
      </c>
      <c r="D55" s="49">
        <f t="shared" si="0"/>
        <v>0</v>
      </c>
      <c r="E55" s="50">
        <v>0</v>
      </c>
      <c r="F55" s="51">
        <f t="shared" si="1"/>
        <v>0</v>
      </c>
      <c r="G55" s="52">
        <v>3</v>
      </c>
      <c r="H55" s="49">
        <f t="shared" si="2"/>
        <v>4.9180327868852458E-2</v>
      </c>
      <c r="I55" s="50">
        <v>4</v>
      </c>
      <c r="J55" s="49">
        <f t="shared" si="3"/>
        <v>6.5573770491803282E-2</v>
      </c>
    </row>
    <row r="56" spans="1:10" x14ac:dyDescent="0.25">
      <c r="A56" s="31" t="s">
        <v>47</v>
      </c>
      <c r="B56" s="41">
        <v>8</v>
      </c>
      <c r="C56" s="42">
        <v>0</v>
      </c>
      <c r="D56" s="43">
        <f t="shared" si="0"/>
        <v>0</v>
      </c>
      <c r="E56" s="44">
        <v>0</v>
      </c>
      <c r="F56" s="45">
        <f t="shared" si="1"/>
        <v>0</v>
      </c>
      <c r="G56" s="46">
        <v>0</v>
      </c>
      <c r="H56" s="43">
        <f t="shared" si="2"/>
        <v>0</v>
      </c>
      <c r="I56" s="44">
        <v>2</v>
      </c>
      <c r="J56" s="43">
        <f t="shared" si="3"/>
        <v>0.25</v>
      </c>
    </row>
    <row r="57" spans="1:10" x14ac:dyDescent="0.25">
      <c r="A57" s="32" t="s">
        <v>48</v>
      </c>
      <c r="B57" s="47">
        <v>8</v>
      </c>
      <c r="C57" s="48">
        <v>0</v>
      </c>
      <c r="D57" s="49">
        <f t="shared" si="0"/>
        <v>0</v>
      </c>
      <c r="E57" s="50">
        <v>0</v>
      </c>
      <c r="F57" s="51">
        <f t="shared" si="1"/>
        <v>0</v>
      </c>
      <c r="G57" s="52">
        <v>0</v>
      </c>
      <c r="H57" s="49">
        <f t="shared" si="2"/>
        <v>0</v>
      </c>
      <c r="I57" s="50">
        <v>0</v>
      </c>
      <c r="J57" s="49">
        <f t="shared" si="3"/>
        <v>0</v>
      </c>
    </row>
    <row r="58" spans="1:10" x14ac:dyDescent="0.25">
      <c r="A58" s="31" t="s">
        <v>49</v>
      </c>
      <c r="B58" s="41">
        <v>47</v>
      </c>
      <c r="C58" s="42">
        <v>1</v>
      </c>
      <c r="D58" s="43">
        <f t="shared" si="0"/>
        <v>2.1276595744680851E-2</v>
      </c>
      <c r="E58" s="44">
        <v>0</v>
      </c>
      <c r="F58" s="45">
        <f t="shared" si="1"/>
        <v>0</v>
      </c>
      <c r="G58" s="46">
        <v>5</v>
      </c>
      <c r="H58" s="43">
        <f t="shared" si="2"/>
        <v>0.10638297872340426</v>
      </c>
      <c r="I58" s="44">
        <v>5</v>
      </c>
      <c r="J58" s="43">
        <f t="shared" si="3"/>
        <v>0.10638297872340426</v>
      </c>
    </row>
    <row r="59" spans="1:10" x14ac:dyDescent="0.25">
      <c r="A59" s="32" t="s">
        <v>50</v>
      </c>
      <c r="B59" s="47">
        <v>182</v>
      </c>
      <c r="C59" s="48">
        <v>0</v>
      </c>
      <c r="D59" s="49">
        <f t="shared" si="0"/>
        <v>0</v>
      </c>
      <c r="E59" s="50">
        <v>1</v>
      </c>
      <c r="F59" s="51">
        <f t="shared" si="1"/>
        <v>5.4945054945054949E-3</v>
      </c>
      <c r="G59" s="52">
        <v>15</v>
      </c>
      <c r="H59" s="49">
        <f t="shared" si="2"/>
        <v>8.2417582417582416E-2</v>
      </c>
      <c r="I59" s="50">
        <v>26</v>
      </c>
      <c r="J59" s="49">
        <f t="shared" si="3"/>
        <v>0.14285714285714285</v>
      </c>
    </row>
    <row r="60" spans="1:10" x14ac:dyDescent="0.25">
      <c r="A60" s="31" t="s">
        <v>51</v>
      </c>
      <c r="B60" s="41">
        <v>105</v>
      </c>
      <c r="C60" s="42">
        <v>0</v>
      </c>
      <c r="D60" s="43">
        <f t="shared" si="0"/>
        <v>0</v>
      </c>
      <c r="E60" s="44">
        <v>3</v>
      </c>
      <c r="F60" s="45">
        <f t="shared" si="1"/>
        <v>2.8571428571428571E-2</v>
      </c>
      <c r="G60" s="46">
        <v>7</v>
      </c>
      <c r="H60" s="43">
        <f t="shared" si="2"/>
        <v>6.6666666666666666E-2</v>
      </c>
      <c r="I60" s="44">
        <v>6</v>
      </c>
      <c r="J60" s="43">
        <f t="shared" si="3"/>
        <v>5.7142857142857141E-2</v>
      </c>
    </row>
    <row r="61" spans="1:10" x14ac:dyDescent="0.25">
      <c r="A61" s="30" t="s">
        <v>52</v>
      </c>
      <c r="B61" s="35">
        <v>140</v>
      </c>
      <c r="C61" s="36">
        <v>0</v>
      </c>
      <c r="D61" s="37">
        <f t="shared" si="0"/>
        <v>0</v>
      </c>
      <c r="E61" s="38">
        <v>2</v>
      </c>
      <c r="F61" s="39">
        <f t="shared" si="1"/>
        <v>1.4285714285714285E-2</v>
      </c>
      <c r="G61" s="40">
        <v>4</v>
      </c>
      <c r="H61" s="37">
        <f t="shared" si="2"/>
        <v>2.8571428571428571E-2</v>
      </c>
      <c r="I61" s="38">
        <v>15</v>
      </c>
      <c r="J61" s="37">
        <f t="shared" si="3"/>
        <v>0.10714285714285714</v>
      </c>
    </row>
    <row r="62" spans="1:10" x14ac:dyDescent="0.25">
      <c r="A62" s="31" t="s">
        <v>53</v>
      </c>
      <c r="B62" s="41">
        <v>113</v>
      </c>
      <c r="C62" s="42">
        <v>0</v>
      </c>
      <c r="D62" s="43">
        <f t="shared" si="0"/>
        <v>0</v>
      </c>
      <c r="E62" s="44">
        <v>2</v>
      </c>
      <c r="F62" s="45">
        <f t="shared" si="1"/>
        <v>1.7699115044247787E-2</v>
      </c>
      <c r="G62" s="46">
        <v>4</v>
      </c>
      <c r="H62" s="43">
        <f t="shared" si="2"/>
        <v>3.5398230088495575E-2</v>
      </c>
      <c r="I62" s="44">
        <v>12</v>
      </c>
      <c r="J62" s="43">
        <f t="shared" si="3"/>
        <v>0.10619469026548672</v>
      </c>
    </row>
    <row r="63" spans="1:10" x14ac:dyDescent="0.25">
      <c r="A63" s="32" t="s">
        <v>54</v>
      </c>
      <c r="B63" s="47">
        <v>2</v>
      </c>
      <c r="C63" s="48">
        <v>0</v>
      </c>
      <c r="D63" s="49">
        <f t="shared" si="0"/>
        <v>0</v>
      </c>
      <c r="E63" s="50">
        <v>0</v>
      </c>
      <c r="F63" s="51">
        <f t="shared" si="1"/>
        <v>0</v>
      </c>
      <c r="G63" s="52">
        <v>0</v>
      </c>
      <c r="H63" s="49">
        <f t="shared" si="2"/>
        <v>0</v>
      </c>
      <c r="I63" s="50">
        <v>0</v>
      </c>
      <c r="J63" s="49">
        <f t="shared" si="3"/>
        <v>0</v>
      </c>
    </row>
    <row r="64" spans="1:10" x14ac:dyDescent="0.25">
      <c r="A64" s="31" t="s">
        <v>55</v>
      </c>
      <c r="B64" s="41">
        <v>6</v>
      </c>
      <c r="C64" s="42">
        <v>0</v>
      </c>
      <c r="D64" s="43">
        <f t="shared" si="0"/>
        <v>0</v>
      </c>
      <c r="E64" s="44">
        <v>0</v>
      </c>
      <c r="F64" s="45">
        <f t="shared" si="1"/>
        <v>0</v>
      </c>
      <c r="G64" s="46">
        <v>0</v>
      </c>
      <c r="H64" s="43">
        <f t="shared" si="2"/>
        <v>0</v>
      </c>
      <c r="I64" s="44">
        <v>1</v>
      </c>
      <c r="J64" s="43">
        <f t="shared" si="3"/>
        <v>0.16666666666666666</v>
      </c>
    </row>
    <row r="65" spans="1:10" x14ac:dyDescent="0.25">
      <c r="A65" s="32" t="s">
        <v>56</v>
      </c>
      <c r="B65" s="47">
        <v>19</v>
      </c>
      <c r="C65" s="48">
        <v>0</v>
      </c>
      <c r="D65" s="49">
        <f t="shared" si="0"/>
        <v>0</v>
      </c>
      <c r="E65" s="50">
        <v>0</v>
      </c>
      <c r="F65" s="51">
        <f t="shared" si="1"/>
        <v>0</v>
      </c>
      <c r="G65" s="52">
        <v>0</v>
      </c>
      <c r="H65" s="49">
        <f t="shared" si="2"/>
        <v>0</v>
      </c>
      <c r="I65" s="50">
        <v>2</v>
      </c>
      <c r="J65" s="49">
        <f t="shared" si="3"/>
        <v>0.10526315789473684</v>
      </c>
    </row>
    <row r="66" spans="1:10" x14ac:dyDescent="0.25">
      <c r="A66" s="33" t="s">
        <v>57</v>
      </c>
      <c r="B66" s="53">
        <v>608</v>
      </c>
      <c r="C66" s="54">
        <v>9</v>
      </c>
      <c r="D66" s="55">
        <f t="shared" si="0"/>
        <v>1.4802631578947368E-2</v>
      </c>
      <c r="E66" s="56">
        <v>4</v>
      </c>
      <c r="F66" s="57">
        <f t="shared" si="1"/>
        <v>6.5789473684210523E-3</v>
      </c>
      <c r="G66" s="58">
        <v>27</v>
      </c>
      <c r="H66" s="55">
        <f t="shared" si="2"/>
        <v>4.4407894736842105E-2</v>
      </c>
      <c r="I66" s="56">
        <v>96</v>
      </c>
      <c r="J66" s="55">
        <f t="shared" si="3"/>
        <v>0.15789473684210525</v>
      </c>
    </row>
    <row r="67" spans="1:10" x14ac:dyDescent="0.25">
      <c r="A67" s="32" t="s">
        <v>58</v>
      </c>
      <c r="B67" s="47">
        <v>393</v>
      </c>
      <c r="C67" s="48">
        <v>6</v>
      </c>
      <c r="D67" s="49">
        <f t="shared" si="0"/>
        <v>1.5267175572519083E-2</v>
      </c>
      <c r="E67" s="50">
        <v>2</v>
      </c>
      <c r="F67" s="51">
        <f t="shared" si="1"/>
        <v>5.0890585241730284E-3</v>
      </c>
      <c r="G67" s="52">
        <v>14</v>
      </c>
      <c r="H67" s="49">
        <f t="shared" si="2"/>
        <v>3.5623409669211195E-2</v>
      </c>
      <c r="I67" s="50">
        <v>59</v>
      </c>
      <c r="J67" s="49">
        <f t="shared" si="3"/>
        <v>0.15012722646310434</v>
      </c>
    </row>
    <row r="68" spans="1:10" x14ac:dyDescent="0.25">
      <c r="A68" s="31" t="s">
        <v>59</v>
      </c>
      <c r="B68" s="41">
        <v>39</v>
      </c>
      <c r="C68" s="42">
        <v>0</v>
      </c>
      <c r="D68" s="43">
        <f t="shared" si="0"/>
        <v>0</v>
      </c>
      <c r="E68" s="44">
        <v>0</v>
      </c>
      <c r="F68" s="45">
        <f t="shared" si="1"/>
        <v>0</v>
      </c>
      <c r="G68" s="46">
        <v>3</v>
      </c>
      <c r="H68" s="43">
        <f t="shared" si="2"/>
        <v>7.6923076923076927E-2</v>
      </c>
      <c r="I68" s="44">
        <v>9</v>
      </c>
      <c r="J68" s="43">
        <f t="shared" si="3"/>
        <v>0.23076923076923078</v>
      </c>
    </row>
    <row r="69" spans="1:10" x14ac:dyDescent="0.25">
      <c r="A69" s="32" t="s">
        <v>60</v>
      </c>
      <c r="B69" s="47">
        <v>5</v>
      </c>
      <c r="C69" s="48">
        <v>0</v>
      </c>
      <c r="D69" s="49">
        <f t="shared" si="0"/>
        <v>0</v>
      </c>
      <c r="E69" s="50">
        <v>0</v>
      </c>
      <c r="F69" s="51">
        <f t="shared" si="1"/>
        <v>0</v>
      </c>
      <c r="G69" s="52">
        <v>0</v>
      </c>
      <c r="H69" s="49">
        <f t="shared" si="2"/>
        <v>0</v>
      </c>
      <c r="I69" s="50">
        <v>0</v>
      </c>
      <c r="J69" s="49">
        <f t="shared" si="3"/>
        <v>0</v>
      </c>
    </row>
    <row r="70" spans="1:10" x14ac:dyDescent="0.25">
      <c r="A70" s="31" t="s">
        <v>61</v>
      </c>
      <c r="B70" s="41">
        <v>41</v>
      </c>
      <c r="C70" s="42">
        <v>1</v>
      </c>
      <c r="D70" s="43">
        <f t="shared" si="0"/>
        <v>2.4390243902439025E-2</v>
      </c>
      <c r="E70" s="44">
        <v>0</v>
      </c>
      <c r="F70" s="45">
        <f t="shared" si="1"/>
        <v>0</v>
      </c>
      <c r="G70" s="46">
        <v>1</v>
      </c>
      <c r="H70" s="43">
        <f t="shared" si="2"/>
        <v>2.4390243902439025E-2</v>
      </c>
      <c r="I70" s="44">
        <v>5</v>
      </c>
      <c r="J70" s="43">
        <f t="shared" si="3"/>
        <v>0.12195121951219512</v>
      </c>
    </row>
    <row r="71" spans="1:10" x14ac:dyDescent="0.25">
      <c r="A71" s="32" t="s">
        <v>62</v>
      </c>
      <c r="B71" s="47">
        <v>15</v>
      </c>
      <c r="C71" s="48">
        <v>1</v>
      </c>
      <c r="D71" s="49">
        <f t="shared" si="0"/>
        <v>6.6666666666666666E-2</v>
      </c>
      <c r="E71" s="50">
        <v>0</v>
      </c>
      <c r="F71" s="51">
        <f t="shared" si="1"/>
        <v>0</v>
      </c>
      <c r="G71" s="52">
        <v>1</v>
      </c>
      <c r="H71" s="49">
        <f t="shared" si="2"/>
        <v>6.6666666666666666E-2</v>
      </c>
      <c r="I71" s="50">
        <v>1</v>
      </c>
      <c r="J71" s="49">
        <f t="shared" si="3"/>
        <v>6.6666666666666666E-2</v>
      </c>
    </row>
    <row r="72" spans="1:10" x14ac:dyDescent="0.25">
      <c r="A72" s="31" t="s">
        <v>63</v>
      </c>
      <c r="B72" s="41">
        <v>22</v>
      </c>
      <c r="C72" s="42">
        <v>0</v>
      </c>
      <c r="D72" s="43">
        <f t="shared" ref="D72:D135" si="4">C72/B72</f>
        <v>0</v>
      </c>
      <c r="E72" s="44">
        <v>0</v>
      </c>
      <c r="F72" s="45">
        <f t="shared" ref="F72:F135" si="5">E72/B72</f>
        <v>0</v>
      </c>
      <c r="G72" s="46">
        <v>1</v>
      </c>
      <c r="H72" s="43">
        <f t="shared" ref="H72:H135" si="6">G72/B72</f>
        <v>4.5454545454545456E-2</v>
      </c>
      <c r="I72" s="44">
        <v>7</v>
      </c>
      <c r="J72" s="43">
        <f t="shared" ref="J72:J135" si="7">I72/B72</f>
        <v>0.31818181818181818</v>
      </c>
    </row>
    <row r="73" spans="1:10" x14ac:dyDescent="0.25">
      <c r="A73" s="32" t="s">
        <v>64</v>
      </c>
      <c r="B73" s="47">
        <v>21</v>
      </c>
      <c r="C73" s="48">
        <v>0</v>
      </c>
      <c r="D73" s="49">
        <f t="shared" si="4"/>
        <v>0</v>
      </c>
      <c r="E73" s="50">
        <v>1</v>
      </c>
      <c r="F73" s="51">
        <f t="shared" si="5"/>
        <v>4.7619047619047616E-2</v>
      </c>
      <c r="G73" s="52">
        <v>1</v>
      </c>
      <c r="H73" s="49">
        <f t="shared" si="6"/>
        <v>4.7619047619047616E-2</v>
      </c>
      <c r="I73" s="50">
        <v>1</v>
      </c>
      <c r="J73" s="49">
        <f t="shared" si="7"/>
        <v>4.7619047619047616E-2</v>
      </c>
    </row>
    <row r="74" spans="1:10" x14ac:dyDescent="0.25">
      <c r="A74" s="31" t="s">
        <v>65</v>
      </c>
      <c r="B74" s="41">
        <v>16</v>
      </c>
      <c r="C74" s="42">
        <v>0</v>
      </c>
      <c r="D74" s="43">
        <f t="shared" si="4"/>
        <v>0</v>
      </c>
      <c r="E74" s="44">
        <v>0</v>
      </c>
      <c r="F74" s="45">
        <f t="shared" si="5"/>
        <v>0</v>
      </c>
      <c r="G74" s="46">
        <v>2</v>
      </c>
      <c r="H74" s="43">
        <f t="shared" si="6"/>
        <v>0.125</v>
      </c>
      <c r="I74" s="44">
        <v>1</v>
      </c>
      <c r="J74" s="43">
        <f t="shared" si="7"/>
        <v>6.25E-2</v>
      </c>
    </row>
    <row r="75" spans="1:10" x14ac:dyDescent="0.25">
      <c r="A75" s="32" t="s">
        <v>66</v>
      </c>
      <c r="B75" s="47">
        <v>56</v>
      </c>
      <c r="C75" s="48">
        <v>1</v>
      </c>
      <c r="D75" s="49">
        <f t="shared" si="4"/>
        <v>1.7857142857142856E-2</v>
      </c>
      <c r="E75" s="50">
        <v>1</v>
      </c>
      <c r="F75" s="51">
        <f t="shared" si="5"/>
        <v>1.7857142857142856E-2</v>
      </c>
      <c r="G75" s="52">
        <v>4</v>
      </c>
      <c r="H75" s="49">
        <f t="shared" si="6"/>
        <v>7.1428571428571425E-2</v>
      </c>
      <c r="I75" s="50">
        <v>13</v>
      </c>
      <c r="J75" s="49">
        <f t="shared" si="7"/>
        <v>0.23214285714285715</v>
      </c>
    </row>
    <row r="76" spans="1:10" x14ac:dyDescent="0.25">
      <c r="A76" s="33" t="s">
        <v>67</v>
      </c>
      <c r="B76" s="53">
        <v>1492</v>
      </c>
      <c r="C76" s="54">
        <v>8</v>
      </c>
      <c r="D76" s="55">
        <f t="shared" si="4"/>
        <v>5.3619302949061663E-3</v>
      </c>
      <c r="E76" s="56">
        <v>26</v>
      </c>
      <c r="F76" s="57">
        <f t="shared" si="5"/>
        <v>1.7426273458445041E-2</v>
      </c>
      <c r="G76" s="58">
        <v>93</v>
      </c>
      <c r="H76" s="55">
        <f t="shared" si="6"/>
        <v>6.2332439678284182E-2</v>
      </c>
      <c r="I76" s="56">
        <v>82</v>
      </c>
      <c r="J76" s="55">
        <f t="shared" si="7"/>
        <v>5.4959785522788206E-2</v>
      </c>
    </row>
    <row r="77" spans="1:10" x14ac:dyDescent="0.25">
      <c r="A77" s="32" t="s">
        <v>68</v>
      </c>
      <c r="B77" s="47">
        <v>202</v>
      </c>
      <c r="C77" s="48">
        <v>0</v>
      </c>
      <c r="D77" s="49">
        <f t="shared" si="4"/>
        <v>0</v>
      </c>
      <c r="E77" s="50">
        <v>9</v>
      </c>
      <c r="F77" s="51">
        <f t="shared" si="5"/>
        <v>4.4554455445544552E-2</v>
      </c>
      <c r="G77" s="52">
        <v>8</v>
      </c>
      <c r="H77" s="49">
        <f t="shared" si="6"/>
        <v>3.9603960396039604E-2</v>
      </c>
      <c r="I77" s="50">
        <v>5</v>
      </c>
      <c r="J77" s="49">
        <f t="shared" si="7"/>
        <v>2.4752475247524754E-2</v>
      </c>
    </row>
    <row r="78" spans="1:10" x14ac:dyDescent="0.25">
      <c r="A78" s="31" t="s">
        <v>69</v>
      </c>
      <c r="B78" s="41">
        <v>453</v>
      </c>
      <c r="C78" s="42">
        <v>4</v>
      </c>
      <c r="D78" s="43">
        <f t="shared" si="4"/>
        <v>8.8300220750551876E-3</v>
      </c>
      <c r="E78" s="44">
        <v>10</v>
      </c>
      <c r="F78" s="45">
        <f t="shared" si="5"/>
        <v>2.2075055187637971E-2</v>
      </c>
      <c r="G78" s="46">
        <v>33</v>
      </c>
      <c r="H78" s="43">
        <f t="shared" si="6"/>
        <v>7.2847682119205295E-2</v>
      </c>
      <c r="I78" s="44">
        <v>33</v>
      </c>
      <c r="J78" s="43">
        <f t="shared" si="7"/>
        <v>7.2847682119205295E-2</v>
      </c>
    </row>
    <row r="79" spans="1:10" x14ac:dyDescent="0.25">
      <c r="A79" s="32" t="s">
        <v>70</v>
      </c>
      <c r="B79" s="47">
        <v>246</v>
      </c>
      <c r="C79" s="48">
        <v>2</v>
      </c>
      <c r="D79" s="49">
        <f t="shared" si="4"/>
        <v>8.130081300813009E-3</v>
      </c>
      <c r="E79" s="50">
        <v>0</v>
      </c>
      <c r="F79" s="51">
        <f t="shared" si="5"/>
        <v>0</v>
      </c>
      <c r="G79" s="52">
        <v>12</v>
      </c>
      <c r="H79" s="49">
        <f t="shared" si="6"/>
        <v>4.878048780487805E-2</v>
      </c>
      <c r="I79" s="50">
        <v>12</v>
      </c>
      <c r="J79" s="49">
        <f t="shared" si="7"/>
        <v>4.878048780487805E-2</v>
      </c>
    </row>
    <row r="80" spans="1:10" x14ac:dyDescent="0.25">
      <c r="A80" s="31" t="s">
        <v>71</v>
      </c>
      <c r="B80" s="41">
        <v>330</v>
      </c>
      <c r="C80" s="42">
        <v>2</v>
      </c>
      <c r="D80" s="43">
        <f t="shared" si="4"/>
        <v>6.0606060606060606E-3</v>
      </c>
      <c r="E80" s="44">
        <v>2</v>
      </c>
      <c r="F80" s="45">
        <f t="shared" si="5"/>
        <v>6.0606060606060606E-3</v>
      </c>
      <c r="G80" s="46">
        <v>17</v>
      </c>
      <c r="H80" s="43">
        <f t="shared" si="6"/>
        <v>5.1515151515151514E-2</v>
      </c>
      <c r="I80" s="44">
        <v>17</v>
      </c>
      <c r="J80" s="43">
        <f t="shared" si="7"/>
        <v>5.1515151515151514E-2</v>
      </c>
    </row>
    <row r="81" spans="1:10" x14ac:dyDescent="0.25">
      <c r="A81" s="32" t="s">
        <v>72</v>
      </c>
      <c r="B81" s="47">
        <v>261</v>
      </c>
      <c r="C81" s="48">
        <v>0</v>
      </c>
      <c r="D81" s="49">
        <f t="shared" si="4"/>
        <v>0</v>
      </c>
      <c r="E81" s="50">
        <v>5</v>
      </c>
      <c r="F81" s="51">
        <f t="shared" si="5"/>
        <v>1.9157088122605363E-2</v>
      </c>
      <c r="G81" s="52">
        <v>23</v>
      </c>
      <c r="H81" s="49">
        <f t="shared" si="6"/>
        <v>8.8122605363984668E-2</v>
      </c>
      <c r="I81" s="50">
        <v>15</v>
      </c>
      <c r="J81" s="49">
        <f t="shared" si="7"/>
        <v>5.7471264367816091E-2</v>
      </c>
    </row>
    <row r="82" spans="1:10" x14ac:dyDescent="0.25">
      <c r="A82" s="33" t="s">
        <v>73</v>
      </c>
      <c r="B82" s="53">
        <v>1543</v>
      </c>
      <c r="C82" s="54">
        <v>22</v>
      </c>
      <c r="D82" s="55">
        <f t="shared" si="4"/>
        <v>1.4257939079714841E-2</v>
      </c>
      <c r="E82" s="56">
        <v>15</v>
      </c>
      <c r="F82" s="57">
        <f t="shared" si="5"/>
        <v>9.7213220998055728E-3</v>
      </c>
      <c r="G82" s="58">
        <v>82</v>
      </c>
      <c r="H82" s="55">
        <f t="shared" si="6"/>
        <v>5.3143227478937134E-2</v>
      </c>
      <c r="I82" s="56">
        <v>192</v>
      </c>
      <c r="J82" s="55">
        <f t="shared" si="7"/>
        <v>0.12443292287751134</v>
      </c>
    </row>
    <row r="83" spans="1:10" x14ac:dyDescent="0.25">
      <c r="A83" s="32" t="s">
        <v>74</v>
      </c>
      <c r="B83" s="47">
        <v>1284</v>
      </c>
      <c r="C83" s="48">
        <v>19</v>
      </c>
      <c r="D83" s="49">
        <f t="shared" si="4"/>
        <v>1.4797507788161994E-2</v>
      </c>
      <c r="E83" s="50">
        <v>12</v>
      </c>
      <c r="F83" s="51">
        <f t="shared" si="5"/>
        <v>9.3457943925233638E-3</v>
      </c>
      <c r="G83" s="52">
        <v>68</v>
      </c>
      <c r="H83" s="49">
        <f t="shared" si="6"/>
        <v>5.2959501557632398E-2</v>
      </c>
      <c r="I83" s="50">
        <v>158</v>
      </c>
      <c r="J83" s="49">
        <f t="shared" si="7"/>
        <v>0.12305295950155763</v>
      </c>
    </row>
    <row r="84" spans="1:10" x14ac:dyDescent="0.25">
      <c r="A84" s="31" t="s">
        <v>75</v>
      </c>
      <c r="B84" s="41">
        <v>50</v>
      </c>
      <c r="C84" s="42">
        <v>1</v>
      </c>
      <c r="D84" s="43">
        <f t="shared" si="4"/>
        <v>0.02</v>
      </c>
      <c r="E84" s="44">
        <v>2</v>
      </c>
      <c r="F84" s="45">
        <f t="shared" si="5"/>
        <v>0.04</v>
      </c>
      <c r="G84" s="46">
        <v>2</v>
      </c>
      <c r="H84" s="43">
        <f t="shared" si="6"/>
        <v>0.04</v>
      </c>
      <c r="I84" s="44">
        <v>7</v>
      </c>
      <c r="J84" s="43">
        <f t="shared" si="7"/>
        <v>0.14000000000000001</v>
      </c>
    </row>
    <row r="85" spans="1:10" x14ac:dyDescent="0.25">
      <c r="A85" s="32" t="s">
        <v>76</v>
      </c>
      <c r="B85" s="47">
        <v>55</v>
      </c>
      <c r="C85" s="48">
        <v>1</v>
      </c>
      <c r="D85" s="49">
        <f t="shared" si="4"/>
        <v>1.8181818181818181E-2</v>
      </c>
      <c r="E85" s="50">
        <v>0</v>
      </c>
      <c r="F85" s="51">
        <f t="shared" si="5"/>
        <v>0</v>
      </c>
      <c r="G85" s="52">
        <v>1</v>
      </c>
      <c r="H85" s="49">
        <f t="shared" si="6"/>
        <v>1.8181818181818181E-2</v>
      </c>
      <c r="I85" s="50">
        <v>13</v>
      </c>
      <c r="J85" s="49">
        <f t="shared" si="7"/>
        <v>0.23636363636363636</v>
      </c>
    </row>
    <row r="86" spans="1:10" x14ac:dyDescent="0.25">
      <c r="A86" s="31" t="s">
        <v>77</v>
      </c>
      <c r="B86" s="41">
        <v>23</v>
      </c>
      <c r="C86" s="42">
        <v>0</v>
      </c>
      <c r="D86" s="43">
        <f t="shared" si="4"/>
        <v>0</v>
      </c>
      <c r="E86" s="44">
        <v>0</v>
      </c>
      <c r="F86" s="45">
        <f t="shared" si="5"/>
        <v>0</v>
      </c>
      <c r="G86" s="46">
        <v>3</v>
      </c>
      <c r="H86" s="43">
        <f t="shared" si="6"/>
        <v>0.13043478260869565</v>
      </c>
      <c r="I86" s="44">
        <v>3</v>
      </c>
      <c r="J86" s="43">
        <f t="shared" si="7"/>
        <v>0.13043478260869565</v>
      </c>
    </row>
    <row r="87" spans="1:10" x14ac:dyDescent="0.25">
      <c r="A87" s="32" t="s">
        <v>78</v>
      </c>
      <c r="B87" s="47">
        <v>4</v>
      </c>
      <c r="C87" s="48">
        <v>0</v>
      </c>
      <c r="D87" s="49">
        <f t="shared" si="4"/>
        <v>0</v>
      </c>
      <c r="E87" s="50">
        <v>0</v>
      </c>
      <c r="F87" s="51">
        <f t="shared" si="5"/>
        <v>0</v>
      </c>
      <c r="G87" s="52">
        <v>1</v>
      </c>
      <c r="H87" s="49">
        <f t="shared" si="6"/>
        <v>0.25</v>
      </c>
      <c r="I87" s="50">
        <v>0</v>
      </c>
      <c r="J87" s="49">
        <f t="shared" si="7"/>
        <v>0</v>
      </c>
    </row>
    <row r="88" spans="1:10" x14ac:dyDescent="0.25">
      <c r="A88" s="31" t="s">
        <v>79</v>
      </c>
      <c r="B88" s="41">
        <v>34</v>
      </c>
      <c r="C88" s="42">
        <v>0</v>
      </c>
      <c r="D88" s="43">
        <f t="shared" si="4"/>
        <v>0</v>
      </c>
      <c r="E88" s="44">
        <v>0</v>
      </c>
      <c r="F88" s="45">
        <f t="shared" si="5"/>
        <v>0</v>
      </c>
      <c r="G88" s="46">
        <v>3</v>
      </c>
      <c r="H88" s="43">
        <f t="shared" si="6"/>
        <v>8.8235294117647065E-2</v>
      </c>
      <c r="I88" s="44">
        <v>4</v>
      </c>
      <c r="J88" s="43">
        <f t="shared" si="7"/>
        <v>0.11764705882352941</v>
      </c>
    </row>
    <row r="89" spans="1:10" x14ac:dyDescent="0.25">
      <c r="A89" s="32" t="s">
        <v>80</v>
      </c>
      <c r="B89" s="47">
        <v>20</v>
      </c>
      <c r="C89" s="48">
        <v>0</v>
      </c>
      <c r="D89" s="49">
        <f t="shared" si="4"/>
        <v>0</v>
      </c>
      <c r="E89" s="50">
        <v>0</v>
      </c>
      <c r="F89" s="51">
        <f t="shared" si="5"/>
        <v>0</v>
      </c>
      <c r="G89" s="52">
        <v>0</v>
      </c>
      <c r="H89" s="49">
        <f t="shared" si="6"/>
        <v>0</v>
      </c>
      <c r="I89" s="50">
        <v>3</v>
      </c>
      <c r="J89" s="49">
        <f t="shared" si="7"/>
        <v>0.15</v>
      </c>
    </row>
    <row r="90" spans="1:10" x14ac:dyDescent="0.25">
      <c r="A90" s="31" t="s">
        <v>81</v>
      </c>
      <c r="B90" s="41">
        <v>73</v>
      </c>
      <c r="C90" s="42">
        <v>1</v>
      </c>
      <c r="D90" s="43">
        <f t="shared" si="4"/>
        <v>1.3698630136986301E-2</v>
      </c>
      <c r="E90" s="44">
        <v>1</v>
      </c>
      <c r="F90" s="45">
        <f t="shared" si="5"/>
        <v>1.3698630136986301E-2</v>
      </c>
      <c r="G90" s="46">
        <v>4</v>
      </c>
      <c r="H90" s="43">
        <f t="shared" si="6"/>
        <v>5.4794520547945202E-2</v>
      </c>
      <c r="I90" s="44">
        <v>4</v>
      </c>
      <c r="J90" s="43">
        <f t="shared" si="7"/>
        <v>5.4794520547945202E-2</v>
      </c>
    </row>
    <row r="91" spans="1:10" x14ac:dyDescent="0.25">
      <c r="A91" s="30" t="s">
        <v>82</v>
      </c>
      <c r="B91" s="35">
        <v>1866</v>
      </c>
      <c r="C91" s="36">
        <v>19</v>
      </c>
      <c r="D91" s="37">
        <f t="shared" si="4"/>
        <v>1.0182207931404072E-2</v>
      </c>
      <c r="E91" s="38">
        <v>26</v>
      </c>
      <c r="F91" s="39">
        <f t="shared" si="5"/>
        <v>1.3933547695605574E-2</v>
      </c>
      <c r="G91" s="40">
        <v>96</v>
      </c>
      <c r="H91" s="37">
        <f t="shared" si="6"/>
        <v>5.1446945337620578E-2</v>
      </c>
      <c r="I91" s="38">
        <v>133</v>
      </c>
      <c r="J91" s="37">
        <f t="shared" si="7"/>
        <v>7.1275455519828515E-2</v>
      </c>
    </row>
    <row r="92" spans="1:10" x14ac:dyDescent="0.25">
      <c r="A92" s="31" t="s">
        <v>83</v>
      </c>
      <c r="B92" s="41">
        <v>867</v>
      </c>
      <c r="C92" s="42">
        <v>9</v>
      </c>
      <c r="D92" s="43">
        <f t="shared" si="4"/>
        <v>1.0380622837370242E-2</v>
      </c>
      <c r="E92" s="44">
        <v>13</v>
      </c>
      <c r="F92" s="45">
        <f t="shared" si="5"/>
        <v>1.4994232987312572E-2</v>
      </c>
      <c r="G92" s="46">
        <v>36</v>
      </c>
      <c r="H92" s="43">
        <f t="shared" si="6"/>
        <v>4.1522491349480967E-2</v>
      </c>
      <c r="I92" s="44">
        <v>59</v>
      </c>
      <c r="J92" s="43">
        <f t="shared" si="7"/>
        <v>6.8050749711649372E-2</v>
      </c>
    </row>
    <row r="93" spans="1:10" x14ac:dyDescent="0.25">
      <c r="A93" s="32" t="s">
        <v>84</v>
      </c>
      <c r="B93" s="47">
        <v>258</v>
      </c>
      <c r="C93" s="48">
        <v>1</v>
      </c>
      <c r="D93" s="49">
        <f t="shared" si="4"/>
        <v>3.875968992248062E-3</v>
      </c>
      <c r="E93" s="50">
        <v>3</v>
      </c>
      <c r="F93" s="51">
        <f t="shared" si="5"/>
        <v>1.1627906976744186E-2</v>
      </c>
      <c r="G93" s="52">
        <v>15</v>
      </c>
      <c r="H93" s="49">
        <f t="shared" si="6"/>
        <v>5.8139534883720929E-2</v>
      </c>
      <c r="I93" s="50">
        <v>24</v>
      </c>
      <c r="J93" s="49">
        <f t="shared" si="7"/>
        <v>9.3023255813953487E-2</v>
      </c>
    </row>
    <row r="94" spans="1:10" x14ac:dyDescent="0.25">
      <c r="A94" s="31" t="s">
        <v>85</v>
      </c>
      <c r="B94" s="41">
        <v>256</v>
      </c>
      <c r="C94" s="42">
        <v>5</v>
      </c>
      <c r="D94" s="43">
        <f t="shared" si="4"/>
        <v>1.953125E-2</v>
      </c>
      <c r="E94" s="44">
        <v>2</v>
      </c>
      <c r="F94" s="45">
        <f t="shared" si="5"/>
        <v>7.8125E-3</v>
      </c>
      <c r="G94" s="46">
        <v>12</v>
      </c>
      <c r="H94" s="43">
        <f t="shared" si="6"/>
        <v>4.6875E-2</v>
      </c>
      <c r="I94" s="44">
        <v>15</v>
      </c>
      <c r="J94" s="43">
        <f t="shared" si="7"/>
        <v>5.859375E-2</v>
      </c>
    </row>
    <row r="95" spans="1:10" x14ac:dyDescent="0.25">
      <c r="A95" s="32" t="s">
        <v>86</v>
      </c>
      <c r="B95" s="47">
        <v>225</v>
      </c>
      <c r="C95" s="48">
        <v>0</v>
      </c>
      <c r="D95" s="49">
        <f t="shared" si="4"/>
        <v>0</v>
      </c>
      <c r="E95" s="50">
        <v>4</v>
      </c>
      <c r="F95" s="51">
        <f t="shared" si="5"/>
        <v>1.7777777777777778E-2</v>
      </c>
      <c r="G95" s="52">
        <v>18</v>
      </c>
      <c r="H95" s="49">
        <f t="shared" si="6"/>
        <v>0.08</v>
      </c>
      <c r="I95" s="50">
        <v>17</v>
      </c>
      <c r="J95" s="49">
        <f t="shared" si="7"/>
        <v>7.5555555555555556E-2</v>
      </c>
    </row>
    <row r="96" spans="1:10" x14ac:dyDescent="0.25">
      <c r="A96" s="31" t="s">
        <v>87</v>
      </c>
      <c r="B96" s="41">
        <v>260</v>
      </c>
      <c r="C96" s="42">
        <v>4</v>
      </c>
      <c r="D96" s="43">
        <f t="shared" si="4"/>
        <v>1.5384615384615385E-2</v>
      </c>
      <c r="E96" s="44">
        <v>4</v>
      </c>
      <c r="F96" s="45">
        <f t="shared" si="5"/>
        <v>1.5384615384615385E-2</v>
      </c>
      <c r="G96" s="46">
        <v>15</v>
      </c>
      <c r="H96" s="43">
        <f t="shared" si="6"/>
        <v>5.7692307692307696E-2</v>
      </c>
      <c r="I96" s="44">
        <v>18</v>
      </c>
      <c r="J96" s="43">
        <f t="shared" si="7"/>
        <v>6.9230769230769235E-2</v>
      </c>
    </row>
    <row r="97" spans="1:10" x14ac:dyDescent="0.25">
      <c r="A97" s="30" t="s">
        <v>88</v>
      </c>
      <c r="B97" s="35">
        <v>2505</v>
      </c>
      <c r="C97" s="36">
        <v>16</v>
      </c>
      <c r="D97" s="37">
        <f t="shared" si="4"/>
        <v>6.3872255489021952E-3</v>
      </c>
      <c r="E97" s="38">
        <v>32</v>
      </c>
      <c r="F97" s="39">
        <f t="shared" si="5"/>
        <v>1.277445109780439E-2</v>
      </c>
      <c r="G97" s="40">
        <v>172</v>
      </c>
      <c r="H97" s="37">
        <f t="shared" si="6"/>
        <v>6.8662674650698599E-2</v>
      </c>
      <c r="I97" s="38">
        <v>191</v>
      </c>
      <c r="J97" s="37">
        <f t="shared" si="7"/>
        <v>7.6247504990019963E-2</v>
      </c>
    </row>
    <row r="98" spans="1:10" x14ac:dyDescent="0.25">
      <c r="A98" s="31" t="s">
        <v>89</v>
      </c>
      <c r="B98" s="41">
        <v>243</v>
      </c>
      <c r="C98" s="42">
        <v>0</v>
      </c>
      <c r="D98" s="43">
        <f t="shared" si="4"/>
        <v>0</v>
      </c>
      <c r="E98" s="44">
        <v>8</v>
      </c>
      <c r="F98" s="45">
        <f t="shared" si="5"/>
        <v>3.292181069958848E-2</v>
      </c>
      <c r="G98" s="46">
        <v>24</v>
      </c>
      <c r="H98" s="43">
        <f t="shared" si="6"/>
        <v>9.8765432098765427E-2</v>
      </c>
      <c r="I98" s="44">
        <v>19</v>
      </c>
      <c r="J98" s="43">
        <f t="shared" si="7"/>
        <v>7.8189300411522639E-2</v>
      </c>
    </row>
    <row r="99" spans="1:10" x14ac:dyDescent="0.25">
      <c r="A99" s="32" t="s">
        <v>90</v>
      </c>
      <c r="B99" s="47">
        <v>1234</v>
      </c>
      <c r="C99" s="48">
        <v>11</v>
      </c>
      <c r="D99" s="49">
        <f t="shared" si="4"/>
        <v>8.9141004862236632E-3</v>
      </c>
      <c r="E99" s="50">
        <v>10</v>
      </c>
      <c r="F99" s="51">
        <f t="shared" si="5"/>
        <v>8.1037277147487843E-3</v>
      </c>
      <c r="G99" s="52">
        <v>88</v>
      </c>
      <c r="H99" s="49">
        <f t="shared" si="6"/>
        <v>7.1312803889789306E-2</v>
      </c>
      <c r="I99" s="50">
        <v>82</v>
      </c>
      <c r="J99" s="49">
        <f t="shared" si="7"/>
        <v>6.6450567260940036E-2</v>
      </c>
    </row>
    <row r="100" spans="1:10" x14ac:dyDescent="0.25">
      <c r="A100" s="31" t="s">
        <v>91</v>
      </c>
      <c r="B100" s="41">
        <v>875</v>
      </c>
      <c r="C100" s="42">
        <v>5</v>
      </c>
      <c r="D100" s="43">
        <f t="shared" si="4"/>
        <v>5.7142857142857143E-3</v>
      </c>
      <c r="E100" s="44">
        <v>13</v>
      </c>
      <c r="F100" s="45">
        <f t="shared" si="5"/>
        <v>1.4857142857142857E-2</v>
      </c>
      <c r="G100" s="46">
        <v>50</v>
      </c>
      <c r="H100" s="43">
        <f t="shared" si="6"/>
        <v>5.7142857142857141E-2</v>
      </c>
      <c r="I100" s="44">
        <v>74</v>
      </c>
      <c r="J100" s="43">
        <f t="shared" si="7"/>
        <v>8.4571428571428575E-2</v>
      </c>
    </row>
    <row r="101" spans="1:10" x14ac:dyDescent="0.25">
      <c r="A101" s="32" t="s">
        <v>92</v>
      </c>
      <c r="B101" s="47">
        <v>135</v>
      </c>
      <c r="C101" s="48">
        <v>0</v>
      </c>
      <c r="D101" s="49">
        <f t="shared" si="4"/>
        <v>0</v>
      </c>
      <c r="E101" s="50">
        <v>1</v>
      </c>
      <c r="F101" s="51">
        <f t="shared" si="5"/>
        <v>7.4074074074074077E-3</v>
      </c>
      <c r="G101" s="52">
        <v>10</v>
      </c>
      <c r="H101" s="49">
        <f t="shared" si="6"/>
        <v>7.407407407407407E-2</v>
      </c>
      <c r="I101" s="50">
        <v>13</v>
      </c>
      <c r="J101" s="49">
        <f t="shared" si="7"/>
        <v>9.6296296296296297E-2</v>
      </c>
    </row>
    <row r="102" spans="1:10" x14ac:dyDescent="0.25">
      <c r="A102" s="31" t="s">
        <v>93</v>
      </c>
      <c r="B102" s="41">
        <v>18</v>
      </c>
      <c r="C102" s="42">
        <v>0</v>
      </c>
      <c r="D102" s="43">
        <f t="shared" si="4"/>
        <v>0</v>
      </c>
      <c r="E102" s="44">
        <v>0</v>
      </c>
      <c r="F102" s="45">
        <f t="shared" si="5"/>
        <v>0</v>
      </c>
      <c r="G102" s="46">
        <v>0</v>
      </c>
      <c r="H102" s="43">
        <f t="shared" si="6"/>
        <v>0</v>
      </c>
      <c r="I102" s="44">
        <v>3</v>
      </c>
      <c r="J102" s="43">
        <f t="shared" si="7"/>
        <v>0.16666666666666666</v>
      </c>
    </row>
    <row r="103" spans="1:10" x14ac:dyDescent="0.25">
      <c r="A103" s="30" t="s">
        <v>94</v>
      </c>
      <c r="B103" s="35">
        <v>1103</v>
      </c>
      <c r="C103" s="36">
        <v>6</v>
      </c>
      <c r="D103" s="37">
        <f t="shared" si="4"/>
        <v>5.4397098821396192E-3</v>
      </c>
      <c r="E103" s="38">
        <v>7</v>
      </c>
      <c r="F103" s="39">
        <f t="shared" si="5"/>
        <v>6.3463281958295557E-3</v>
      </c>
      <c r="G103" s="40">
        <v>61</v>
      </c>
      <c r="H103" s="37">
        <f t="shared" si="6"/>
        <v>5.5303717135086132E-2</v>
      </c>
      <c r="I103" s="38">
        <v>67</v>
      </c>
      <c r="J103" s="37">
        <f t="shared" si="7"/>
        <v>6.0743427017225751E-2</v>
      </c>
    </row>
    <row r="104" spans="1:10" x14ac:dyDescent="0.25">
      <c r="A104" s="31" t="s">
        <v>95</v>
      </c>
      <c r="B104" s="41">
        <v>485</v>
      </c>
      <c r="C104" s="42">
        <v>3</v>
      </c>
      <c r="D104" s="43">
        <f t="shared" si="4"/>
        <v>6.1855670103092781E-3</v>
      </c>
      <c r="E104" s="44">
        <v>2</v>
      </c>
      <c r="F104" s="45">
        <f t="shared" si="5"/>
        <v>4.1237113402061857E-3</v>
      </c>
      <c r="G104" s="46">
        <v>30</v>
      </c>
      <c r="H104" s="43">
        <f t="shared" si="6"/>
        <v>6.1855670103092786E-2</v>
      </c>
      <c r="I104" s="44">
        <v>29</v>
      </c>
      <c r="J104" s="43">
        <f t="shared" si="7"/>
        <v>5.9793814432989693E-2</v>
      </c>
    </row>
    <row r="105" spans="1:10" x14ac:dyDescent="0.25">
      <c r="A105" s="32" t="s">
        <v>96</v>
      </c>
      <c r="B105" s="47">
        <v>233</v>
      </c>
      <c r="C105" s="48">
        <v>2</v>
      </c>
      <c r="D105" s="49">
        <f t="shared" si="4"/>
        <v>8.5836909871244635E-3</v>
      </c>
      <c r="E105" s="50">
        <v>2</v>
      </c>
      <c r="F105" s="51">
        <f t="shared" si="5"/>
        <v>8.5836909871244635E-3</v>
      </c>
      <c r="G105" s="52">
        <v>9</v>
      </c>
      <c r="H105" s="49">
        <f t="shared" si="6"/>
        <v>3.8626609442060089E-2</v>
      </c>
      <c r="I105" s="50">
        <v>15</v>
      </c>
      <c r="J105" s="49">
        <f t="shared" si="7"/>
        <v>6.4377682403433473E-2</v>
      </c>
    </row>
    <row r="106" spans="1:10" x14ac:dyDescent="0.25">
      <c r="A106" s="31" t="s">
        <v>97</v>
      </c>
      <c r="B106" s="41">
        <v>385</v>
      </c>
      <c r="C106" s="42">
        <v>1</v>
      </c>
      <c r="D106" s="43">
        <f t="shared" si="4"/>
        <v>2.5974025974025974E-3</v>
      </c>
      <c r="E106" s="44">
        <v>3</v>
      </c>
      <c r="F106" s="45">
        <f t="shared" si="5"/>
        <v>7.7922077922077922E-3</v>
      </c>
      <c r="G106" s="46">
        <v>22</v>
      </c>
      <c r="H106" s="43">
        <f t="shared" si="6"/>
        <v>5.7142857142857141E-2</v>
      </c>
      <c r="I106" s="44">
        <v>23</v>
      </c>
      <c r="J106" s="43">
        <f t="shared" si="7"/>
        <v>5.9740259740259739E-2</v>
      </c>
    </row>
    <row r="107" spans="1:10" x14ac:dyDescent="0.25">
      <c r="A107" s="30" t="s">
        <v>98</v>
      </c>
      <c r="B107" s="35">
        <v>1049</v>
      </c>
      <c r="C107" s="36">
        <v>6</v>
      </c>
      <c r="D107" s="37">
        <f t="shared" si="4"/>
        <v>5.7197330791229741E-3</v>
      </c>
      <c r="E107" s="38">
        <v>12</v>
      </c>
      <c r="F107" s="39">
        <f t="shared" si="5"/>
        <v>1.1439466158245948E-2</v>
      </c>
      <c r="G107" s="40">
        <v>51</v>
      </c>
      <c r="H107" s="37">
        <f t="shared" si="6"/>
        <v>4.8617731172545281E-2</v>
      </c>
      <c r="I107" s="38">
        <v>91</v>
      </c>
      <c r="J107" s="37">
        <f t="shared" si="7"/>
        <v>8.6749285033365112E-2</v>
      </c>
    </row>
    <row r="108" spans="1:10" x14ac:dyDescent="0.25">
      <c r="A108" s="31" t="s">
        <v>99</v>
      </c>
      <c r="B108" s="41">
        <v>242</v>
      </c>
      <c r="C108" s="42">
        <v>1</v>
      </c>
      <c r="D108" s="43">
        <f t="shared" si="4"/>
        <v>4.1322314049586778E-3</v>
      </c>
      <c r="E108" s="44">
        <v>3</v>
      </c>
      <c r="F108" s="45">
        <f t="shared" si="5"/>
        <v>1.2396694214876033E-2</v>
      </c>
      <c r="G108" s="46">
        <v>10</v>
      </c>
      <c r="H108" s="43">
        <f t="shared" si="6"/>
        <v>4.1322314049586778E-2</v>
      </c>
      <c r="I108" s="44">
        <v>17</v>
      </c>
      <c r="J108" s="43">
        <f t="shared" si="7"/>
        <v>7.0247933884297523E-2</v>
      </c>
    </row>
    <row r="109" spans="1:10" x14ac:dyDescent="0.25">
      <c r="A109" s="32" t="s">
        <v>100</v>
      </c>
      <c r="B109" s="47">
        <v>480</v>
      </c>
      <c r="C109" s="48">
        <v>3</v>
      </c>
      <c r="D109" s="49">
        <f t="shared" si="4"/>
        <v>6.2500000000000003E-3</v>
      </c>
      <c r="E109" s="50">
        <v>5</v>
      </c>
      <c r="F109" s="51">
        <f t="shared" si="5"/>
        <v>1.0416666666666666E-2</v>
      </c>
      <c r="G109" s="52">
        <v>24</v>
      </c>
      <c r="H109" s="49">
        <f t="shared" si="6"/>
        <v>0.05</v>
      </c>
      <c r="I109" s="50">
        <v>41</v>
      </c>
      <c r="J109" s="49">
        <f t="shared" si="7"/>
        <v>8.5416666666666669E-2</v>
      </c>
    </row>
    <row r="110" spans="1:10" x14ac:dyDescent="0.25">
      <c r="A110" s="31" t="s">
        <v>101</v>
      </c>
      <c r="B110" s="41">
        <v>327</v>
      </c>
      <c r="C110" s="42">
        <v>2</v>
      </c>
      <c r="D110" s="43">
        <f t="shared" si="4"/>
        <v>6.1162079510703364E-3</v>
      </c>
      <c r="E110" s="44">
        <v>4</v>
      </c>
      <c r="F110" s="45">
        <f t="shared" si="5"/>
        <v>1.2232415902140673E-2</v>
      </c>
      <c r="G110" s="46">
        <v>17</v>
      </c>
      <c r="H110" s="43">
        <f t="shared" si="6"/>
        <v>5.1987767584097858E-2</v>
      </c>
      <c r="I110" s="44">
        <v>33</v>
      </c>
      <c r="J110" s="43">
        <f t="shared" si="7"/>
        <v>0.10091743119266056</v>
      </c>
    </row>
    <row r="111" spans="1:10" x14ac:dyDescent="0.25">
      <c r="A111" s="30" t="s">
        <v>102</v>
      </c>
      <c r="B111" s="35">
        <v>1679</v>
      </c>
      <c r="C111" s="36">
        <v>9</v>
      </c>
      <c r="D111" s="37">
        <f t="shared" si="4"/>
        <v>5.3603335318642047E-3</v>
      </c>
      <c r="E111" s="38">
        <v>27</v>
      </c>
      <c r="F111" s="39">
        <f t="shared" si="5"/>
        <v>1.6081000595592615E-2</v>
      </c>
      <c r="G111" s="40">
        <v>106</v>
      </c>
      <c r="H111" s="37">
        <f t="shared" si="6"/>
        <v>6.3132817153067303E-2</v>
      </c>
      <c r="I111" s="38">
        <v>105</v>
      </c>
      <c r="J111" s="37">
        <f t="shared" si="7"/>
        <v>6.2537224538415717E-2</v>
      </c>
    </row>
    <row r="112" spans="1:10" x14ac:dyDescent="0.25">
      <c r="A112" s="31" t="s">
        <v>103</v>
      </c>
      <c r="B112" s="41">
        <v>137</v>
      </c>
      <c r="C112" s="42">
        <v>0</v>
      </c>
      <c r="D112" s="43">
        <f t="shared" si="4"/>
        <v>0</v>
      </c>
      <c r="E112" s="44">
        <v>2</v>
      </c>
      <c r="F112" s="45">
        <f t="shared" si="5"/>
        <v>1.4598540145985401E-2</v>
      </c>
      <c r="G112" s="46">
        <v>6</v>
      </c>
      <c r="H112" s="43">
        <f t="shared" si="6"/>
        <v>4.3795620437956206E-2</v>
      </c>
      <c r="I112" s="44">
        <v>6</v>
      </c>
      <c r="J112" s="43">
        <f t="shared" si="7"/>
        <v>4.3795620437956206E-2</v>
      </c>
    </row>
    <row r="113" spans="1:10" x14ac:dyDescent="0.25">
      <c r="A113" s="32" t="s">
        <v>104</v>
      </c>
      <c r="B113" s="47">
        <v>783</v>
      </c>
      <c r="C113" s="48">
        <v>6</v>
      </c>
      <c r="D113" s="49">
        <f t="shared" si="4"/>
        <v>7.6628352490421452E-3</v>
      </c>
      <c r="E113" s="50">
        <v>15</v>
      </c>
      <c r="F113" s="51">
        <f t="shared" si="5"/>
        <v>1.9157088122605363E-2</v>
      </c>
      <c r="G113" s="52">
        <v>55</v>
      </c>
      <c r="H113" s="49">
        <f t="shared" si="6"/>
        <v>7.0242656449553006E-2</v>
      </c>
      <c r="I113" s="50">
        <v>52</v>
      </c>
      <c r="J113" s="49">
        <f t="shared" si="7"/>
        <v>6.6411238825031929E-2</v>
      </c>
    </row>
    <row r="114" spans="1:10" x14ac:dyDescent="0.25">
      <c r="A114" s="31" t="s">
        <v>105</v>
      </c>
      <c r="B114" s="41">
        <v>85</v>
      </c>
      <c r="C114" s="42">
        <v>0</v>
      </c>
      <c r="D114" s="43">
        <f t="shared" si="4"/>
        <v>0</v>
      </c>
      <c r="E114" s="44">
        <v>0</v>
      </c>
      <c r="F114" s="45">
        <f t="shared" si="5"/>
        <v>0</v>
      </c>
      <c r="G114" s="46">
        <v>7</v>
      </c>
      <c r="H114" s="43">
        <f t="shared" si="6"/>
        <v>8.2352941176470587E-2</v>
      </c>
      <c r="I114" s="44">
        <v>3</v>
      </c>
      <c r="J114" s="43">
        <f t="shared" si="7"/>
        <v>3.5294117647058823E-2</v>
      </c>
    </row>
    <row r="115" spans="1:10" x14ac:dyDescent="0.25">
      <c r="A115" s="32" t="s">
        <v>106</v>
      </c>
      <c r="B115" s="47">
        <v>198</v>
      </c>
      <c r="C115" s="48">
        <v>0</v>
      </c>
      <c r="D115" s="49">
        <f t="shared" si="4"/>
        <v>0</v>
      </c>
      <c r="E115" s="50">
        <v>3</v>
      </c>
      <c r="F115" s="51">
        <f t="shared" si="5"/>
        <v>1.5151515151515152E-2</v>
      </c>
      <c r="G115" s="52">
        <v>12</v>
      </c>
      <c r="H115" s="49">
        <f t="shared" si="6"/>
        <v>6.0606060606060608E-2</v>
      </c>
      <c r="I115" s="50">
        <v>6</v>
      </c>
      <c r="J115" s="49">
        <f t="shared" si="7"/>
        <v>3.0303030303030304E-2</v>
      </c>
    </row>
    <row r="116" spans="1:10" x14ac:dyDescent="0.25">
      <c r="A116" s="31" t="s">
        <v>107</v>
      </c>
      <c r="B116" s="41">
        <v>149</v>
      </c>
      <c r="C116" s="42">
        <v>1</v>
      </c>
      <c r="D116" s="43">
        <f t="shared" si="4"/>
        <v>6.7114093959731542E-3</v>
      </c>
      <c r="E116" s="44">
        <v>2</v>
      </c>
      <c r="F116" s="45">
        <f t="shared" si="5"/>
        <v>1.3422818791946308E-2</v>
      </c>
      <c r="G116" s="46">
        <v>8</v>
      </c>
      <c r="H116" s="43">
        <f t="shared" si="6"/>
        <v>5.3691275167785234E-2</v>
      </c>
      <c r="I116" s="44">
        <v>13</v>
      </c>
      <c r="J116" s="43">
        <f t="shared" si="7"/>
        <v>8.7248322147651006E-2</v>
      </c>
    </row>
    <row r="117" spans="1:10" x14ac:dyDescent="0.25">
      <c r="A117" s="32" t="s">
        <v>108</v>
      </c>
      <c r="B117" s="47">
        <v>131</v>
      </c>
      <c r="C117" s="48">
        <v>1</v>
      </c>
      <c r="D117" s="49">
        <f t="shared" si="4"/>
        <v>7.6335877862595417E-3</v>
      </c>
      <c r="E117" s="50">
        <v>2</v>
      </c>
      <c r="F117" s="51">
        <f t="shared" si="5"/>
        <v>1.5267175572519083E-2</v>
      </c>
      <c r="G117" s="52">
        <v>10</v>
      </c>
      <c r="H117" s="49">
        <f t="shared" si="6"/>
        <v>7.6335877862595422E-2</v>
      </c>
      <c r="I117" s="50">
        <v>12</v>
      </c>
      <c r="J117" s="49">
        <f t="shared" si="7"/>
        <v>9.1603053435114504E-2</v>
      </c>
    </row>
    <row r="118" spans="1:10" x14ac:dyDescent="0.25">
      <c r="A118" s="31" t="s">
        <v>109</v>
      </c>
      <c r="B118" s="41">
        <v>196</v>
      </c>
      <c r="C118" s="42">
        <v>1</v>
      </c>
      <c r="D118" s="43">
        <f t="shared" si="4"/>
        <v>5.1020408163265302E-3</v>
      </c>
      <c r="E118" s="44">
        <v>3</v>
      </c>
      <c r="F118" s="45">
        <f t="shared" si="5"/>
        <v>1.5306122448979591E-2</v>
      </c>
      <c r="G118" s="46">
        <v>8</v>
      </c>
      <c r="H118" s="43">
        <f t="shared" si="6"/>
        <v>4.0816326530612242E-2</v>
      </c>
      <c r="I118" s="44">
        <v>13</v>
      </c>
      <c r="J118" s="43">
        <f t="shared" si="7"/>
        <v>6.6326530612244902E-2</v>
      </c>
    </row>
    <row r="119" spans="1:10" x14ac:dyDescent="0.25">
      <c r="A119" s="30" t="s">
        <v>110</v>
      </c>
      <c r="B119" s="35">
        <v>1029</v>
      </c>
      <c r="C119" s="36">
        <v>2</v>
      </c>
      <c r="D119" s="37">
        <f t="shared" si="4"/>
        <v>1.9436345966958211E-3</v>
      </c>
      <c r="E119" s="38">
        <v>12</v>
      </c>
      <c r="F119" s="39">
        <f t="shared" si="5"/>
        <v>1.1661807580174927E-2</v>
      </c>
      <c r="G119" s="40">
        <v>70</v>
      </c>
      <c r="H119" s="37">
        <f t="shared" si="6"/>
        <v>6.8027210884353748E-2</v>
      </c>
      <c r="I119" s="38">
        <v>47</v>
      </c>
      <c r="J119" s="37">
        <f t="shared" si="7"/>
        <v>4.5675413022351799E-2</v>
      </c>
    </row>
    <row r="120" spans="1:10" x14ac:dyDescent="0.25">
      <c r="A120" s="31" t="s">
        <v>111</v>
      </c>
      <c r="B120" s="41">
        <v>30</v>
      </c>
      <c r="C120" s="42">
        <v>0</v>
      </c>
      <c r="D120" s="43">
        <f t="shared" si="4"/>
        <v>0</v>
      </c>
      <c r="E120" s="44">
        <v>1</v>
      </c>
      <c r="F120" s="45">
        <f t="shared" si="5"/>
        <v>3.3333333333333333E-2</v>
      </c>
      <c r="G120" s="46">
        <v>1</v>
      </c>
      <c r="H120" s="43">
        <f t="shared" si="6"/>
        <v>3.3333333333333333E-2</v>
      </c>
      <c r="I120" s="44">
        <v>0</v>
      </c>
      <c r="J120" s="43">
        <f t="shared" si="7"/>
        <v>0</v>
      </c>
    </row>
    <row r="121" spans="1:10" x14ac:dyDescent="0.25">
      <c r="A121" s="32" t="s">
        <v>112</v>
      </c>
      <c r="B121" s="47">
        <v>468</v>
      </c>
      <c r="C121" s="48">
        <v>0</v>
      </c>
      <c r="D121" s="49">
        <f t="shared" si="4"/>
        <v>0</v>
      </c>
      <c r="E121" s="50">
        <v>2</v>
      </c>
      <c r="F121" s="51">
        <f t="shared" si="5"/>
        <v>4.2735042735042739E-3</v>
      </c>
      <c r="G121" s="52">
        <v>29</v>
      </c>
      <c r="H121" s="49">
        <f t="shared" si="6"/>
        <v>6.1965811965811968E-2</v>
      </c>
      <c r="I121" s="50">
        <v>19</v>
      </c>
      <c r="J121" s="49">
        <f t="shared" si="7"/>
        <v>4.05982905982906E-2</v>
      </c>
    </row>
    <row r="122" spans="1:10" x14ac:dyDescent="0.25">
      <c r="A122" s="31" t="s">
        <v>110</v>
      </c>
      <c r="B122" s="41">
        <v>442</v>
      </c>
      <c r="C122" s="42">
        <v>2</v>
      </c>
      <c r="D122" s="43">
        <f t="shared" si="4"/>
        <v>4.5248868778280547E-3</v>
      </c>
      <c r="E122" s="44">
        <v>8</v>
      </c>
      <c r="F122" s="45">
        <f t="shared" si="5"/>
        <v>1.8099547511312219E-2</v>
      </c>
      <c r="G122" s="46">
        <v>37</v>
      </c>
      <c r="H122" s="43">
        <f t="shared" si="6"/>
        <v>8.3710407239818999E-2</v>
      </c>
      <c r="I122" s="44">
        <v>27</v>
      </c>
      <c r="J122" s="43">
        <f t="shared" si="7"/>
        <v>6.1085972850678731E-2</v>
      </c>
    </row>
    <row r="123" spans="1:10" x14ac:dyDescent="0.25">
      <c r="A123" s="32" t="s">
        <v>113</v>
      </c>
      <c r="B123" s="47">
        <v>49</v>
      </c>
      <c r="C123" s="48">
        <v>0</v>
      </c>
      <c r="D123" s="49">
        <f t="shared" si="4"/>
        <v>0</v>
      </c>
      <c r="E123" s="50">
        <v>1</v>
      </c>
      <c r="F123" s="51">
        <f t="shared" si="5"/>
        <v>2.0408163265306121E-2</v>
      </c>
      <c r="G123" s="52">
        <v>1</v>
      </c>
      <c r="H123" s="49">
        <f t="shared" si="6"/>
        <v>2.0408163265306121E-2</v>
      </c>
      <c r="I123" s="50">
        <v>0</v>
      </c>
      <c r="J123" s="49">
        <f t="shared" si="7"/>
        <v>0</v>
      </c>
    </row>
    <row r="124" spans="1:10" x14ac:dyDescent="0.25">
      <c r="A124" s="31" t="s">
        <v>114</v>
      </c>
      <c r="B124" s="41">
        <v>40</v>
      </c>
      <c r="C124" s="42">
        <v>0</v>
      </c>
      <c r="D124" s="43">
        <f t="shared" si="4"/>
        <v>0</v>
      </c>
      <c r="E124" s="44">
        <v>0</v>
      </c>
      <c r="F124" s="45">
        <f t="shared" si="5"/>
        <v>0</v>
      </c>
      <c r="G124" s="46">
        <v>2</v>
      </c>
      <c r="H124" s="43">
        <f t="shared" si="6"/>
        <v>0.05</v>
      </c>
      <c r="I124" s="44">
        <v>1</v>
      </c>
      <c r="J124" s="43">
        <f t="shared" si="7"/>
        <v>2.5000000000000001E-2</v>
      </c>
    </row>
    <row r="125" spans="1:10" x14ac:dyDescent="0.25">
      <c r="A125" s="30" t="s">
        <v>115</v>
      </c>
      <c r="B125" s="35">
        <v>1372</v>
      </c>
      <c r="C125" s="36">
        <v>14</v>
      </c>
      <c r="D125" s="37">
        <f t="shared" si="4"/>
        <v>1.020408163265306E-2</v>
      </c>
      <c r="E125" s="38">
        <v>18</v>
      </c>
      <c r="F125" s="39">
        <f t="shared" si="5"/>
        <v>1.3119533527696793E-2</v>
      </c>
      <c r="G125" s="40">
        <v>75</v>
      </c>
      <c r="H125" s="37">
        <f t="shared" si="6"/>
        <v>5.466472303206997E-2</v>
      </c>
      <c r="I125" s="38">
        <v>80</v>
      </c>
      <c r="J125" s="37">
        <f t="shared" si="7"/>
        <v>5.8309037900874633E-2</v>
      </c>
    </row>
    <row r="126" spans="1:10" x14ac:dyDescent="0.25">
      <c r="A126" s="31" t="s">
        <v>116</v>
      </c>
      <c r="B126" s="41">
        <v>1167</v>
      </c>
      <c r="C126" s="42">
        <v>10</v>
      </c>
      <c r="D126" s="43">
        <f t="shared" si="4"/>
        <v>8.5689802913453302E-3</v>
      </c>
      <c r="E126" s="44">
        <v>15</v>
      </c>
      <c r="F126" s="45">
        <f t="shared" si="5"/>
        <v>1.2853470437017995E-2</v>
      </c>
      <c r="G126" s="46">
        <v>66</v>
      </c>
      <c r="H126" s="43">
        <f t="shared" si="6"/>
        <v>5.6555269922879174E-2</v>
      </c>
      <c r="I126" s="44">
        <v>67</v>
      </c>
      <c r="J126" s="43">
        <f t="shared" si="7"/>
        <v>5.7412167952013711E-2</v>
      </c>
    </row>
    <row r="127" spans="1:10" x14ac:dyDescent="0.25">
      <c r="A127" s="32" t="s">
        <v>117</v>
      </c>
      <c r="B127" s="47">
        <v>205</v>
      </c>
      <c r="C127" s="48">
        <v>4</v>
      </c>
      <c r="D127" s="49">
        <f t="shared" si="4"/>
        <v>1.9512195121951219E-2</v>
      </c>
      <c r="E127" s="50">
        <v>3</v>
      </c>
      <c r="F127" s="51">
        <f t="shared" si="5"/>
        <v>1.4634146341463415E-2</v>
      </c>
      <c r="G127" s="52">
        <v>9</v>
      </c>
      <c r="H127" s="49">
        <f t="shared" si="6"/>
        <v>4.3902439024390241E-2</v>
      </c>
      <c r="I127" s="50">
        <v>13</v>
      </c>
      <c r="J127" s="49">
        <f t="shared" si="7"/>
        <v>6.3414634146341464E-2</v>
      </c>
    </row>
    <row r="128" spans="1:10" x14ac:dyDescent="0.25">
      <c r="A128" s="33" t="s">
        <v>118</v>
      </c>
      <c r="B128" s="53">
        <v>922</v>
      </c>
      <c r="C128" s="54">
        <v>9</v>
      </c>
      <c r="D128" s="55">
        <f t="shared" si="4"/>
        <v>9.7613882863340565E-3</v>
      </c>
      <c r="E128" s="56">
        <v>15</v>
      </c>
      <c r="F128" s="57">
        <f t="shared" si="5"/>
        <v>1.6268980477223426E-2</v>
      </c>
      <c r="G128" s="58">
        <v>54</v>
      </c>
      <c r="H128" s="55">
        <f t="shared" si="6"/>
        <v>5.8568329718004339E-2</v>
      </c>
      <c r="I128" s="56">
        <v>48</v>
      </c>
      <c r="J128" s="55">
        <f t="shared" si="7"/>
        <v>5.2060737527114966E-2</v>
      </c>
    </row>
    <row r="129" spans="1:10" x14ac:dyDescent="0.25">
      <c r="A129" s="32" t="s">
        <v>119</v>
      </c>
      <c r="B129" s="47">
        <v>348</v>
      </c>
      <c r="C129" s="48">
        <v>6</v>
      </c>
      <c r="D129" s="49">
        <f t="shared" si="4"/>
        <v>1.7241379310344827E-2</v>
      </c>
      <c r="E129" s="50">
        <v>2</v>
      </c>
      <c r="F129" s="51">
        <f t="shared" si="5"/>
        <v>5.7471264367816091E-3</v>
      </c>
      <c r="G129" s="52">
        <v>28</v>
      </c>
      <c r="H129" s="49">
        <f t="shared" si="6"/>
        <v>8.0459770114942528E-2</v>
      </c>
      <c r="I129" s="50">
        <v>20</v>
      </c>
      <c r="J129" s="49">
        <f t="shared" si="7"/>
        <v>5.7471264367816091E-2</v>
      </c>
    </row>
    <row r="130" spans="1:10" x14ac:dyDescent="0.25">
      <c r="A130" s="31" t="s">
        <v>120</v>
      </c>
      <c r="B130" s="41">
        <v>302</v>
      </c>
      <c r="C130" s="42">
        <v>1</v>
      </c>
      <c r="D130" s="43">
        <f t="shared" si="4"/>
        <v>3.3112582781456954E-3</v>
      </c>
      <c r="E130" s="44">
        <v>8</v>
      </c>
      <c r="F130" s="45">
        <f t="shared" si="5"/>
        <v>2.6490066225165563E-2</v>
      </c>
      <c r="G130" s="46">
        <v>14</v>
      </c>
      <c r="H130" s="43">
        <f t="shared" si="6"/>
        <v>4.6357615894039736E-2</v>
      </c>
      <c r="I130" s="44">
        <v>15</v>
      </c>
      <c r="J130" s="43">
        <f t="shared" si="7"/>
        <v>4.9668874172185427E-2</v>
      </c>
    </row>
    <row r="131" spans="1:10" x14ac:dyDescent="0.25">
      <c r="A131" s="32" t="s">
        <v>121</v>
      </c>
      <c r="B131" s="47">
        <v>124</v>
      </c>
      <c r="C131" s="48">
        <v>1</v>
      </c>
      <c r="D131" s="49">
        <f t="shared" si="4"/>
        <v>8.0645161290322578E-3</v>
      </c>
      <c r="E131" s="50">
        <v>1</v>
      </c>
      <c r="F131" s="51">
        <f t="shared" si="5"/>
        <v>8.0645161290322578E-3</v>
      </c>
      <c r="G131" s="52">
        <v>5</v>
      </c>
      <c r="H131" s="49">
        <f t="shared" si="6"/>
        <v>4.0322580645161289E-2</v>
      </c>
      <c r="I131" s="50">
        <v>4</v>
      </c>
      <c r="J131" s="49">
        <f t="shared" si="7"/>
        <v>3.2258064516129031E-2</v>
      </c>
    </row>
    <row r="132" spans="1:10" x14ac:dyDescent="0.25">
      <c r="A132" s="31" t="s">
        <v>122</v>
      </c>
      <c r="B132" s="41">
        <v>148</v>
      </c>
      <c r="C132" s="42">
        <v>1</v>
      </c>
      <c r="D132" s="43">
        <f t="shared" si="4"/>
        <v>6.7567567567567571E-3</v>
      </c>
      <c r="E132" s="44">
        <v>4</v>
      </c>
      <c r="F132" s="45">
        <f t="shared" si="5"/>
        <v>2.7027027027027029E-2</v>
      </c>
      <c r="G132" s="46">
        <v>7</v>
      </c>
      <c r="H132" s="43">
        <f t="shared" si="6"/>
        <v>4.72972972972973E-2</v>
      </c>
      <c r="I132" s="44">
        <v>9</v>
      </c>
      <c r="J132" s="43">
        <f t="shared" si="7"/>
        <v>6.0810810810810814E-2</v>
      </c>
    </row>
    <row r="133" spans="1:10" x14ac:dyDescent="0.25">
      <c r="A133" s="30" t="s">
        <v>123</v>
      </c>
      <c r="B133" s="35">
        <v>3375</v>
      </c>
      <c r="C133" s="36">
        <v>33</v>
      </c>
      <c r="D133" s="37">
        <f t="shared" si="4"/>
        <v>9.7777777777777776E-3</v>
      </c>
      <c r="E133" s="38">
        <v>21</v>
      </c>
      <c r="F133" s="39">
        <f t="shared" si="5"/>
        <v>6.2222222222222219E-3</v>
      </c>
      <c r="G133" s="40">
        <v>159</v>
      </c>
      <c r="H133" s="37">
        <f t="shared" si="6"/>
        <v>4.7111111111111111E-2</v>
      </c>
      <c r="I133" s="38">
        <v>277</v>
      </c>
      <c r="J133" s="37">
        <f t="shared" si="7"/>
        <v>8.2074074074074077E-2</v>
      </c>
    </row>
    <row r="134" spans="1:10" x14ac:dyDescent="0.25">
      <c r="A134" s="31" t="s">
        <v>124</v>
      </c>
      <c r="B134" s="41">
        <v>661</v>
      </c>
      <c r="C134" s="42">
        <v>6</v>
      </c>
      <c r="D134" s="43">
        <f t="shared" si="4"/>
        <v>9.0771558245083209E-3</v>
      </c>
      <c r="E134" s="44">
        <v>3</v>
      </c>
      <c r="F134" s="45">
        <f t="shared" si="5"/>
        <v>4.5385779122541605E-3</v>
      </c>
      <c r="G134" s="46">
        <v>37</v>
      </c>
      <c r="H134" s="43">
        <f t="shared" si="6"/>
        <v>5.5975794251134643E-2</v>
      </c>
      <c r="I134" s="44">
        <v>51</v>
      </c>
      <c r="J134" s="43">
        <f t="shared" si="7"/>
        <v>7.7155824508320731E-2</v>
      </c>
    </row>
    <row r="135" spans="1:10" x14ac:dyDescent="0.25">
      <c r="A135" s="32" t="s">
        <v>125</v>
      </c>
      <c r="B135" s="47">
        <v>1014</v>
      </c>
      <c r="C135" s="48">
        <v>17</v>
      </c>
      <c r="D135" s="49">
        <f t="shared" si="4"/>
        <v>1.6765285996055226E-2</v>
      </c>
      <c r="E135" s="50">
        <v>5</v>
      </c>
      <c r="F135" s="51">
        <f t="shared" si="5"/>
        <v>4.9309664694280079E-3</v>
      </c>
      <c r="G135" s="52">
        <v>44</v>
      </c>
      <c r="H135" s="49">
        <f t="shared" si="6"/>
        <v>4.3392504930966469E-2</v>
      </c>
      <c r="I135" s="50">
        <v>94</v>
      </c>
      <c r="J135" s="49">
        <f t="shared" si="7"/>
        <v>9.270216962524655E-2</v>
      </c>
    </row>
    <row r="136" spans="1:10" x14ac:dyDescent="0.25">
      <c r="A136" s="31" t="s">
        <v>126</v>
      </c>
      <c r="B136" s="41">
        <v>954</v>
      </c>
      <c r="C136" s="42">
        <v>5</v>
      </c>
      <c r="D136" s="43">
        <f t="shared" ref="D136:D171" si="8">C136/B136</f>
        <v>5.2410901467505244E-3</v>
      </c>
      <c r="E136" s="44">
        <v>7</v>
      </c>
      <c r="F136" s="45">
        <f t="shared" ref="F136:F171" si="9">E136/B136</f>
        <v>7.3375262054507341E-3</v>
      </c>
      <c r="G136" s="46">
        <v>47</v>
      </c>
      <c r="H136" s="43">
        <f t="shared" ref="H136:H171" si="10">G136/B136</f>
        <v>4.9266247379454925E-2</v>
      </c>
      <c r="I136" s="44">
        <v>84</v>
      </c>
      <c r="J136" s="43">
        <f t="shared" ref="J136:J171" si="11">I136/B136</f>
        <v>8.8050314465408799E-2</v>
      </c>
    </row>
    <row r="137" spans="1:10" x14ac:dyDescent="0.25">
      <c r="A137" s="32" t="s">
        <v>127</v>
      </c>
      <c r="B137" s="47">
        <v>746</v>
      </c>
      <c r="C137" s="48">
        <v>5</v>
      </c>
      <c r="D137" s="49">
        <f t="shared" si="8"/>
        <v>6.7024128686327079E-3</v>
      </c>
      <c r="E137" s="50">
        <v>6</v>
      </c>
      <c r="F137" s="51">
        <f t="shared" si="9"/>
        <v>8.0428954423592495E-3</v>
      </c>
      <c r="G137" s="52">
        <v>31</v>
      </c>
      <c r="H137" s="49">
        <f t="shared" si="10"/>
        <v>4.1554959785522788E-2</v>
      </c>
      <c r="I137" s="50">
        <v>48</v>
      </c>
      <c r="J137" s="49">
        <f t="shared" si="11"/>
        <v>6.4343163538873996E-2</v>
      </c>
    </row>
    <row r="138" spans="1:10" x14ac:dyDescent="0.25">
      <c r="A138" s="33" t="s">
        <v>128</v>
      </c>
      <c r="B138" s="53">
        <v>488</v>
      </c>
      <c r="C138" s="54">
        <v>2</v>
      </c>
      <c r="D138" s="55">
        <f t="shared" si="8"/>
        <v>4.0983606557377051E-3</v>
      </c>
      <c r="E138" s="56">
        <v>7</v>
      </c>
      <c r="F138" s="57">
        <f t="shared" si="9"/>
        <v>1.4344262295081968E-2</v>
      </c>
      <c r="G138" s="58">
        <v>28</v>
      </c>
      <c r="H138" s="55">
        <f t="shared" si="10"/>
        <v>5.737704918032787E-2</v>
      </c>
      <c r="I138" s="56">
        <v>38</v>
      </c>
      <c r="J138" s="55">
        <f t="shared" si="11"/>
        <v>7.7868852459016397E-2</v>
      </c>
    </row>
    <row r="139" spans="1:10" x14ac:dyDescent="0.25">
      <c r="A139" s="32" t="s">
        <v>129</v>
      </c>
      <c r="B139" s="47">
        <v>129</v>
      </c>
      <c r="C139" s="48">
        <v>1</v>
      </c>
      <c r="D139" s="49">
        <f t="shared" si="8"/>
        <v>7.7519379844961239E-3</v>
      </c>
      <c r="E139" s="50">
        <v>2</v>
      </c>
      <c r="F139" s="51">
        <f t="shared" si="9"/>
        <v>1.5503875968992248E-2</v>
      </c>
      <c r="G139" s="52">
        <v>6</v>
      </c>
      <c r="H139" s="49">
        <f t="shared" si="10"/>
        <v>4.6511627906976744E-2</v>
      </c>
      <c r="I139" s="50">
        <v>8</v>
      </c>
      <c r="J139" s="49">
        <f t="shared" si="11"/>
        <v>6.2015503875968991E-2</v>
      </c>
    </row>
    <row r="140" spans="1:10" x14ac:dyDescent="0.25">
      <c r="A140" s="31" t="s">
        <v>130</v>
      </c>
      <c r="B140" s="41">
        <v>128</v>
      </c>
      <c r="C140" s="42">
        <v>1</v>
      </c>
      <c r="D140" s="43">
        <f t="shared" si="8"/>
        <v>7.8125E-3</v>
      </c>
      <c r="E140" s="44">
        <v>3</v>
      </c>
      <c r="F140" s="45">
        <f t="shared" si="9"/>
        <v>2.34375E-2</v>
      </c>
      <c r="G140" s="46">
        <v>8</v>
      </c>
      <c r="H140" s="43">
        <f t="shared" si="10"/>
        <v>6.25E-2</v>
      </c>
      <c r="I140" s="44">
        <v>9</v>
      </c>
      <c r="J140" s="43">
        <f t="shared" si="11"/>
        <v>7.03125E-2</v>
      </c>
    </row>
    <row r="141" spans="1:10" x14ac:dyDescent="0.25">
      <c r="A141" s="32" t="s">
        <v>131</v>
      </c>
      <c r="B141" s="47">
        <v>29</v>
      </c>
      <c r="C141" s="48">
        <v>0</v>
      </c>
      <c r="D141" s="49">
        <f t="shared" si="8"/>
        <v>0</v>
      </c>
      <c r="E141" s="50">
        <v>0</v>
      </c>
      <c r="F141" s="51">
        <f t="shared" si="9"/>
        <v>0</v>
      </c>
      <c r="G141" s="52">
        <v>3</v>
      </c>
      <c r="H141" s="49">
        <f t="shared" si="10"/>
        <v>0.10344827586206896</v>
      </c>
      <c r="I141" s="50">
        <v>1</v>
      </c>
      <c r="J141" s="49">
        <f t="shared" si="11"/>
        <v>3.4482758620689655E-2</v>
      </c>
    </row>
    <row r="142" spans="1:10" x14ac:dyDescent="0.25">
      <c r="A142" s="31" t="s">
        <v>128</v>
      </c>
      <c r="B142" s="41">
        <v>159</v>
      </c>
      <c r="C142" s="42">
        <v>0</v>
      </c>
      <c r="D142" s="43">
        <f t="shared" si="8"/>
        <v>0</v>
      </c>
      <c r="E142" s="44">
        <v>1</v>
      </c>
      <c r="F142" s="45">
        <f t="shared" si="9"/>
        <v>6.2893081761006293E-3</v>
      </c>
      <c r="G142" s="46">
        <v>9</v>
      </c>
      <c r="H142" s="43">
        <f t="shared" si="10"/>
        <v>5.6603773584905662E-2</v>
      </c>
      <c r="I142" s="44">
        <v>17</v>
      </c>
      <c r="J142" s="43">
        <f t="shared" si="11"/>
        <v>0.1069182389937107</v>
      </c>
    </row>
    <row r="143" spans="1:10" x14ac:dyDescent="0.25">
      <c r="A143" s="32" t="s">
        <v>20</v>
      </c>
      <c r="B143" s="47">
        <v>43</v>
      </c>
      <c r="C143" s="48">
        <v>0</v>
      </c>
      <c r="D143" s="49">
        <f t="shared" si="8"/>
        <v>0</v>
      </c>
      <c r="E143" s="50">
        <v>1</v>
      </c>
      <c r="F143" s="51">
        <f t="shared" si="9"/>
        <v>2.3255813953488372E-2</v>
      </c>
      <c r="G143" s="52">
        <v>2</v>
      </c>
      <c r="H143" s="49">
        <f t="shared" si="10"/>
        <v>4.6511627906976744E-2</v>
      </c>
      <c r="I143" s="50">
        <v>3</v>
      </c>
      <c r="J143" s="49">
        <f t="shared" si="11"/>
        <v>6.9767441860465115E-2</v>
      </c>
    </row>
    <row r="144" spans="1:10" x14ac:dyDescent="0.25">
      <c r="A144" s="33" t="s">
        <v>132</v>
      </c>
      <c r="B144" s="53">
        <v>2100</v>
      </c>
      <c r="C144" s="54">
        <v>7</v>
      </c>
      <c r="D144" s="55">
        <f t="shared" si="8"/>
        <v>3.3333333333333335E-3</v>
      </c>
      <c r="E144" s="56">
        <v>36</v>
      </c>
      <c r="F144" s="57">
        <f t="shared" si="9"/>
        <v>1.7142857142857144E-2</v>
      </c>
      <c r="G144" s="58">
        <v>121</v>
      </c>
      <c r="H144" s="55">
        <f t="shared" si="10"/>
        <v>5.7619047619047618E-2</v>
      </c>
      <c r="I144" s="56">
        <v>118</v>
      </c>
      <c r="J144" s="55">
        <f t="shared" si="11"/>
        <v>5.6190476190476193E-2</v>
      </c>
    </row>
    <row r="145" spans="1:10" x14ac:dyDescent="0.25">
      <c r="A145" s="32" t="s">
        <v>133</v>
      </c>
      <c r="B145" s="47">
        <v>295</v>
      </c>
      <c r="C145" s="48">
        <v>1</v>
      </c>
      <c r="D145" s="49">
        <f t="shared" si="8"/>
        <v>3.3898305084745762E-3</v>
      </c>
      <c r="E145" s="50">
        <v>3</v>
      </c>
      <c r="F145" s="51">
        <f t="shared" si="9"/>
        <v>1.0169491525423728E-2</v>
      </c>
      <c r="G145" s="52">
        <v>17</v>
      </c>
      <c r="H145" s="49">
        <f t="shared" si="10"/>
        <v>5.7627118644067797E-2</v>
      </c>
      <c r="I145" s="50">
        <v>19</v>
      </c>
      <c r="J145" s="49">
        <f t="shared" si="11"/>
        <v>6.4406779661016947E-2</v>
      </c>
    </row>
    <row r="146" spans="1:10" x14ac:dyDescent="0.25">
      <c r="A146" s="31" t="s">
        <v>134</v>
      </c>
      <c r="B146" s="41">
        <v>336</v>
      </c>
      <c r="C146" s="42">
        <v>1</v>
      </c>
      <c r="D146" s="43">
        <f t="shared" si="8"/>
        <v>2.976190476190476E-3</v>
      </c>
      <c r="E146" s="44">
        <v>4</v>
      </c>
      <c r="F146" s="45">
        <f t="shared" si="9"/>
        <v>1.1904761904761904E-2</v>
      </c>
      <c r="G146" s="46">
        <v>19</v>
      </c>
      <c r="H146" s="43">
        <f t="shared" si="10"/>
        <v>5.6547619047619048E-2</v>
      </c>
      <c r="I146" s="44">
        <v>24</v>
      </c>
      <c r="J146" s="43">
        <f t="shared" si="11"/>
        <v>7.1428571428571425E-2</v>
      </c>
    </row>
    <row r="147" spans="1:10" x14ac:dyDescent="0.25">
      <c r="A147" s="32" t="s">
        <v>135</v>
      </c>
      <c r="B147" s="47">
        <v>461</v>
      </c>
      <c r="C147" s="48">
        <v>1</v>
      </c>
      <c r="D147" s="49">
        <f t="shared" si="8"/>
        <v>2.1691973969631237E-3</v>
      </c>
      <c r="E147" s="50">
        <v>9</v>
      </c>
      <c r="F147" s="51">
        <f t="shared" si="9"/>
        <v>1.9522776572668113E-2</v>
      </c>
      <c r="G147" s="52">
        <v>33</v>
      </c>
      <c r="H147" s="49">
        <f t="shared" si="10"/>
        <v>7.1583514099783085E-2</v>
      </c>
      <c r="I147" s="50">
        <v>21</v>
      </c>
      <c r="J147" s="49">
        <f t="shared" si="11"/>
        <v>4.5553145336225599E-2</v>
      </c>
    </row>
    <row r="148" spans="1:10" x14ac:dyDescent="0.25">
      <c r="A148" s="31" t="s">
        <v>136</v>
      </c>
      <c r="B148" s="41">
        <v>333</v>
      </c>
      <c r="C148" s="42">
        <v>0</v>
      </c>
      <c r="D148" s="43">
        <f t="shared" si="8"/>
        <v>0</v>
      </c>
      <c r="E148" s="44">
        <v>7</v>
      </c>
      <c r="F148" s="45">
        <f t="shared" si="9"/>
        <v>2.1021021021021023E-2</v>
      </c>
      <c r="G148" s="46">
        <v>13</v>
      </c>
      <c r="H148" s="43">
        <f t="shared" si="10"/>
        <v>3.903903903903904E-2</v>
      </c>
      <c r="I148" s="44">
        <v>17</v>
      </c>
      <c r="J148" s="43">
        <f t="shared" si="11"/>
        <v>5.1051051051051052E-2</v>
      </c>
    </row>
    <row r="149" spans="1:10" x14ac:dyDescent="0.25">
      <c r="A149" s="32" t="s">
        <v>137</v>
      </c>
      <c r="B149" s="47">
        <v>190</v>
      </c>
      <c r="C149" s="48">
        <v>1</v>
      </c>
      <c r="D149" s="49">
        <f t="shared" si="8"/>
        <v>5.263157894736842E-3</v>
      </c>
      <c r="E149" s="50">
        <v>4</v>
      </c>
      <c r="F149" s="51">
        <f t="shared" si="9"/>
        <v>2.1052631578947368E-2</v>
      </c>
      <c r="G149" s="52">
        <v>14</v>
      </c>
      <c r="H149" s="49">
        <f t="shared" si="10"/>
        <v>7.3684210526315783E-2</v>
      </c>
      <c r="I149" s="50">
        <v>19</v>
      </c>
      <c r="J149" s="49">
        <f t="shared" si="11"/>
        <v>0.1</v>
      </c>
    </row>
    <row r="150" spans="1:10" x14ac:dyDescent="0.25">
      <c r="A150" s="31" t="s">
        <v>138</v>
      </c>
      <c r="B150" s="41">
        <v>209</v>
      </c>
      <c r="C150" s="42">
        <v>2</v>
      </c>
      <c r="D150" s="43">
        <f t="shared" si="8"/>
        <v>9.5693779904306216E-3</v>
      </c>
      <c r="E150" s="44">
        <v>3</v>
      </c>
      <c r="F150" s="45">
        <f t="shared" si="9"/>
        <v>1.4354066985645933E-2</v>
      </c>
      <c r="G150" s="46">
        <v>7</v>
      </c>
      <c r="H150" s="43">
        <f t="shared" si="10"/>
        <v>3.3492822966507178E-2</v>
      </c>
      <c r="I150" s="44">
        <v>7</v>
      </c>
      <c r="J150" s="43">
        <f t="shared" si="11"/>
        <v>3.3492822966507178E-2</v>
      </c>
    </row>
    <row r="151" spans="1:10" x14ac:dyDescent="0.25">
      <c r="A151" s="32" t="s">
        <v>139</v>
      </c>
      <c r="B151" s="47">
        <v>276</v>
      </c>
      <c r="C151" s="48">
        <v>1</v>
      </c>
      <c r="D151" s="49">
        <f t="shared" si="8"/>
        <v>3.6231884057971015E-3</v>
      </c>
      <c r="E151" s="50">
        <v>6</v>
      </c>
      <c r="F151" s="51">
        <f t="shared" si="9"/>
        <v>2.1739130434782608E-2</v>
      </c>
      <c r="G151" s="52">
        <v>18</v>
      </c>
      <c r="H151" s="49">
        <f t="shared" si="10"/>
        <v>6.5217391304347824E-2</v>
      </c>
      <c r="I151" s="50">
        <v>11</v>
      </c>
      <c r="J151" s="49">
        <f t="shared" si="11"/>
        <v>3.9855072463768113E-2</v>
      </c>
    </row>
    <row r="152" spans="1:10" x14ac:dyDescent="0.25">
      <c r="A152" s="33" t="s">
        <v>140</v>
      </c>
      <c r="B152" s="53">
        <v>947</v>
      </c>
      <c r="C152" s="54">
        <v>7</v>
      </c>
      <c r="D152" s="55">
        <f t="shared" si="8"/>
        <v>7.3917634635691657E-3</v>
      </c>
      <c r="E152" s="56">
        <v>8</v>
      </c>
      <c r="F152" s="57">
        <f t="shared" si="9"/>
        <v>8.4477296726504746E-3</v>
      </c>
      <c r="G152" s="58">
        <v>42</v>
      </c>
      <c r="H152" s="55">
        <f t="shared" si="10"/>
        <v>4.4350580781414996E-2</v>
      </c>
      <c r="I152" s="56">
        <v>33</v>
      </c>
      <c r="J152" s="55">
        <f t="shared" si="11"/>
        <v>3.4846884899683211E-2</v>
      </c>
    </row>
    <row r="153" spans="1:10" x14ac:dyDescent="0.25">
      <c r="A153" s="32" t="s">
        <v>141</v>
      </c>
      <c r="B153" s="47">
        <v>613</v>
      </c>
      <c r="C153" s="48">
        <v>3</v>
      </c>
      <c r="D153" s="49">
        <f t="shared" si="8"/>
        <v>4.8939641109298528E-3</v>
      </c>
      <c r="E153" s="50">
        <v>5</v>
      </c>
      <c r="F153" s="51">
        <f t="shared" si="9"/>
        <v>8.1566068515497546E-3</v>
      </c>
      <c r="G153" s="52">
        <v>26</v>
      </c>
      <c r="H153" s="49">
        <f t="shared" si="10"/>
        <v>4.2414355628058731E-2</v>
      </c>
      <c r="I153" s="50">
        <v>23</v>
      </c>
      <c r="J153" s="49">
        <f t="shared" si="11"/>
        <v>3.7520391517128875E-2</v>
      </c>
    </row>
    <row r="154" spans="1:10" x14ac:dyDescent="0.25">
      <c r="A154" s="31" t="s">
        <v>142</v>
      </c>
      <c r="B154" s="41">
        <v>232</v>
      </c>
      <c r="C154" s="42">
        <v>3</v>
      </c>
      <c r="D154" s="43">
        <f t="shared" si="8"/>
        <v>1.2931034482758621E-2</v>
      </c>
      <c r="E154" s="44">
        <v>2</v>
      </c>
      <c r="F154" s="45">
        <f t="shared" si="9"/>
        <v>8.6206896551724137E-3</v>
      </c>
      <c r="G154" s="46">
        <v>10</v>
      </c>
      <c r="H154" s="43">
        <f t="shared" si="10"/>
        <v>4.3103448275862072E-2</v>
      </c>
      <c r="I154" s="44">
        <v>3</v>
      </c>
      <c r="J154" s="43">
        <f t="shared" si="11"/>
        <v>1.2931034482758621E-2</v>
      </c>
    </row>
    <row r="155" spans="1:10" x14ac:dyDescent="0.25">
      <c r="A155" s="32" t="s">
        <v>143</v>
      </c>
      <c r="B155" s="47">
        <v>76</v>
      </c>
      <c r="C155" s="48">
        <v>1</v>
      </c>
      <c r="D155" s="49">
        <f t="shared" si="8"/>
        <v>1.3157894736842105E-2</v>
      </c>
      <c r="E155" s="50">
        <v>0</v>
      </c>
      <c r="F155" s="51">
        <f t="shared" si="9"/>
        <v>0</v>
      </c>
      <c r="G155" s="52">
        <v>3</v>
      </c>
      <c r="H155" s="49">
        <f t="shared" si="10"/>
        <v>3.9473684210526314E-2</v>
      </c>
      <c r="I155" s="50">
        <v>6</v>
      </c>
      <c r="J155" s="49">
        <f t="shared" si="11"/>
        <v>7.8947368421052627E-2</v>
      </c>
    </row>
    <row r="156" spans="1:10" x14ac:dyDescent="0.25">
      <c r="A156" s="31" t="s">
        <v>144</v>
      </c>
      <c r="B156" s="41">
        <v>26</v>
      </c>
      <c r="C156" s="42">
        <v>0</v>
      </c>
      <c r="D156" s="43">
        <f t="shared" si="8"/>
        <v>0</v>
      </c>
      <c r="E156" s="44">
        <v>1</v>
      </c>
      <c r="F156" s="45">
        <f t="shared" si="9"/>
        <v>3.8461538461538464E-2</v>
      </c>
      <c r="G156" s="46">
        <v>3</v>
      </c>
      <c r="H156" s="43">
        <f t="shared" si="10"/>
        <v>0.11538461538461539</v>
      </c>
      <c r="I156" s="44">
        <v>1</v>
      </c>
      <c r="J156" s="43">
        <f t="shared" si="11"/>
        <v>3.8461538461538464E-2</v>
      </c>
    </row>
    <row r="157" spans="1:10" x14ac:dyDescent="0.25">
      <c r="A157" s="30" t="s">
        <v>145</v>
      </c>
      <c r="B157" s="35">
        <v>1456</v>
      </c>
      <c r="C157" s="36">
        <v>12</v>
      </c>
      <c r="D157" s="37">
        <f t="shared" si="8"/>
        <v>8.241758241758242E-3</v>
      </c>
      <c r="E157" s="38">
        <v>20</v>
      </c>
      <c r="F157" s="39">
        <f t="shared" si="9"/>
        <v>1.3736263736263736E-2</v>
      </c>
      <c r="G157" s="40">
        <v>110</v>
      </c>
      <c r="H157" s="37">
        <f t="shared" si="10"/>
        <v>7.5549450549450545E-2</v>
      </c>
      <c r="I157" s="38">
        <v>69</v>
      </c>
      <c r="J157" s="37">
        <f t="shared" si="11"/>
        <v>4.7390109890109888E-2</v>
      </c>
    </row>
    <row r="158" spans="1:10" x14ac:dyDescent="0.25">
      <c r="A158" s="31" t="s">
        <v>146</v>
      </c>
      <c r="B158" s="41">
        <v>225</v>
      </c>
      <c r="C158" s="42">
        <v>0</v>
      </c>
      <c r="D158" s="43">
        <f t="shared" si="8"/>
        <v>0</v>
      </c>
      <c r="E158" s="44">
        <v>1</v>
      </c>
      <c r="F158" s="45">
        <f t="shared" si="9"/>
        <v>4.4444444444444444E-3</v>
      </c>
      <c r="G158" s="46">
        <v>15</v>
      </c>
      <c r="H158" s="43">
        <f t="shared" si="10"/>
        <v>6.6666666666666666E-2</v>
      </c>
      <c r="I158" s="44">
        <v>15</v>
      </c>
      <c r="J158" s="43">
        <f t="shared" si="11"/>
        <v>6.6666666666666666E-2</v>
      </c>
    </row>
    <row r="159" spans="1:10" x14ac:dyDescent="0.25">
      <c r="A159" s="32" t="s">
        <v>147</v>
      </c>
      <c r="B159" s="47">
        <v>404</v>
      </c>
      <c r="C159" s="48">
        <v>4</v>
      </c>
      <c r="D159" s="49">
        <f t="shared" si="8"/>
        <v>9.9009900990099011E-3</v>
      </c>
      <c r="E159" s="50">
        <v>6</v>
      </c>
      <c r="F159" s="51">
        <f t="shared" si="9"/>
        <v>1.4851485148514851E-2</v>
      </c>
      <c r="G159" s="52">
        <v>33</v>
      </c>
      <c r="H159" s="49">
        <f t="shared" si="10"/>
        <v>8.1683168316831686E-2</v>
      </c>
      <c r="I159" s="50">
        <v>24</v>
      </c>
      <c r="J159" s="49">
        <f t="shared" si="11"/>
        <v>5.9405940594059403E-2</v>
      </c>
    </row>
    <row r="160" spans="1:10" x14ac:dyDescent="0.25">
      <c r="A160" s="31" t="s">
        <v>148</v>
      </c>
      <c r="B160" s="41">
        <v>48</v>
      </c>
      <c r="C160" s="42">
        <v>1</v>
      </c>
      <c r="D160" s="43">
        <f t="shared" si="8"/>
        <v>2.0833333333333332E-2</v>
      </c>
      <c r="E160" s="44">
        <v>0</v>
      </c>
      <c r="F160" s="45">
        <f t="shared" si="9"/>
        <v>0</v>
      </c>
      <c r="G160" s="46">
        <v>6</v>
      </c>
      <c r="H160" s="43">
        <f t="shared" si="10"/>
        <v>0.125</v>
      </c>
      <c r="I160" s="44">
        <v>2</v>
      </c>
      <c r="J160" s="43">
        <f t="shared" si="11"/>
        <v>4.1666666666666664E-2</v>
      </c>
    </row>
    <row r="161" spans="1:10" x14ac:dyDescent="0.25">
      <c r="A161" s="32" t="s">
        <v>149</v>
      </c>
      <c r="B161" s="47">
        <v>205</v>
      </c>
      <c r="C161" s="48">
        <v>0</v>
      </c>
      <c r="D161" s="49">
        <f t="shared" si="8"/>
        <v>0</v>
      </c>
      <c r="E161" s="50">
        <v>3</v>
      </c>
      <c r="F161" s="51">
        <f t="shared" si="9"/>
        <v>1.4634146341463415E-2</v>
      </c>
      <c r="G161" s="52">
        <v>16</v>
      </c>
      <c r="H161" s="49">
        <f t="shared" si="10"/>
        <v>7.8048780487804878E-2</v>
      </c>
      <c r="I161" s="50">
        <v>5</v>
      </c>
      <c r="J161" s="49">
        <f t="shared" si="11"/>
        <v>2.4390243902439025E-2</v>
      </c>
    </row>
    <row r="162" spans="1:10" x14ac:dyDescent="0.25">
      <c r="A162" s="31" t="s">
        <v>150</v>
      </c>
      <c r="B162" s="41">
        <v>574</v>
      </c>
      <c r="C162" s="42">
        <v>7</v>
      </c>
      <c r="D162" s="43">
        <f t="shared" si="8"/>
        <v>1.2195121951219513E-2</v>
      </c>
      <c r="E162" s="44">
        <v>10</v>
      </c>
      <c r="F162" s="45">
        <f t="shared" si="9"/>
        <v>1.7421602787456445E-2</v>
      </c>
      <c r="G162" s="46">
        <v>40</v>
      </c>
      <c r="H162" s="43">
        <f t="shared" si="10"/>
        <v>6.968641114982578E-2</v>
      </c>
      <c r="I162" s="44">
        <v>23</v>
      </c>
      <c r="J162" s="43">
        <f t="shared" si="11"/>
        <v>4.0069686411149823E-2</v>
      </c>
    </row>
    <row r="163" spans="1:10" x14ac:dyDescent="0.25">
      <c r="A163" s="30" t="s">
        <v>151</v>
      </c>
      <c r="B163" s="35">
        <v>442</v>
      </c>
      <c r="C163" s="36">
        <v>5</v>
      </c>
      <c r="D163" s="37">
        <f t="shared" si="8"/>
        <v>1.1312217194570135E-2</v>
      </c>
      <c r="E163" s="38">
        <v>10</v>
      </c>
      <c r="F163" s="39">
        <f t="shared" si="9"/>
        <v>2.2624434389140271E-2</v>
      </c>
      <c r="G163" s="40">
        <v>27</v>
      </c>
      <c r="H163" s="37">
        <f t="shared" si="10"/>
        <v>6.1085972850678731E-2</v>
      </c>
      <c r="I163" s="38">
        <v>29</v>
      </c>
      <c r="J163" s="37">
        <f t="shared" si="11"/>
        <v>6.561085972850679E-2</v>
      </c>
    </row>
    <row r="164" spans="1:10" x14ac:dyDescent="0.25">
      <c r="A164" s="31" t="s">
        <v>152</v>
      </c>
      <c r="B164" s="41">
        <v>154</v>
      </c>
      <c r="C164" s="42">
        <v>1</v>
      </c>
      <c r="D164" s="43">
        <f t="shared" si="8"/>
        <v>6.4935064935064939E-3</v>
      </c>
      <c r="E164" s="44">
        <v>2</v>
      </c>
      <c r="F164" s="45">
        <f t="shared" si="9"/>
        <v>1.2987012987012988E-2</v>
      </c>
      <c r="G164" s="46">
        <v>9</v>
      </c>
      <c r="H164" s="43">
        <f t="shared" si="10"/>
        <v>5.844155844155844E-2</v>
      </c>
      <c r="I164" s="44">
        <v>12</v>
      </c>
      <c r="J164" s="43">
        <f t="shared" si="11"/>
        <v>7.792207792207792E-2</v>
      </c>
    </row>
    <row r="165" spans="1:10" x14ac:dyDescent="0.25">
      <c r="A165" s="32" t="s">
        <v>153</v>
      </c>
      <c r="B165" s="47">
        <v>260</v>
      </c>
      <c r="C165" s="48">
        <v>4</v>
      </c>
      <c r="D165" s="49">
        <f t="shared" si="8"/>
        <v>1.5384615384615385E-2</v>
      </c>
      <c r="E165" s="50">
        <v>4</v>
      </c>
      <c r="F165" s="51">
        <f t="shared" si="9"/>
        <v>1.5384615384615385E-2</v>
      </c>
      <c r="G165" s="52">
        <v>17</v>
      </c>
      <c r="H165" s="49">
        <f t="shared" si="10"/>
        <v>6.5384615384615388E-2</v>
      </c>
      <c r="I165" s="50">
        <v>14</v>
      </c>
      <c r="J165" s="49">
        <f t="shared" si="11"/>
        <v>5.3846153846153849E-2</v>
      </c>
    </row>
    <row r="166" spans="1:10" x14ac:dyDescent="0.25">
      <c r="A166" s="31" t="s">
        <v>154</v>
      </c>
      <c r="B166" s="41">
        <v>28</v>
      </c>
      <c r="C166" s="42">
        <v>0</v>
      </c>
      <c r="D166" s="43">
        <f t="shared" si="8"/>
        <v>0</v>
      </c>
      <c r="E166" s="44">
        <v>4</v>
      </c>
      <c r="F166" s="45">
        <f t="shared" si="9"/>
        <v>0.14285714285714285</v>
      </c>
      <c r="G166" s="46">
        <v>1</v>
      </c>
      <c r="H166" s="43">
        <f t="shared" si="10"/>
        <v>3.5714285714285712E-2</v>
      </c>
      <c r="I166" s="44">
        <v>3</v>
      </c>
      <c r="J166" s="43">
        <f t="shared" si="11"/>
        <v>0.10714285714285714</v>
      </c>
    </row>
    <row r="167" spans="1:10" x14ac:dyDescent="0.25">
      <c r="A167" s="30" t="s">
        <v>155</v>
      </c>
      <c r="B167" s="35">
        <v>1111</v>
      </c>
      <c r="C167" s="36">
        <v>20</v>
      </c>
      <c r="D167" s="37">
        <f t="shared" si="8"/>
        <v>1.8001800180018002E-2</v>
      </c>
      <c r="E167" s="38">
        <v>18</v>
      </c>
      <c r="F167" s="39">
        <f t="shared" si="9"/>
        <v>1.6201620162016202E-2</v>
      </c>
      <c r="G167" s="40">
        <v>69</v>
      </c>
      <c r="H167" s="37">
        <f t="shared" si="10"/>
        <v>6.2106210621062106E-2</v>
      </c>
      <c r="I167" s="38">
        <v>63</v>
      </c>
      <c r="J167" s="37">
        <f t="shared" si="11"/>
        <v>5.6705670567056707E-2</v>
      </c>
    </row>
    <row r="168" spans="1:10" x14ac:dyDescent="0.25">
      <c r="A168" s="31" t="s">
        <v>156</v>
      </c>
      <c r="B168" s="41">
        <v>601</v>
      </c>
      <c r="C168" s="42">
        <v>18</v>
      </c>
      <c r="D168" s="43">
        <f t="shared" si="8"/>
        <v>2.9950083194675542E-2</v>
      </c>
      <c r="E168" s="44">
        <v>9</v>
      </c>
      <c r="F168" s="45">
        <f t="shared" si="9"/>
        <v>1.4975041597337771E-2</v>
      </c>
      <c r="G168" s="46">
        <v>29</v>
      </c>
      <c r="H168" s="43">
        <f t="shared" si="10"/>
        <v>4.8252911813643926E-2</v>
      </c>
      <c r="I168" s="44">
        <v>25</v>
      </c>
      <c r="J168" s="43">
        <f t="shared" si="11"/>
        <v>4.1597337770382693E-2</v>
      </c>
    </row>
    <row r="169" spans="1:10" x14ac:dyDescent="0.25">
      <c r="A169" s="32" t="s">
        <v>157</v>
      </c>
      <c r="B169" s="47">
        <v>391</v>
      </c>
      <c r="C169" s="48">
        <v>1</v>
      </c>
      <c r="D169" s="49">
        <f t="shared" si="8"/>
        <v>2.5575447570332483E-3</v>
      </c>
      <c r="E169" s="50">
        <v>6</v>
      </c>
      <c r="F169" s="51">
        <f t="shared" si="9"/>
        <v>1.5345268542199489E-2</v>
      </c>
      <c r="G169" s="52">
        <v>31</v>
      </c>
      <c r="H169" s="49">
        <f t="shared" si="10"/>
        <v>7.9283887468030695E-2</v>
      </c>
      <c r="I169" s="50">
        <v>34</v>
      </c>
      <c r="J169" s="49">
        <f t="shared" si="11"/>
        <v>8.6956521739130432E-2</v>
      </c>
    </row>
    <row r="170" spans="1:10" ht="15.75" thickBot="1" x14ac:dyDescent="0.3">
      <c r="A170" s="31" t="s">
        <v>158</v>
      </c>
      <c r="B170" s="41">
        <v>119</v>
      </c>
      <c r="C170" s="42">
        <v>1</v>
      </c>
      <c r="D170" s="43">
        <f t="shared" si="8"/>
        <v>8.4033613445378148E-3</v>
      </c>
      <c r="E170" s="44">
        <v>3</v>
      </c>
      <c r="F170" s="45">
        <f t="shared" si="9"/>
        <v>2.5210084033613446E-2</v>
      </c>
      <c r="G170" s="46">
        <v>9</v>
      </c>
      <c r="H170" s="43">
        <f t="shared" si="10"/>
        <v>7.5630252100840331E-2</v>
      </c>
      <c r="I170" s="44">
        <v>4</v>
      </c>
      <c r="J170" s="43">
        <f t="shared" si="11"/>
        <v>3.3613445378151259E-2</v>
      </c>
    </row>
    <row r="171" spans="1:10" ht="16.5" thickTop="1" thickBot="1" x14ac:dyDescent="0.3">
      <c r="A171" s="34" t="s">
        <v>0</v>
      </c>
      <c r="B171" s="59">
        <v>34942</v>
      </c>
      <c r="C171" s="60">
        <v>295</v>
      </c>
      <c r="D171" s="61">
        <f t="shared" si="8"/>
        <v>8.4425619598191282E-3</v>
      </c>
      <c r="E171" s="62">
        <v>439</v>
      </c>
      <c r="F171" s="63">
        <f t="shared" si="9"/>
        <v>1.2563676950374907E-2</v>
      </c>
      <c r="G171" s="64">
        <v>1964</v>
      </c>
      <c r="H171" s="61">
        <f t="shared" si="10"/>
        <v>5.6207429454524643E-2</v>
      </c>
      <c r="I171" s="62">
        <v>2587</v>
      </c>
      <c r="J171" s="61">
        <f t="shared" si="11"/>
        <v>7.4036975559498591E-2</v>
      </c>
    </row>
    <row r="173" spans="1:10" x14ac:dyDescent="0.25">
      <c r="A173" s="23" t="s">
        <v>298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F0820-7BB6-4D15-AD22-72334637C851}">
  <dimension ref="A1:K52"/>
  <sheetViews>
    <sheetView zoomScale="115" zoomScaleNormal="115" workbookViewId="0">
      <selection activeCell="A20" sqref="A20"/>
    </sheetView>
  </sheetViews>
  <sheetFormatPr baseColWidth="10" defaultRowHeight="15" x14ac:dyDescent="0.25"/>
  <cols>
    <col min="1" max="1" width="57" bestFit="1" customWidth="1"/>
    <col min="2" max="2" width="13.5703125" style="1" customWidth="1"/>
    <col min="3" max="3" width="13.42578125" style="1" customWidth="1"/>
    <col min="4" max="8" width="11.42578125" style="1"/>
    <col min="9" max="9" width="14.140625" style="1" customWidth="1"/>
    <col min="10" max="10" width="11.42578125" style="1"/>
    <col min="11" max="11" width="11.85546875" bestFit="1" customWidth="1"/>
  </cols>
  <sheetData>
    <row r="1" spans="1:11" ht="15.75" x14ac:dyDescent="0.25">
      <c r="A1" s="2" t="s">
        <v>372</v>
      </c>
      <c r="K1" s="1"/>
    </row>
    <row r="2" spans="1:11" x14ac:dyDescent="0.25">
      <c r="A2" s="3" t="s">
        <v>286</v>
      </c>
      <c r="K2" s="1"/>
    </row>
    <row r="3" spans="1:11" ht="15.75" x14ac:dyDescent="0.25">
      <c r="A3" s="2" t="s">
        <v>295</v>
      </c>
      <c r="K3" s="1"/>
    </row>
    <row r="4" spans="1:11" ht="15.75" x14ac:dyDescent="0.25">
      <c r="A4" s="2"/>
      <c r="K4" s="1"/>
    </row>
    <row r="5" spans="1:11" ht="15.75" thickBot="1" x14ac:dyDescent="0.3"/>
    <row r="6" spans="1:11" ht="30" x14ac:dyDescent="0.25">
      <c r="A6" s="10" t="s">
        <v>277</v>
      </c>
      <c r="B6" s="22" t="s">
        <v>159</v>
      </c>
      <c r="C6" s="6" t="s">
        <v>278</v>
      </c>
      <c r="D6" s="7" t="s">
        <v>279</v>
      </c>
      <c r="E6" s="9" t="s">
        <v>280</v>
      </c>
      <c r="F6" s="8" t="s">
        <v>281</v>
      </c>
      <c r="G6" s="6" t="s">
        <v>282</v>
      </c>
      <c r="H6" s="7" t="s">
        <v>283</v>
      </c>
      <c r="I6" s="9" t="s">
        <v>284</v>
      </c>
      <c r="J6" s="7" t="s">
        <v>285</v>
      </c>
    </row>
    <row r="7" spans="1:11" x14ac:dyDescent="0.25">
      <c r="A7" s="30" t="s">
        <v>160</v>
      </c>
      <c r="B7" s="35">
        <v>512</v>
      </c>
      <c r="C7" s="36">
        <v>1</v>
      </c>
      <c r="D7" s="37">
        <f>C7/B7</f>
        <v>1.953125E-3</v>
      </c>
      <c r="E7" s="38">
        <v>12</v>
      </c>
      <c r="F7" s="39">
        <f>E7/B7</f>
        <v>2.34375E-2</v>
      </c>
      <c r="G7" s="40">
        <v>43</v>
      </c>
      <c r="H7" s="37">
        <f>G7/B7</f>
        <v>8.3984375E-2</v>
      </c>
      <c r="I7" s="38">
        <v>21</v>
      </c>
      <c r="J7" s="37">
        <f>I7/B7</f>
        <v>4.1015625E-2</v>
      </c>
    </row>
    <row r="8" spans="1:11" x14ac:dyDescent="0.25">
      <c r="A8" s="31" t="s">
        <v>161</v>
      </c>
      <c r="B8" s="41">
        <v>131</v>
      </c>
      <c r="C8" s="42">
        <v>1</v>
      </c>
      <c r="D8" s="43">
        <f t="shared" ref="D8:D52" si="0">C8/B8</f>
        <v>7.6335877862595417E-3</v>
      </c>
      <c r="E8" s="44">
        <v>4</v>
      </c>
      <c r="F8" s="45">
        <f t="shared" ref="F8:F52" si="1">E8/B8</f>
        <v>3.0534351145038167E-2</v>
      </c>
      <c r="G8" s="46">
        <v>8</v>
      </c>
      <c r="H8" s="43">
        <f t="shared" ref="H8:H52" si="2">G8/B8</f>
        <v>6.1068702290076333E-2</v>
      </c>
      <c r="I8" s="44">
        <v>3</v>
      </c>
      <c r="J8" s="43">
        <f t="shared" ref="J8:J52" si="3">I8/B8</f>
        <v>2.2900763358778626E-2</v>
      </c>
    </row>
    <row r="9" spans="1:11" x14ac:dyDescent="0.25">
      <c r="A9" s="32" t="s">
        <v>162</v>
      </c>
      <c r="B9" s="47">
        <v>194</v>
      </c>
      <c r="C9" s="48">
        <v>0</v>
      </c>
      <c r="D9" s="49">
        <f t="shared" si="0"/>
        <v>0</v>
      </c>
      <c r="E9" s="50">
        <v>3</v>
      </c>
      <c r="F9" s="51">
        <f t="shared" si="1"/>
        <v>1.5463917525773196E-2</v>
      </c>
      <c r="G9" s="52">
        <v>10</v>
      </c>
      <c r="H9" s="49">
        <f t="shared" si="2"/>
        <v>5.1546391752577317E-2</v>
      </c>
      <c r="I9" s="50">
        <v>7</v>
      </c>
      <c r="J9" s="49">
        <f t="shared" si="3"/>
        <v>3.608247422680412E-2</v>
      </c>
    </row>
    <row r="10" spans="1:11" x14ac:dyDescent="0.25">
      <c r="A10" s="31" t="s">
        <v>163</v>
      </c>
      <c r="B10" s="41">
        <v>89</v>
      </c>
      <c r="C10" s="42">
        <v>0</v>
      </c>
      <c r="D10" s="43">
        <f t="shared" si="0"/>
        <v>0</v>
      </c>
      <c r="E10" s="44">
        <v>2</v>
      </c>
      <c r="F10" s="45">
        <f t="shared" si="1"/>
        <v>2.247191011235955E-2</v>
      </c>
      <c r="G10" s="46">
        <v>6</v>
      </c>
      <c r="H10" s="43">
        <f t="shared" si="2"/>
        <v>6.741573033707865E-2</v>
      </c>
      <c r="I10" s="44">
        <v>3</v>
      </c>
      <c r="J10" s="43">
        <f t="shared" si="3"/>
        <v>3.3707865168539325E-2</v>
      </c>
    </row>
    <row r="11" spans="1:11" x14ac:dyDescent="0.25">
      <c r="A11" s="32" t="s">
        <v>164</v>
      </c>
      <c r="B11" s="47">
        <v>8</v>
      </c>
      <c r="C11" s="48">
        <v>0</v>
      </c>
      <c r="D11" s="49">
        <f t="shared" si="0"/>
        <v>0</v>
      </c>
      <c r="E11" s="50">
        <v>0</v>
      </c>
      <c r="F11" s="51">
        <f t="shared" si="1"/>
        <v>0</v>
      </c>
      <c r="G11" s="52">
        <v>1</v>
      </c>
      <c r="H11" s="49">
        <f t="shared" si="2"/>
        <v>0.125</v>
      </c>
      <c r="I11" s="50">
        <v>0</v>
      </c>
      <c r="J11" s="49">
        <f t="shared" si="3"/>
        <v>0</v>
      </c>
    </row>
    <row r="12" spans="1:11" x14ac:dyDescent="0.25">
      <c r="A12" s="31" t="s">
        <v>165</v>
      </c>
      <c r="B12" s="41">
        <v>90</v>
      </c>
      <c r="C12" s="42">
        <v>0</v>
      </c>
      <c r="D12" s="43">
        <f t="shared" si="0"/>
        <v>0</v>
      </c>
      <c r="E12" s="44">
        <v>3</v>
      </c>
      <c r="F12" s="45">
        <f t="shared" si="1"/>
        <v>3.3333333333333333E-2</v>
      </c>
      <c r="G12" s="46">
        <v>18</v>
      </c>
      <c r="H12" s="43">
        <f t="shared" si="2"/>
        <v>0.2</v>
      </c>
      <c r="I12" s="44">
        <v>8</v>
      </c>
      <c r="J12" s="43">
        <f t="shared" si="3"/>
        <v>8.8888888888888892E-2</v>
      </c>
    </row>
    <row r="13" spans="1:11" x14ac:dyDescent="0.25">
      <c r="A13" s="30" t="s">
        <v>166</v>
      </c>
      <c r="B13" s="35">
        <v>609</v>
      </c>
      <c r="C13" s="36">
        <v>5</v>
      </c>
      <c r="D13" s="37">
        <f t="shared" si="0"/>
        <v>8.2101806239737278E-3</v>
      </c>
      <c r="E13" s="38">
        <v>8</v>
      </c>
      <c r="F13" s="39">
        <f t="shared" si="1"/>
        <v>1.3136288998357963E-2</v>
      </c>
      <c r="G13" s="40">
        <v>41</v>
      </c>
      <c r="H13" s="37">
        <f t="shared" si="2"/>
        <v>6.7323481116584566E-2</v>
      </c>
      <c r="I13" s="38">
        <v>37</v>
      </c>
      <c r="J13" s="37">
        <f t="shared" si="3"/>
        <v>6.0755336617405585E-2</v>
      </c>
    </row>
    <row r="14" spans="1:11" x14ac:dyDescent="0.25">
      <c r="A14" s="31" t="s">
        <v>167</v>
      </c>
      <c r="B14" s="41">
        <v>322</v>
      </c>
      <c r="C14" s="42">
        <v>4</v>
      </c>
      <c r="D14" s="43">
        <f t="shared" si="0"/>
        <v>1.2422360248447204E-2</v>
      </c>
      <c r="E14" s="44">
        <v>5</v>
      </c>
      <c r="F14" s="45">
        <f t="shared" si="1"/>
        <v>1.5527950310559006E-2</v>
      </c>
      <c r="G14" s="46">
        <v>28</v>
      </c>
      <c r="H14" s="43">
        <f t="shared" si="2"/>
        <v>8.6956521739130432E-2</v>
      </c>
      <c r="I14" s="44">
        <v>15</v>
      </c>
      <c r="J14" s="43">
        <f t="shared" si="3"/>
        <v>4.6583850931677016E-2</v>
      </c>
    </row>
    <row r="15" spans="1:11" x14ac:dyDescent="0.25">
      <c r="A15" s="32" t="s">
        <v>168</v>
      </c>
      <c r="B15" s="47">
        <v>8</v>
      </c>
      <c r="C15" s="48">
        <v>0</v>
      </c>
      <c r="D15" s="49">
        <f t="shared" si="0"/>
        <v>0</v>
      </c>
      <c r="E15" s="50">
        <v>0</v>
      </c>
      <c r="F15" s="51">
        <f t="shared" si="1"/>
        <v>0</v>
      </c>
      <c r="G15" s="52">
        <v>0</v>
      </c>
      <c r="H15" s="49">
        <f t="shared" si="2"/>
        <v>0</v>
      </c>
      <c r="I15" s="50">
        <v>1</v>
      </c>
      <c r="J15" s="49">
        <f t="shared" si="3"/>
        <v>0.125</v>
      </c>
    </row>
    <row r="16" spans="1:11" x14ac:dyDescent="0.25">
      <c r="A16" s="31" t="s">
        <v>297</v>
      </c>
      <c r="B16" s="41">
        <v>1</v>
      </c>
      <c r="C16" s="42">
        <v>0</v>
      </c>
      <c r="D16" s="43">
        <f t="shared" si="0"/>
        <v>0</v>
      </c>
      <c r="E16" s="44">
        <v>0</v>
      </c>
      <c r="F16" s="45">
        <f t="shared" si="1"/>
        <v>0</v>
      </c>
      <c r="G16" s="46">
        <v>0</v>
      </c>
      <c r="H16" s="43">
        <f t="shared" si="2"/>
        <v>0</v>
      </c>
      <c r="I16" s="44">
        <v>0</v>
      </c>
      <c r="J16" s="43">
        <f t="shared" si="3"/>
        <v>0</v>
      </c>
    </row>
    <row r="17" spans="1:10" x14ac:dyDescent="0.25">
      <c r="A17" s="32" t="s">
        <v>169</v>
      </c>
      <c r="B17" s="47">
        <v>273</v>
      </c>
      <c r="C17" s="48">
        <v>1</v>
      </c>
      <c r="D17" s="49">
        <f t="shared" si="0"/>
        <v>3.663003663003663E-3</v>
      </c>
      <c r="E17" s="50">
        <v>3</v>
      </c>
      <c r="F17" s="51">
        <f t="shared" si="1"/>
        <v>1.098901098901099E-2</v>
      </c>
      <c r="G17" s="52">
        <v>13</v>
      </c>
      <c r="H17" s="49">
        <f t="shared" si="2"/>
        <v>4.7619047619047616E-2</v>
      </c>
      <c r="I17" s="50">
        <v>21</v>
      </c>
      <c r="J17" s="49">
        <f t="shared" si="3"/>
        <v>7.6923076923076927E-2</v>
      </c>
    </row>
    <row r="18" spans="1:10" x14ac:dyDescent="0.25">
      <c r="A18" s="31" t="s">
        <v>296</v>
      </c>
      <c r="B18" s="41">
        <v>5</v>
      </c>
      <c r="C18" s="42">
        <v>0</v>
      </c>
      <c r="D18" s="43">
        <f t="shared" si="0"/>
        <v>0</v>
      </c>
      <c r="E18" s="44">
        <v>0</v>
      </c>
      <c r="F18" s="45">
        <f t="shared" si="1"/>
        <v>0</v>
      </c>
      <c r="G18" s="46">
        <v>0</v>
      </c>
      <c r="H18" s="43">
        <f t="shared" si="2"/>
        <v>0</v>
      </c>
      <c r="I18" s="44">
        <v>0</v>
      </c>
      <c r="J18" s="43">
        <f t="shared" si="3"/>
        <v>0</v>
      </c>
    </row>
    <row r="19" spans="1:10" x14ac:dyDescent="0.25">
      <c r="A19" s="30" t="s">
        <v>170</v>
      </c>
      <c r="B19" s="35">
        <v>641</v>
      </c>
      <c r="C19" s="36">
        <v>1</v>
      </c>
      <c r="D19" s="37">
        <f t="shared" si="0"/>
        <v>1.5600624024960999E-3</v>
      </c>
      <c r="E19" s="38">
        <v>13</v>
      </c>
      <c r="F19" s="39">
        <f t="shared" si="1"/>
        <v>2.0280811232449299E-2</v>
      </c>
      <c r="G19" s="40">
        <v>44</v>
      </c>
      <c r="H19" s="37">
        <f t="shared" si="2"/>
        <v>6.8642745709828396E-2</v>
      </c>
      <c r="I19" s="38">
        <v>48</v>
      </c>
      <c r="J19" s="37">
        <f t="shared" si="3"/>
        <v>7.4882995319812795E-2</v>
      </c>
    </row>
    <row r="20" spans="1:10" x14ac:dyDescent="0.25">
      <c r="A20" s="31" t="s">
        <v>171</v>
      </c>
      <c r="B20" s="41">
        <v>423</v>
      </c>
      <c r="C20" s="42">
        <v>1</v>
      </c>
      <c r="D20" s="43">
        <f t="shared" si="0"/>
        <v>2.3640661938534278E-3</v>
      </c>
      <c r="E20" s="44">
        <v>10</v>
      </c>
      <c r="F20" s="45">
        <f t="shared" si="1"/>
        <v>2.3640661938534278E-2</v>
      </c>
      <c r="G20" s="46">
        <v>29</v>
      </c>
      <c r="H20" s="43">
        <f t="shared" si="2"/>
        <v>6.8557919621749411E-2</v>
      </c>
      <c r="I20" s="44">
        <v>30</v>
      </c>
      <c r="J20" s="43">
        <f t="shared" si="3"/>
        <v>7.0921985815602842E-2</v>
      </c>
    </row>
    <row r="21" spans="1:10" x14ac:dyDescent="0.25">
      <c r="A21" s="32" t="s">
        <v>172</v>
      </c>
      <c r="B21" s="47">
        <v>16</v>
      </c>
      <c r="C21" s="48">
        <v>0</v>
      </c>
      <c r="D21" s="49">
        <f t="shared" si="0"/>
        <v>0</v>
      </c>
      <c r="E21" s="50">
        <v>0</v>
      </c>
      <c r="F21" s="51">
        <f t="shared" si="1"/>
        <v>0</v>
      </c>
      <c r="G21" s="52">
        <v>1</v>
      </c>
      <c r="H21" s="49">
        <f t="shared" si="2"/>
        <v>6.25E-2</v>
      </c>
      <c r="I21" s="50">
        <v>2</v>
      </c>
      <c r="J21" s="49">
        <f t="shared" si="3"/>
        <v>0.125</v>
      </c>
    </row>
    <row r="22" spans="1:10" x14ac:dyDescent="0.25">
      <c r="A22" s="31" t="s">
        <v>173</v>
      </c>
      <c r="B22" s="41">
        <v>167</v>
      </c>
      <c r="C22" s="42">
        <v>0</v>
      </c>
      <c r="D22" s="43">
        <f t="shared" si="0"/>
        <v>0</v>
      </c>
      <c r="E22" s="44">
        <v>3</v>
      </c>
      <c r="F22" s="45">
        <f t="shared" si="1"/>
        <v>1.7964071856287425E-2</v>
      </c>
      <c r="G22" s="46">
        <v>12</v>
      </c>
      <c r="H22" s="43">
        <f t="shared" si="2"/>
        <v>7.1856287425149698E-2</v>
      </c>
      <c r="I22" s="44">
        <v>14</v>
      </c>
      <c r="J22" s="43">
        <f t="shared" si="3"/>
        <v>8.3832335329341312E-2</v>
      </c>
    </row>
    <row r="23" spans="1:10" x14ac:dyDescent="0.25">
      <c r="A23" s="32" t="s">
        <v>174</v>
      </c>
      <c r="B23" s="47">
        <v>34</v>
      </c>
      <c r="C23" s="48">
        <v>0</v>
      </c>
      <c r="D23" s="49">
        <f t="shared" si="0"/>
        <v>0</v>
      </c>
      <c r="E23" s="50">
        <v>0</v>
      </c>
      <c r="F23" s="51">
        <f t="shared" si="1"/>
        <v>0</v>
      </c>
      <c r="G23" s="52">
        <v>2</v>
      </c>
      <c r="H23" s="49">
        <f t="shared" si="2"/>
        <v>5.8823529411764705E-2</v>
      </c>
      <c r="I23" s="50">
        <v>2</v>
      </c>
      <c r="J23" s="49">
        <f t="shared" si="3"/>
        <v>5.8823529411764705E-2</v>
      </c>
    </row>
    <row r="24" spans="1:10" x14ac:dyDescent="0.25">
      <c r="A24" s="31" t="s">
        <v>175</v>
      </c>
      <c r="B24" s="41">
        <v>1</v>
      </c>
      <c r="C24" s="42">
        <v>0</v>
      </c>
      <c r="D24" s="43">
        <f t="shared" si="0"/>
        <v>0</v>
      </c>
      <c r="E24" s="44">
        <v>0</v>
      </c>
      <c r="F24" s="45">
        <f t="shared" si="1"/>
        <v>0</v>
      </c>
      <c r="G24" s="46">
        <v>0</v>
      </c>
      <c r="H24" s="43">
        <f t="shared" si="2"/>
        <v>0</v>
      </c>
      <c r="I24" s="44">
        <v>0</v>
      </c>
      <c r="J24" s="43">
        <f t="shared" si="3"/>
        <v>0</v>
      </c>
    </row>
    <row r="25" spans="1:10" x14ac:dyDescent="0.25">
      <c r="A25" s="30" t="s">
        <v>176</v>
      </c>
      <c r="B25" s="35">
        <v>773</v>
      </c>
      <c r="C25" s="36">
        <v>17</v>
      </c>
      <c r="D25" s="37">
        <f t="shared" si="0"/>
        <v>2.1992238033635189E-2</v>
      </c>
      <c r="E25" s="38">
        <v>9</v>
      </c>
      <c r="F25" s="39">
        <f t="shared" si="1"/>
        <v>1.1642949547218629E-2</v>
      </c>
      <c r="G25" s="40">
        <v>31</v>
      </c>
      <c r="H25" s="37">
        <f t="shared" si="2"/>
        <v>4.0103492884864166E-2</v>
      </c>
      <c r="I25" s="38">
        <v>50</v>
      </c>
      <c r="J25" s="37">
        <f t="shared" si="3"/>
        <v>6.4683053040103494E-2</v>
      </c>
    </row>
    <row r="26" spans="1:10" x14ac:dyDescent="0.25">
      <c r="A26" s="31" t="s">
        <v>177</v>
      </c>
      <c r="B26" s="41">
        <v>327</v>
      </c>
      <c r="C26" s="42">
        <v>16</v>
      </c>
      <c r="D26" s="43">
        <f t="shared" si="0"/>
        <v>4.8929663608562692E-2</v>
      </c>
      <c r="E26" s="44">
        <v>4</v>
      </c>
      <c r="F26" s="45">
        <f t="shared" si="1"/>
        <v>1.2232415902140673E-2</v>
      </c>
      <c r="G26" s="46">
        <v>7</v>
      </c>
      <c r="H26" s="43">
        <f t="shared" si="2"/>
        <v>2.1406727828746176E-2</v>
      </c>
      <c r="I26" s="44">
        <v>18</v>
      </c>
      <c r="J26" s="43">
        <f t="shared" si="3"/>
        <v>5.5045871559633031E-2</v>
      </c>
    </row>
    <row r="27" spans="1:10" x14ac:dyDescent="0.25">
      <c r="A27" s="32" t="s">
        <v>178</v>
      </c>
      <c r="B27" s="47">
        <v>27</v>
      </c>
      <c r="C27" s="48">
        <v>0</v>
      </c>
      <c r="D27" s="49">
        <f t="shared" si="0"/>
        <v>0</v>
      </c>
      <c r="E27" s="50">
        <v>0</v>
      </c>
      <c r="F27" s="51">
        <f t="shared" si="1"/>
        <v>0</v>
      </c>
      <c r="G27" s="52">
        <v>0</v>
      </c>
      <c r="H27" s="49">
        <f t="shared" si="2"/>
        <v>0</v>
      </c>
      <c r="I27" s="50">
        <v>2</v>
      </c>
      <c r="J27" s="49">
        <f t="shared" si="3"/>
        <v>7.407407407407407E-2</v>
      </c>
    </row>
    <row r="28" spans="1:10" x14ac:dyDescent="0.25">
      <c r="A28" s="31" t="s">
        <v>179</v>
      </c>
      <c r="B28" s="41">
        <v>321</v>
      </c>
      <c r="C28" s="42">
        <v>1</v>
      </c>
      <c r="D28" s="43">
        <f t="shared" si="0"/>
        <v>3.1152647975077881E-3</v>
      </c>
      <c r="E28" s="44">
        <v>5</v>
      </c>
      <c r="F28" s="45">
        <f t="shared" si="1"/>
        <v>1.5576323987538941E-2</v>
      </c>
      <c r="G28" s="46">
        <v>23</v>
      </c>
      <c r="H28" s="43">
        <f t="shared" si="2"/>
        <v>7.1651090342679122E-2</v>
      </c>
      <c r="I28" s="44">
        <v>30</v>
      </c>
      <c r="J28" s="43">
        <f t="shared" si="3"/>
        <v>9.3457943925233641E-2</v>
      </c>
    </row>
    <row r="29" spans="1:10" x14ac:dyDescent="0.25">
      <c r="A29" s="32" t="s">
        <v>180</v>
      </c>
      <c r="B29" s="47">
        <v>98</v>
      </c>
      <c r="C29" s="48">
        <v>0</v>
      </c>
      <c r="D29" s="49">
        <f t="shared" si="0"/>
        <v>0</v>
      </c>
      <c r="E29" s="50">
        <v>0</v>
      </c>
      <c r="F29" s="51">
        <f t="shared" si="1"/>
        <v>0</v>
      </c>
      <c r="G29" s="52">
        <v>1</v>
      </c>
      <c r="H29" s="49">
        <f t="shared" si="2"/>
        <v>1.020408163265306E-2</v>
      </c>
      <c r="I29" s="50">
        <v>0</v>
      </c>
      <c r="J29" s="49">
        <f t="shared" si="3"/>
        <v>0</v>
      </c>
    </row>
    <row r="30" spans="1:10" x14ac:dyDescent="0.25">
      <c r="A30" s="33" t="s">
        <v>181</v>
      </c>
      <c r="B30" s="53">
        <v>776</v>
      </c>
      <c r="C30" s="54">
        <v>12</v>
      </c>
      <c r="D30" s="55">
        <f t="shared" si="0"/>
        <v>1.5463917525773196E-2</v>
      </c>
      <c r="E30" s="56">
        <v>26</v>
      </c>
      <c r="F30" s="57">
        <f t="shared" si="1"/>
        <v>3.3505154639175257E-2</v>
      </c>
      <c r="G30" s="58">
        <v>68</v>
      </c>
      <c r="H30" s="55">
        <f t="shared" si="2"/>
        <v>8.7628865979381437E-2</v>
      </c>
      <c r="I30" s="56">
        <v>45</v>
      </c>
      <c r="J30" s="55">
        <f t="shared" si="3"/>
        <v>5.7989690721649487E-2</v>
      </c>
    </row>
    <row r="31" spans="1:10" x14ac:dyDescent="0.25">
      <c r="A31" s="32" t="s">
        <v>182</v>
      </c>
      <c r="B31" s="47">
        <v>178</v>
      </c>
      <c r="C31" s="48">
        <v>3</v>
      </c>
      <c r="D31" s="49">
        <f t="shared" si="0"/>
        <v>1.6853932584269662E-2</v>
      </c>
      <c r="E31" s="50">
        <v>3</v>
      </c>
      <c r="F31" s="51">
        <f t="shared" si="1"/>
        <v>1.6853932584269662E-2</v>
      </c>
      <c r="G31" s="52">
        <v>19</v>
      </c>
      <c r="H31" s="49">
        <f t="shared" si="2"/>
        <v>0.10674157303370786</v>
      </c>
      <c r="I31" s="50">
        <v>7</v>
      </c>
      <c r="J31" s="49">
        <f t="shared" si="3"/>
        <v>3.9325842696629212E-2</v>
      </c>
    </row>
    <row r="32" spans="1:10" x14ac:dyDescent="0.25">
      <c r="A32" s="31" t="s">
        <v>183</v>
      </c>
      <c r="B32" s="41">
        <v>100</v>
      </c>
      <c r="C32" s="42">
        <v>2</v>
      </c>
      <c r="D32" s="43">
        <f t="shared" si="0"/>
        <v>0.02</v>
      </c>
      <c r="E32" s="44">
        <v>3</v>
      </c>
      <c r="F32" s="45">
        <f t="shared" si="1"/>
        <v>0.03</v>
      </c>
      <c r="G32" s="46">
        <v>15</v>
      </c>
      <c r="H32" s="43">
        <f t="shared" si="2"/>
        <v>0.15</v>
      </c>
      <c r="I32" s="44">
        <v>7</v>
      </c>
      <c r="J32" s="43">
        <f t="shared" si="3"/>
        <v>7.0000000000000007E-2</v>
      </c>
    </row>
    <row r="33" spans="1:10" x14ac:dyDescent="0.25">
      <c r="A33" s="32" t="s">
        <v>181</v>
      </c>
      <c r="B33" s="47">
        <v>253</v>
      </c>
      <c r="C33" s="48">
        <v>2</v>
      </c>
      <c r="D33" s="49">
        <f t="shared" si="0"/>
        <v>7.9051383399209481E-3</v>
      </c>
      <c r="E33" s="50">
        <v>9</v>
      </c>
      <c r="F33" s="51">
        <f t="shared" si="1"/>
        <v>3.5573122529644272E-2</v>
      </c>
      <c r="G33" s="52">
        <v>17</v>
      </c>
      <c r="H33" s="49">
        <f t="shared" si="2"/>
        <v>6.7193675889328064E-2</v>
      </c>
      <c r="I33" s="50">
        <v>15</v>
      </c>
      <c r="J33" s="49">
        <f t="shared" si="3"/>
        <v>5.9288537549407112E-2</v>
      </c>
    </row>
    <row r="34" spans="1:10" x14ac:dyDescent="0.25">
      <c r="A34" s="31" t="s">
        <v>184</v>
      </c>
      <c r="B34" s="41">
        <v>24</v>
      </c>
      <c r="C34" s="42">
        <v>0</v>
      </c>
      <c r="D34" s="43">
        <f t="shared" si="0"/>
        <v>0</v>
      </c>
      <c r="E34" s="44">
        <v>0</v>
      </c>
      <c r="F34" s="45">
        <f t="shared" si="1"/>
        <v>0</v>
      </c>
      <c r="G34" s="46">
        <v>1</v>
      </c>
      <c r="H34" s="43">
        <f t="shared" si="2"/>
        <v>4.1666666666666664E-2</v>
      </c>
      <c r="I34" s="44">
        <v>4</v>
      </c>
      <c r="J34" s="43">
        <f t="shared" si="3"/>
        <v>0.16666666666666666</v>
      </c>
    </row>
    <row r="35" spans="1:10" x14ac:dyDescent="0.25">
      <c r="A35" s="32" t="s">
        <v>185</v>
      </c>
      <c r="B35" s="47">
        <v>161</v>
      </c>
      <c r="C35" s="48">
        <v>4</v>
      </c>
      <c r="D35" s="49">
        <f t="shared" si="0"/>
        <v>2.4844720496894408E-2</v>
      </c>
      <c r="E35" s="50">
        <v>7</v>
      </c>
      <c r="F35" s="51">
        <f t="shared" si="1"/>
        <v>4.3478260869565216E-2</v>
      </c>
      <c r="G35" s="52">
        <v>13</v>
      </c>
      <c r="H35" s="49">
        <f t="shared" si="2"/>
        <v>8.0745341614906832E-2</v>
      </c>
      <c r="I35" s="50">
        <v>8</v>
      </c>
      <c r="J35" s="49">
        <f t="shared" si="3"/>
        <v>4.9689440993788817E-2</v>
      </c>
    </row>
    <row r="36" spans="1:10" x14ac:dyDescent="0.25">
      <c r="A36" s="31" t="s">
        <v>186</v>
      </c>
      <c r="B36" s="41">
        <v>60</v>
      </c>
      <c r="C36" s="42">
        <v>1</v>
      </c>
      <c r="D36" s="43">
        <f t="shared" si="0"/>
        <v>1.6666666666666666E-2</v>
      </c>
      <c r="E36" s="44">
        <v>4</v>
      </c>
      <c r="F36" s="45">
        <f t="shared" si="1"/>
        <v>6.6666666666666666E-2</v>
      </c>
      <c r="G36" s="46">
        <v>3</v>
      </c>
      <c r="H36" s="43">
        <f t="shared" si="2"/>
        <v>0.05</v>
      </c>
      <c r="I36" s="44">
        <v>4</v>
      </c>
      <c r="J36" s="43">
        <f t="shared" si="3"/>
        <v>6.6666666666666666E-2</v>
      </c>
    </row>
    <row r="37" spans="1:10" x14ac:dyDescent="0.25">
      <c r="A37" s="30" t="s">
        <v>187</v>
      </c>
      <c r="B37" s="35">
        <v>369</v>
      </c>
      <c r="C37" s="36">
        <v>8</v>
      </c>
      <c r="D37" s="37">
        <f t="shared" si="0"/>
        <v>2.1680216802168022E-2</v>
      </c>
      <c r="E37" s="38">
        <v>5</v>
      </c>
      <c r="F37" s="39">
        <f t="shared" si="1"/>
        <v>1.3550135501355014E-2</v>
      </c>
      <c r="G37" s="40">
        <v>38</v>
      </c>
      <c r="H37" s="37">
        <f t="shared" si="2"/>
        <v>0.10298102981029811</v>
      </c>
      <c r="I37" s="38">
        <v>26</v>
      </c>
      <c r="J37" s="37">
        <f t="shared" si="3"/>
        <v>7.0460704607046065E-2</v>
      </c>
    </row>
    <row r="38" spans="1:10" x14ac:dyDescent="0.25">
      <c r="A38" s="31" t="s">
        <v>188</v>
      </c>
      <c r="B38" s="41">
        <v>209</v>
      </c>
      <c r="C38" s="42">
        <v>8</v>
      </c>
      <c r="D38" s="43">
        <f t="shared" si="0"/>
        <v>3.8277511961722487E-2</v>
      </c>
      <c r="E38" s="44">
        <v>5</v>
      </c>
      <c r="F38" s="45">
        <f t="shared" si="1"/>
        <v>2.3923444976076555E-2</v>
      </c>
      <c r="G38" s="46">
        <v>24</v>
      </c>
      <c r="H38" s="43">
        <f t="shared" si="2"/>
        <v>0.11483253588516747</v>
      </c>
      <c r="I38" s="44">
        <v>14</v>
      </c>
      <c r="J38" s="43">
        <f t="shared" si="3"/>
        <v>6.6985645933014357E-2</v>
      </c>
    </row>
    <row r="39" spans="1:10" x14ac:dyDescent="0.25">
      <c r="A39" s="32" t="s">
        <v>189</v>
      </c>
      <c r="B39" s="47">
        <v>85</v>
      </c>
      <c r="C39" s="48">
        <v>0</v>
      </c>
      <c r="D39" s="49">
        <f t="shared" si="0"/>
        <v>0</v>
      </c>
      <c r="E39" s="50">
        <v>0</v>
      </c>
      <c r="F39" s="51">
        <f t="shared" si="1"/>
        <v>0</v>
      </c>
      <c r="G39" s="52">
        <v>7</v>
      </c>
      <c r="H39" s="49">
        <f t="shared" si="2"/>
        <v>8.2352941176470587E-2</v>
      </c>
      <c r="I39" s="50">
        <v>9</v>
      </c>
      <c r="J39" s="49">
        <f t="shared" si="3"/>
        <v>0.10588235294117647</v>
      </c>
    </row>
    <row r="40" spans="1:10" x14ac:dyDescent="0.25">
      <c r="A40" s="31" t="s">
        <v>190</v>
      </c>
      <c r="B40" s="41">
        <v>51</v>
      </c>
      <c r="C40" s="42">
        <v>0</v>
      </c>
      <c r="D40" s="43">
        <f t="shared" si="0"/>
        <v>0</v>
      </c>
      <c r="E40" s="44">
        <v>0</v>
      </c>
      <c r="F40" s="45">
        <f t="shared" si="1"/>
        <v>0</v>
      </c>
      <c r="G40" s="46">
        <v>5</v>
      </c>
      <c r="H40" s="43">
        <f t="shared" si="2"/>
        <v>9.8039215686274508E-2</v>
      </c>
      <c r="I40" s="44">
        <v>2</v>
      </c>
      <c r="J40" s="43">
        <f t="shared" si="3"/>
        <v>3.9215686274509803E-2</v>
      </c>
    </row>
    <row r="41" spans="1:10" x14ac:dyDescent="0.25">
      <c r="A41" s="32" t="s">
        <v>191</v>
      </c>
      <c r="B41" s="47">
        <v>24</v>
      </c>
      <c r="C41" s="48">
        <v>0</v>
      </c>
      <c r="D41" s="49">
        <f t="shared" si="0"/>
        <v>0</v>
      </c>
      <c r="E41" s="50">
        <v>0</v>
      </c>
      <c r="F41" s="51">
        <f t="shared" si="1"/>
        <v>0</v>
      </c>
      <c r="G41" s="52">
        <v>2</v>
      </c>
      <c r="H41" s="49">
        <f t="shared" si="2"/>
        <v>8.3333333333333329E-2</v>
      </c>
      <c r="I41" s="50">
        <v>1</v>
      </c>
      <c r="J41" s="49">
        <f t="shared" si="3"/>
        <v>4.1666666666666664E-2</v>
      </c>
    </row>
    <row r="42" spans="1:10" x14ac:dyDescent="0.25">
      <c r="A42" s="33" t="s">
        <v>192</v>
      </c>
      <c r="B42" s="53">
        <v>380</v>
      </c>
      <c r="C42" s="54">
        <v>1</v>
      </c>
      <c r="D42" s="55">
        <f t="shared" si="0"/>
        <v>2.631578947368421E-3</v>
      </c>
      <c r="E42" s="56">
        <v>19</v>
      </c>
      <c r="F42" s="57">
        <f t="shared" si="1"/>
        <v>0.05</v>
      </c>
      <c r="G42" s="58">
        <v>42</v>
      </c>
      <c r="H42" s="55">
        <f t="shared" si="2"/>
        <v>0.11052631578947368</v>
      </c>
      <c r="I42" s="56">
        <v>21</v>
      </c>
      <c r="J42" s="55">
        <f t="shared" si="3"/>
        <v>5.526315789473684E-2</v>
      </c>
    </row>
    <row r="43" spans="1:10" x14ac:dyDescent="0.25">
      <c r="A43" s="32" t="s">
        <v>193</v>
      </c>
      <c r="B43" s="47">
        <v>251</v>
      </c>
      <c r="C43" s="48">
        <v>0</v>
      </c>
      <c r="D43" s="49">
        <f t="shared" si="0"/>
        <v>0</v>
      </c>
      <c r="E43" s="50">
        <v>10</v>
      </c>
      <c r="F43" s="51">
        <f t="shared" si="1"/>
        <v>3.9840637450199202E-2</v>
      </c>
      <c r="G43" s="52">
        <v>29</v>
      </c>
      <c r="H43" s="49">
        <f t="shared" si="2"/>
        <v>0.11553784860557768</v>
      </c>
      <c r="I43" s="50">
        <v>9</v>
      </c>
      <c r="J43" s="49">
        <f t="shared" si="3"/>
        <v>3.5856573705179286E-2</v>
      </c>
    </row>
    <row r="44" spans="1:10" x14ac:dyDescent="0.25">
      <c r="A44" s="31" t="s">
        <v>194</v>
      </c>
      <c r="B44" s="41">
        <v>125</v>
      </c>
      <c r="C44" s="42">
        <v>1</v>
      </c>
      <c r="D44" s="43">
        <f t="shared" si="0"/>
        <v>8.0000000000000002E-3</v>
      </c>
      <c r="E44" s="44">
        <v>9</v>
      </c>
      <c r="F44" s="45">
        <f t="shared" si="1"/>
        <v>7.1999999999999995E-2</v>
      </c>
      <c r="G44" s="46">
        <v>12</v>
      </c>
      <c r="H44" s="43">
        <f t="shared" si="2"/>
        <v>9.6000000000000002E-2</v>
      </c>
      <c r="I44" s="44">
        <v>12</v>
      </c>
      <c r="J44" s="43">
        <f t="shared" si="3"/>
        <v>9.6000000000000002E-2</v>
      </c>
    </row>
    <row r="45" spans="1:10" x14ac:dyDescent="0.25">
      <c r="A45" s="32" t="s">
        <v>376</v>
      </c>
      <c r="B45" s="47">
        <v>4</v>
      </c>
      <c r="C45" s="48">
        <v>0</v>
      </c>
      <c r="D45" s="49">
        <f t="shared" si="0"/>
        <v>0</v>
      </c>
      <c r="E45" s="50">
        <v>0</v>
      </c>
      <c r="F45" s="51">
        <f t="shared" si="1"/>
        <v>0</v>
      </c>
      <c r="G45" s="52">
        <v>1</v>
      </c>
      <c r="H45" s="49">
        <f t="shared" si="2"/>
        <v>0.25</v>
      </c>
      <c r="I45" s="50">
        <v>0</v>
      </c>
      <c r="J45" s="49">
        <f t="shared" si="3"/>
        <v>0</v>
      </c>
    </row>
    <row r="46" spans="1:10" x14ac:dyDescent="0.25">
      <c r="A46" s="33" t="s">
        <v>20</v>
      </c>
      <c r="B46" s="53">
        <v>606</v>
      </c>
      <c r="C46" s="54">
        <v>8</v>
      </c>
      <c r="D46" s="55">
        <f t="shared" si="0"/>
        <v>1.3201320132013201E-2</v>
      </c>
      <c r="E46" s="56">
        <v>21</v>
      </c>
      <c r="F46" s="57">
        <f t="shared" si="1"/>
        <v>3.4653465346534656E-2</v>
      </c>
      <c r="G46" s="58">
        <v>54</v>
      </c>
      <c r="H46" s="55">
        <f t="shared" si="2"/>
        <v>8.9108910891089105E-2</v>
      </c>
      <c r="I46" s="56">
        <v>23</v>
      </c>
      <c r="J46" s="55">
        <f t="shared" si="3"/>
        <v>3.7953795379537955E-2</v>
      </c>
    </row>
    <row r="47" spans="1:10" x14ac:dyDescent="0.25">
      <c r="A47" s="32" t="s">
        <v>195</v>
      </c>
      <c r="B47" s="47">
        <v>244</v>
      </c>
      <c r="C47" s="48">
        <v>2</v>
      </c>
      <c r="D47" s="49">
        <f t="shared" si="0"/>
        <v>8.1967213114754103E-3</v>
      </c>
      <c r="E47" s="50">
        <v>6</v>
      </c>
      <c r="F47" s="51">
        <f t="shared" si="1"/>
        <v>2.4590163934426229E-2</v>
      </c>
      <c r="G47" s="52">
        <v>27</v>
      </c>
      <c r="H47" s="49">
        <f t="shared" si="2"/>
        <v>0.11065573770491803</v>
      </c>
      <c r="I47" s="50">
        <v>7</v>
      </c>
      <c r="J47" s="49">
        <f t="shared" si="3"/>
        <v>2.8688524590163935E-2</v>
      </c>
    </row>
    <row r="48" spans="1:10" x14ac:dyDescent="0.25">
      <c r="A48" s="31" t="s">
        <v>196</v>
      </c>
      <c r="B48" s="41">
        <v>95</v>
      </c>
      <c r="C48" s="42">
        <v>2</v>
      </c>
      <c r="D48" s="43">
        <f t="shared" si="0"/>
        <v>2.1052631578947368E-2</v>
      </c>
      <c r="E48" s="44">
        <v>3</v>
      </c>
      <c r="F48" s="45">
        <f t="shared" si="1"/>
        <v>3.1578947368421054E-2</v>
      </c>
      <c r="G48" s="46">
        <v>11</v>
      </c>
      <c r="H48" s="43">
        <f t="shared" si="2"/>
        <v>0.11578947368421053</v>
      </c>
      <c r="I48" s="44">
        <v>2</v>
      </c>
      <c r="J48" s="43">
        <f t="shared" si="3"/>
        <v>2.1052631578947368E-2</v>
      </c>
    </row>
    <row r="49" spans="1:10" x14ac:dyDescent="0.25">
      <c r="A49" s="32" t="s">
        <v>197</v>
      </c>
      <c r="B49" s="47">
        <v>48</v>
      </c>
      <c r="C49" s="48">
        <v>0</v>
      </c>
      <c r="D49" s="49">
        <f t="shared" si="0"/>
        <v>0</v>
      </c>
      <c r="E49" s="50">
        <v>3</v>
      </c>
      <c r="F49" s="51">
        <f t="shared" si="1"/>
        <v>6.25E-2</v>
      </c>
      <c r="G49" s="52">
        <v>3</v>
      </c>
      <c r="H49" s="49">
        <f t="shared" si="2"/>
        <v>6.25E-2</v>
      </c>
      <c r="I49" s="50">
        <v>0</v>
      </c>
      <c r="J49" s="49">
        <f t="shared" si="3"/>
        <v>0</v>
      </c>
    </row>
    <row r="50" spans="1:10" x14ac:dyDescent="0.25">
      <c r="A50" s="31" t="s">
        <v>198</v>
      </c>
      <c r="B50" s="41">
        <v>85</v>
      </c>
      <c r="C50" s="42">
        <v>1</v>
      </c>
      <c r="D50" s="43">
        <f t="shared" si="0"/>
        <v>1.1764705882352941E-2</v>
      </c>
      <c r="E50" s="44">
        <v>3</v>
      </c>
      <c r="F50" s="45">
        <f t="shared" si="1"/>
        <v>3.5294117647058823E-2</v>
      </c>
      <c r="G50" s="46">
        <v>6</v>
      </c>
      <c r="H50" s="43">
        <f t="shared" si="2"/>
        <v>7.0588235294117646E-2</v>
      </c>
      <c r="I50" s="44">
        <v>3</v>
      </c>
      <c r="J50" s="43">
        <f t="shared" si="3"/>
        <v>3.5294117647058823E-2</v>
      </c>
    </row>
    <row r="51" spans="1:10" ht="15.75" thickBot="1" x14ac:dyDescent="0.3">
      <c r="A51" s="32" t="s">
        <v>199</v>
      </c>
      <c r="B51" s="47">
        <v>134</v>
      </c>
      <c r="C51" s="48">
        <v>3</v>
      </c>
      <c r="D51" s="49">
        <f t="shared" si="0"/>
        <v>2.2388059701492536E-2</v>
      </c>
      <c r="E51" s="50">
        <v>6</v>
      </c>
      <c r="F51" s="51">
        <f t="shared" si="1"/>
        <v>4.4776119402985072E-2</v>
      </c>
      <c r="G51" s="52">
        <v>7</v>
      </c>
      <c r="H51" s="49">
        <f t="shared" si="2"/>
        <v>5.2238805970149252E-2</v>
      </c>
      <c r="I51" s="50">
        <v>11</v>
      </c>
      <c r="J51" s="49">
        <f t="shared" si="3"/>
        <v>8.2089552238805971E-2</v>
      </c>
    </row>
    <row r="52" spans="1:10" ht="16.5" thickTop="1" thickBot="1" x14ac:dyDescent="0.3">
      <c r="A52" s="34" t="s">
        <v>0</v>
      </c>
      <c r="B52" s="59">
        <v>4666</v>
      </c>
      <c r="C52" s="60">
        <v>53</v>
      </c>
      <c r="D52" s="61">
        <f t="shared" si="0"/>
        <v>1.1358765537933991E-2</v>
      </c>
      <c r="E52" s="62">
        <v>113</v>
      </c>
      <c r="F52" s="63">
        <f t="shared" si="1"/>
        <v>2.4217745392198887E-2</v>
      </c>
      <c r="G52" s="64">
        <v>361</v>
      </c>
      <c r="H52" s="61">
        <f t="shared" si="2"/>
        <v>7.7368195456493788E-2</v>
      </c>
      <c r="I52" s="62">
        <v>271</v>
      </c>
      <c r="J52" s="61">
        <f t="shared" si="3"/>
        <v>5.8079725675096443E-2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7061B-AC59-4108-925C-6D93FAC6CA49}">
  <dimension ref="A1:K70"/>
  <sheetViews>
    <sheetView zoomScaleNormal="100" workbookViewId="0">
      <selection activeCell="C25" sqref="C25"/>
    </sheetView>
  </sheetViews>
  <sheetFormatPr baseColWidth="10" defaultRowHeight="15" x14ac:dyDescent="0.25"/>
  <cols>
    <col min="1" max="1" width="35.42578125" bestFit="1" customWidth="1"/>
    <col min="2" max="2" width="11.42578125" style="1"/>
    <col min="3" max="3" width="13.42578125" style="1" customWidth="1"/>
    <col min="4" max="8" width="11.42578125" style="1"/>
    <col min="9" max="9" width="13.28515625" style="1" customWidth="1"/>
    <col min="10" max="10" width="11.42578125" style="1"/>
  </cols>
  <sheetData>
    <row r="1" spans="1:11" ht="15.75" x14ac:dyDescent="0.25">
      <c r="A1" s="2" t="s">
        <v>373</v>
      </c>
      <c r="K1" s="1"/>
    </row>
    <row r="2" spans="1:11" x14ac:dyDescent="0.25">
      <c r="A2" s="3" t="s">
        <v>286</v>
      </c>
      <c r="K2" s="1"/>
    </row>
    <row r="3" spans="1:11" ht="15.75" x14ac:dyDescent="0.25">
      <c r="A3" s="2" t="s">
        <v>295</v>
      </c>
      <c r="K3" s="1"/>
    </row>
    <row r="4" spans="1:11" ht="15.75" x14ac:dyDescent="0.25">
      <c r="A4" s="2"/>
      <c r="K4" s="1"/>
    </row>
    <row r="5" spans="1:11" ht="15.75" thickBot="1" x14ac:dyDescent="0.3"/>
    <row r="6" spans="1:11" ht="30" x14ac:dyDescent="0.25">
      <c r="A6" s="10" t="s">
        <v>277</v>
      </c>
      <c r="B6" s="22" t="s">
        <v>159</v>
      </c>
      <c r="C6" s="6" t="s">
        <v>278</v>
      </c>
      <c r="D6" s="7" t="s">
        <v>279</v>
      </c>
      <c r="E6" s="9" t="s">
        <v>280</v>
      </c>
      <c r="F6" s="8" t="s">
        <v>281</v>
      </c>
      <c r="G6" s="6" t="s">
        <v>282</v>
      </c>
      <c r="H6" s="7" t="s">
        <v>283</v>
      </c>
      <c r="I6" s="9" t="s">
        <v>284</v>
      </c>
      <c r="J6" s="7" t="s">
        <v>285</v>
      </c>
    </row>
    <row r="7" spans="1:11" x14ac:dyDescent="0.25">
      <c r="A7" s="30" t="s">
        <v>200</v>
      </c>
      <c r="B7" s="35">
        <v>271</v>
      </c>
      <c r="C7" s="36">
        <v>3</v>
      </c>
      <c r="D7" s="37">
        <f>C7/B7</f>
        <v>1.107011070110701E-2</v>
      </c>
      <c r="E7" s="38">
        <v>1</v>
      </c>
      <c r="F7" s="39">
        <f>E7/B7</f>
        <v>3.6900369003690036E-3</v>
      </c>
      <c r="G7" s="40">
        <v>5</v>
      </c>
      <c r="H7" s="37">
        <f>G7/B7</f>
        <v>1.8450184501845018E-2</v>
      </c>
      <c r="I7" s="38">
        <v>105</v>
      </c>
      <c r="J7" s="37">
        <f>I7/B7</f>
        <v>0.38745387453874541</v>
      </c>
    </row>
    <row r="8" spans="1:11" x14ac:dyDescent="0.25">
      <c r="A8" s="31" t="s">
        <v>201</v>
      </c>
      <c r="B8" s="41">
        <v>60</v>
      </c>
      <c r="C8" s="42">
        <v>0</v>
      </c>
      <c r="D8" s="43">
        <f t="shared" ref="D8:D70" si="0">C8/B8</f>
        <v>0</v>
      </c>
      <c r="E8" s="44">
        <v>0</v>
      </c>
      <c r="F8" s="45">
        <f t="shared" ref="F8:F70" si="1">E8/B8</f>
        <v>0</v>
      </c>
      <c r="G8" s="46">
        <v>0</v>
      </c>
      <c r="H8" s="43">
        <f t="shared" ref="H8:H70" si="2">G8/B8</f>
        <v>0</v>
      </c>
      <c r="I8" s="44">
        <v>28</v>
      </c>
      <c r="J8" s="43">
        <f t="shared" ref="J8:J70" si="3">I8/B8</f>
        <v>0.46666666666666667</v>
      </c>
    </row>
    <row r="9" spans="1:11" x14ac:dyDescent="0.25">
      <c r="A9" s="32" t="s">
        <v>202</v>
      </c>
      <c r="B9" s="47">
        <v>29</v>
      </c>
      <c r="C9" s="48">
        <v>0</v>
      </c>
      <c r="D9" s="49">
        <f t="shared" si="0"/>
        <v>0</v>
      </c>
      <c r="E9" s="50">
        <v>0</v>
      </c>
      <c r="F9" s="51">
        <f t="shared" si="1"/>
        <v>0</v>
      </c>
      <c r="G9" s="52">
        <v>2</v>
      </c>
      <c r="H9" s="49">
        <f t="shared" si="2"/>
        <v>6.8965517241379309E-2</v>
      </c>
      <c r="I9" s="50">
        <v>16</v>
      </c>
      <c r="J9" s="49">
        <f t="shared" si="3"/>
        <v>0.55172413793103448</v>
      </c>
    </row>
    <row r="10" spans="1:11" x14ac:dyDescent="0.25">
      <c r="A10" s="31" t="s">
        <v>203</v>
      </c>
      <c r="B10" s="41">
        <v>57</v>
      </c>
      <c r="C10" s="42">
        <v>1</v>
      </c>
      <c r="D10" s="43">
        <f t="shared" si="0"/>
        <v>1.7543859649122806E-2</v>
      </c>
      <c r="E10" s="44">
        <v>1</v>
      </c>
      <c r="F10" s="45">
        <f t="shared" si="1"/>
        <v>1.7543859649122806E-2</v>
      </c>
      <c r="G10" s="46">
        <v>2</v>
      </c>
      <c r="H10" s="43">
        <f t="shared" si="2"/>
        <v>3.5087719298245612E-2</v>
      </c>
      <c r="I10" s="44">
        <v>21</v>
      </c>
      <c r="J10" s="43">
        <f t="shared" si="3"/>
        <v>0.36842105263157893</v>
      </c>
    </row>
    <row r="11" spans="1:11" x14ac:dyDescent="0.25">
      <c r="A11" s="32" t="s">
        <v>204</v>
      </c>
      <c r="B11" s="47">
        <v>97</v>
      </c>
      <c r="C11" s="48">
        <v>2</v>
      </c>
      <c r="D11" s="49">
        <f t="shared" si="0"/>
        <v>2.0618556701030927E-2</v>
      </c>
      <c r="E11" s="50">
        <v>0</v>
      </c>
      <c r="F11" s="51">
        <f t="shared" si="1"/>
        <v>0</v>
      </c>
      <c r="G11" s="52">
        <v>1</v>
      </c>
      <c r="H11" s="49">
        <f t="shared" si="2"/>
        <v>1.0309278350515464E-2</v>
      </c>
      <c r="I11" s="50">
        <v>32</v>
      </c>
      <c r="J11" s="49">
        <f t="shared" si="3"/>
        <v>0.32989690721649484</v>
      </c>
    </row>
    <row r="12" spans="1:11" x14ac:dyDescent="0.25">
      <c r="A12" s="31" t="s">
        <v>205</v>
      </c>
      <c r="B12" s="41">
        <v>28</v>
      </c>
      <c r="C12" s="42">
        <v>0</v>
      </c>
      <c r="D12" s="43">
        <f t="shared" si="0"/>
        <v>0</v>
      </c>
      <c r="E12" s="44">
        <v>0</v>
      </c>
      <c r="F12" s="45">
        <f t="shared" si="1"/>
        <v>0</v>
      </c>
      <c r="G12" s="46">
        <v>0</v>
      </c>
      <c r="H12" s="43">
        <f t="shared" si="2"/>
        <v>0</v>
      </c>
      <c r="I12" s="44">
        <v>8</v>
      </c>
      <c r="J12" s="43">
        <f t="shared" si="3"/>
        <v>0.2857142857142857</v>
      </c>
    </row>
    <row r="13" spans="1:11" x14ac:dyDescent="0.25">
      <c r="A13" s="30" t="s">
        <v>206</v>
      </c>
      <c r="B13" s="35">
        <v>537</v>
      </c>
      <c r="C13" s="36">
        <v>12</v>
      </c>
      <c r="D13" s="37">
        <f t="shared" si="0"/>
        <v>2.23463687150838E-2</v>
      </c>
      <c r="E13" s="38">
        <v>1</v>
      </c>
      <c r="F13" s="39">
        <f t="shared" si="1"/>
        <v>1.8621973929236499E-3</v>
      </c>
      <c r="G13" s="40">
        <v>14</v>
      </c>
      <c r="H13" s="37">
        <f t="shared" si="2"/>
        <v>2.6070763500931099E-2</v>
      </c>
      <c r="I13" s="38">
        <v>116</v>
      </c>
      <c r="J13" s="37">
        <f t="shared" si="3"/>
        <v>0.21601489757914338</v>
      </c>
    </row>
    <row r="14" spans="1:11" x14ac:dyDescent="0.25">
      <c r="A14" s="31" t="s">
        <v>207</v>
      </c>
      <c r="B14" s="41">
        <v>45</v>
      </c>
      <c r="C14" s="42">
        <v>2</v>
      </c>
      <c r="D14" s="43">
        <f t="shared" si="0"/>
        <v>4.4444444444444446E-2</v>
      </c>
      <c r="E14" s="44">
        <v>0</v>
      </c>
      <c r="F14" s="45">
        <f t="shared" si="1"/>
        <v>0</v>
      </c>
      <c r="G14" s="46">
        <v>5</v>
      </c>
      <c r="H14" s="43">
        <f t="shared" si="2"/>
        <v>0.1111111111111111</v>
      </c>
      <c r="I14" s="44">
        <v>10</v>
      </c>
      <c r="J14" s="43">
        <f t="shared" si="3"/>
        <v>0.22222222222222221</v>
      </c>
    </row>
    <row r="15" spans="1:11" x14ac:dyDescent="0.25">
      <c r="A15" s="32" t="s">
        <v>208</v>
      </c>
      <c r="B15" s="47">
        <v>374</v>
      </c>
      <c r="C15" s="48">
        <v>6</v>
      </c>
      <c r="D15" s="49">
        <f t="shared" si="0"/>
        <v>1.6042780748663103E-2</v>
      </c>
      <c r="E15" s="50">
        <v>0</v>
      </c>
      <c r="F15" s="51">
        <f t="shared" si="1"/>
        <v>0</v>
      </c>
      <c r="G15" s="52">
        <v>6</v>
      </c>
      <c r="H15" s="49">
        <f t="shared" si="2"/>
        <v>1.6042780748663103E-2</v>
      </c>
      <c r="I15" s="50">
        <v>80</v>
      </c>
      <c r="J15" s="49">
        <f t="shared" si="3"/>
        <v>0.21390374331550802</v>
      </c>
    </row>
    <row r="16" spans="1:11" x14ac:dyDescent="0.25">
      <c r="A16" s="31" t="s">
        <v>209</v>
      </c>
      <c r="B16" s="41">
        <v>49</v>
      </c>
      <c r="C16" s="42">
        <v>0</v>
      </c>
      <c r="D16" s="43">
        <f t="shared" si="0"/>
        <v>0</v>
      </c>
      <c r="E16" s="44">
        <v>0</v>
      </c>
      <c r="F16" s="45">
        <f t="shared" si="1"/>
        <v>0</v>
      </c>
      <c r="G16" s="46">
        <v>1</v>
      </c>
      <c r="H16" s="43">
        <f t="shared" si="2"/>
        <v>2.0408163265306121E-2</v>
      </c>
      <c r="I16" s="44">
        <v>9</v>
      </c>
      <c r="J16" s="43">
        <f t="shared" si="3"/>
        <v>0.18367346938775511</v>
      </c>
    </row>
    <row r="17" spans="1:10" x14ac:dyDescent="0.25">
      <c r="A17" s="32" t="s">
        <v>210</v>
      </c>
      <c r="B17" s="47">
        <v>15</v>
      </c>
      <c r="C17" s="48">
        <v>0</v>
      </c>
      <c r="D17" s="49">
        <f t="shared" si="0"/>
        <v>0</v>
      </c>
      <c r="E17" s="50">
        <v>0</v>
      </c>
      <c r="F17" s="51">
        <f t="shared" si="1"/>
        <v>0</v>
      </c>
      <c r="G17" s="52">
        <v>0</v>
      </c>
      <c r="H17" s="49">
        <f t="shared" si="2"/>
        <v>0</v>
      </c>
      <c r="I17" s="50">
        <v>1</v>
      </c>
      <c r="J17" s="49">
        <f t="shared" si="3"/>
        <v>6.6666666666666666E-2</v>
      </c>
    </row>
    <row r="18" spans="1:10" x14ac:dyDescent="0.25">
      <c r="A18" s="31" t="s">
        <v>211</v>
      </c>
      <c r="B18" s="41">
        <v>4</v>
      </c>
      <c r="C18" s="42">
        <v>0</v>
      </c>
      <c r="D18" s="43">
        <f t="shared" si="0"/>
        <v>0</v>
      </c>
      <c r="E18" s="44">
        <v>0</v>
      </c>
      <c r="F18" s="45">
        <f t="shared" si="1"/>
        <v>0</v>
      </c>
      <c r="G18" s="46">
        <v>1</v>
      </c>
      <c r="H18" s="43">
        <f t="shared" si="2"/>
        <v>0.25</v>
      </c>
      <c r="I18" s="44">
        <v>0</v>
      </c>
      <c r="J18" s="43">
        <f t="shared" si="3"/>
        <v>0</v>
      </c>
    </row>
    <row r="19" spans="1:10" x14ac:dyDescent="0.25">
      <c r="A19" s="32" t="s">
        <v>212</v>
      </c>
      <c r="B19" s="47">
        <v>48</v>
      </c>
      <c r="C19" s="48">
        <v>4</v>
      </c>
      <c r="D19" s="49">
        <f t="shared" si="0"/>
        <v>8.3333333333333329E-2</v>
      </c>
      <c r="E19" s="50">
        <v>1</v>
      </c>
      <c r="F19" s="51">
        <f t="shared" si="1"/>
        <v>2.0833333333333332E-2</v>
      </c>
      <c r="G19" s="52">
        <v>1</v>
      </c>
      <c r="H19" s="49">
        <f t="shared" si="2"/>
        <v>2.0833333333333332E-2</v>
      </c>
      <c r="I19" s="50">
        <v>14</v>
      </c>
      <c r="J19" s="49">
        <f t="shared" si="3"/>
        <v>0.29166666666666669</v>
      </c>
    </row>
    <row r="20" spans="1:10" x14ac:dyDescent="0.25">
      <c r="A20" s="31" t="s">
        <v>213</v>
      </c>
      <c r="B20" s="41">
        <v>2</v>
      </c>
      <c r="C20" s="42">
        <v>0</v>
      </c>
      <c r="D20" s="43">
        <f t="shared" si="0"/>
        <v>0</v>
      </c>
      <c r="E20" s="44">
        <v>0</v>
      </c>
      <c r="F20" s="45">
        <f t="shared" si="1"/>
        <v>0</v>
      </c>
      <c r="G20" s="46">
        <v>0</v>
      </c>
      <c r="H20" s="43">
        <f t="shared" si="2"/>
        <v>0</v>
      </c>
      <c r="I20" s="44">
        <v>2</v>
      </c>
      <c r="J20" s="43">
        <f t="shared" si="3"/>
        <v>1</v>
      </c>
    </row>
    <row r="21" spans="1:10" x14ac:dyDescent="0.25">
      <c r="A21" s="30" t="s">
        <v>214</v>
      </c>
      <c r="B21" s="35">
        <v>662</v>
      </c>
      <c r="C21" s="36">
        <v>9</v>
      </c>
      <c r="D21" s="37">
        <f t="shared" si="0"/>
        <v>1.3595166163141994E-2</v>
      </c>
      <c r="E21" s="38">
        <v>1</v>
      </c>
      <c r="F21" s="39">
        <f t="shared" si="1"/>
        <v>1.5105740181268882E-3</v>
      </c>
      <c r="G21" s="40">
        <v>25</v>
      </c>
      <c r="H21" s="37">
        <f t="shared" si="2"/>
        <v>3.7764350453172203E-2</v>
      </c>
      <c r="I21" s="38">
        <v>84</v>
      </c>
      <c r="J21" s="37">
        <f t="shared" si="3"/>
        <v>0.12688821752265861</v>
      </c>
    </row>
    <row r="22" spans="1:10" x14ac:dyDescent="0.25">
      <c r="A22" s="31" t="s">
        <v>215</v>
      </c>
      <c r="B22" s="41">
        <v>214</v>
      </c>
      <c r="C22" s="42">
        <v>5</v>
      </c>
      <c r="D22" s="43">
        <f t="shared" si="0"/>
        <v>2.336448598130841E-2</v>
      </c>
      <c r="E22" s="44">
        <v>0</v>
      </c>
      <c r="F22" s="45">
        <f t="shared" si="1"/>
        <v>0</v>
      </c>
      <c r="G22" s="46">
        <v>5</v>
      </c>
      <c r="H22" s="43">
        <f t="shared" si="2"/>
        <v>2.336448598130841E-2</v>
      </c>
      <c r="I22" s="44">
        <v>33</v>
      </c>
      <c r="J22" s="43">
        <f t="shared" si="3"/>
        <v>0.1542056074766355</v>
      </c>
    </row>
    <row r="23" spans="1:10" x14ac:dyDescent="0.25">
      <c r="A23" s="32" t="s">
        <v>216</v>
      </c>
      <c r="B23" s="47">
        <v>179</v>
      </c>
      <c r="C23" s="48">
        <v>1</v>
      </c>
      <c r="D23" s="49">
        <f t="shared" si="0"/>
        <v>5.5865921787709499E-3</v>
      </c>
      <c r="E23" s="50">
        <v>0</v>
      </c>
      <c r="F23" s="51">
        <f t="shared" si="1"/>
        <v>0</v>
      </c>
      <c r="G23" s="52">
        <v>9</v>
      </c>
      <c r="H23" s="49">
        <f t="shared" si="2"/>
        <v>5.027932960893855E-2</v>
      </c>
      <c r="I23" s="50">
        <v>13</v>
      </c>
      <c r="J23" s="49">
        <f t="shared" si="3"/>
        <v>7.2625698324022353E-2</v>
      </c>
    </row>
    <row r="24" spans="1:10" x14ac:dyDescent="0.25">
      <c r="A24" s="31" t="s">
        <v>217</v>
      </c>
      <c r="B24" s="41">
        <v>23</v>
      </c>
      <c r="C24" s="42">
        <v>0</v>
      </c>
      <c r="D24" s="43">
        <f t="shared" si="0"/>
        <v>0</v>
      </c>
      <c r="E24" s="44">
        <v>1</v>
      </c>
      <c r="F24" s="45">
        <f t="shared" si="1"/>
        <v>4.3478260869565216E-2</v>
      </c>
      <c r="G24" s="46">
        <v>2</v>
      </c>
      <c r="H24" s="43">
        <f t="shared" si="2"/>
        <v>8.6956521739130432E-2</v>
      </c>
      <c r="I24" s="44">
        <v>4</v>
      </c>
      <c r="J24" s="43">
        <f t="shared" si="3"/>
        <v>0.17391304347826086</v>
      </c>
    </row>
    <row r="25" spans="1:10" x14ac:dyDescent="0.25">
      <c r="A25" s="32" t="s">
        <v>218</v>
      </c>
      <c r="B25" s="47">
        <v>20</v>
      </c>
      <c r="C25" s="48">
        <v>0</v>
      </c>
      <c r="D25" s="49">
        <f t="shared" si="0"/>
        <v>0</v>
      </c>
      <c r="E25" s="50">
        <v>0</v>
      </c>
      <c r="F25" s="51">
        <f t="shared" si="1"/>
        <v>0</v>
      </c>
      <c r="G25" s="52">
        <v>3</v>
      </c>
      <c r="H25" s="49">
        <f t="shared" si="2"/>
        <v>0.15</v>
      </c>
      <c r="I25" s="50">
        <v>3</v>
      </c>
      <c r="J25" s="49">
        <f t="shared" si="3"/>
        <v>0.15</v>
      </c>
    </row>
    <row r="26" spans="1:10" x14ac:dyDescent="0.25">
      <c r="A26" s="31" t="s">
        <v>219</v>
      </c>
      <c r="B26" s="41">
        <v>13</v>
      </c>
      <c r="C26" s="42">
        <v>0</v>
      </c>
      <c r="D26" s="43">
        <f t="shared" si="0"/>
        <v>0</v>
      </c>
      <c r="E26" s="44">
        <v>0</v>
      </c>
      <c r="F26" s="45">
        <f t="shared" si="1"/>
        <v>0</v>
      </c>
      <c r="G26" s="46">
        <v>0</v>
      </c>
      <c r="H26" s="43">
        <f t="shared" si="2"/>
        <v>0</v>
      </c>
      <c r="I26" s="44">
        <v>2</v>
      </c>
      <c r="J26" s="43">
        <f t="shared" si="3"/>
        <v>0.15384615384615385</v>
      </c>
    </row>
    <row r="27" spans="1:10" x14ac:dyDescent="0.25">
      <c r="A27" s="32" t="s">
        <v>220</v>
      </c>
      <c r="B27" s="47">
        <v>176</v>
      </c>
      <c r="C27" s="48">
        <v>2</v>
      </c>
      <c r="D27" s="49">
        <f t="shared" si="0"/>
        <v>1.1363636363636364E-2</v>
      </c>
      <c r="E27" s="50">
        <v>0</v>
      </c>
      <c r="F27" s="51">
        <f t="shared" si="1"/>
        <v>0</v>
      </c>
      <c r="G27" s="52">
        <v>5</v>
      </c>
      <c r="H27" s="49">
        <f t="shared" si="2"/>
        <v>2.8409090909090908E-2</v>
      </c>
      <c r="I27" s="50">
        <v>23</v>
      </c>
      <c r="J27" s="49">
        <f t="shared" si="3"/>
        <v>0.13068181818181818</v>
      </c>
    </row>
    <row r="28" spans="1:10" x14ac:dyDescent="0.25">
      <c r="A28" s="31" t="s">
        <v>221</v>
      </c>
      <c r="B28" s="41">
        <v>1</v>
      </c>
      <c r="C28" s="42">
        <v>0</v>
      </c>
      <c r="D28" s="43">
        <f t="shared" si="0"/>
        <v>0</v>
      </c>
      <c r="E28" s="44">
        <v>0</v>
      </c>
      <c r="F28" s="45">
        <f t="shared" si="1"/>
        <v>0</v>
      </c>
      <c r="G28" s="46">
        <v>0</v>
      </c>
      <c r="H28" s="43">
        <f t="shared" si="2"/>
        <v>0</v>
      </c>
      <c r="I28" s="44">
        <v>0</v>
      </c>
      <c r="J28" s="43">
        <f t="shared" si="3"/>
        <v>0</v>
      </c>
    </row>
    <row r="29" spans="1:10" x14ac:dyDescent="0.25">
      <c r="A29" s="32" t="s">
        <v>222</v>
      </c>
      <c r="B29" s="47">
        <v>29</v>
      </c>
      <c r="C29" s="48">
        <v>1</v>
      </c>
      <c r="D29" s="49">
        <f t="shared" si="0"/>
        <v>3.4482758620689655E-2</v>
      </c>
      <c r="E29" s="50">
        <v>0</v>
      </c>
      <c r="F29" s="51">
        <f t="shared" si="1"/>
        <v>0</v>
      </c>
      <c r="G29" s="52">
        <v>1</v>
      </c>
      <c r="H29" s="49">
        <f t="shared" si="2"/>
        <v>3.4482758620689655E-2</v>
      </c>
      <c r="I29" s="50">
        <v>5</v>
      </c>
      <c r="J29" s="49">
        <f t="shared" si="3"/>
        <v>0.17241379310344829</v>
      </c>
    </row>
    <row r="30" spans="1:10" x14ac:dyDescent="0.25">
      <c r="A30" s="31" t="s">
        <v>223</v>
      </c>
      <c r="B30" s="41">
        <v>5</v>
      </c>
      <c r="C30" s="42">
        <v>0</v>
      </c>
      <c r="D30" s="43">
        <f t="shared" si="0"/>
        <v>0</v>
      </c>
      <c r="E30" s="44">
        <v>0</v>
      </c>
      <c r="F30" s="45">
        <f t="shared" si="1"/>
        <v>0</v>
      </c>
      <c r="G30" s="46">
        <v>0</v>
      </c>
      <c r="H30" s="43">
        <f t="shared" si="2"/>
        <v>0</v>
      </c>
      <c r="I30" s="44">
        <v>0</v>
      </c>
      <c r="J30" s="43">
        <f t="shared" si="3"/>
        <v>0</v>
      </c>
    </row>
    <row r="31" spans="1:10" x14ac:dyDescent="0.25">
      <c r="A31" s="32" t="s">
        <v>224</v>
      </c>
      <c r="B31" s="47">
        <v>2</v>
      </c>
      <c r="C31" s="48">
        <v>0</v>
      </c>
      <c r="D31" s="49">
        <f t="shared" si="0"/>
        <v>0</v>
      </c>
      <c r="E31" s="50">
        <v>0</v>
      </c>
      <c r="F31" s="51">
        <f t="shared" si="1"/>
        <v>0</v>
      </c>
      <c r="G31" s="52">
        <v>0</v>
      </c>
      <c r="H31" s="49">
        <f t="shared" si="2"/>
        <v>0</v>
      </c>
      <c r="I31" s="50">
        <v>1</v>
      </c>
      <c r="J31" s="49">
        <f t="shared" si="3"/>
        <v>0.5</v>
      </c>
    </row>
    <row r="32" spans="1:10" x14ac:dyDescent="0.25">
      <c r="A32" s="33" t="s">
        <v>225</v>
      </c>
      <c r="B32" s="53">
        <v>314</v>
      </c>
      <c r="C32" s="54">
        <v>3</v>
      </c>
      <c r="D32" s="55">
        <f t="shared" si="0"/>
        <v>9.5541401273885346E-3</v>
      </c>
      <c r="E32" s="56">
        <v>14</v>
      </c>
      <c r="F32" s="57">
        <f t="shared" si="1"/>
        <v>4.4585987261146494E-2</v>
      </c>
      <c r="G32" s="58">
        <v>34</v>
      </c>
      <c r="H32" s="55">
        <f t="shared" si="2"/>
        <v>0.10828025477707007</v>
      </c>
      <c r="I32" s="56">
        <v>20</v>
      </c>
      <c r="J32" s="55">
        <f t="shared" si="3"/>
        <v>6.3694267515923567E-2</v>
      </c>
    </row>
    <row r="33" spans="1:10" x14ac:dyDescent="0.25">
      <c r="A33" s="32" t="s">
        <v>226</v>
      </c>
      <c r="B33" s="47">
        <v>231</v>
      </c>
      <c r="C33" s="48">
        <v>1</v>
      </c>
      <c r="D33" s="49">
        <f t="shared" si="0"/>
        <v>4.329004329004329E-3</v>
      </c>
      <c r="E33" s="50">
        <v>10</v>
      </c>
      <c r="F33" s="51">
        <f t="shared" si="1"/>
        <v>4.3290043290043288E-2</v>
      </c>
      <c r="G33" s="52">
        <v>29</v>
      </c>
      <c r="H33" s="49">
        <f t="shared" si="2"/>
        <v>0.12554112554112554</v>
      </c>
      <c r="I33" s="50">
        <v>12</v>
      </c>
      <c r="J33" s="49">
        <f t="shared" si="3"/>
        <v>5.1948051948051951E-2</v>
      </c>
    </row>
    <row r="34" spans="1:10" x14ac:dyDescent="0.25">
      <c r="A34" s="31" t="s">
        <v>227</v>
      </c>
      <c r="B34" s="41">
        <v>14</v>
      </c>
      <c r="C34" s="42">
        <v>0</v>
      </c>
      <c r="D34" s="43">
        <f t="shared" si="0"/>
        <v>0</v>
      </c>
      <c r="E34" s="44">
        <v>0</v>
      </c>
      <c r="F34" s="45">
        <f t="shared" si="1"/>
        <v>0</v>
      </c>
      <c r="G34" s="46">
        <v>0</v>
      </c>
      <c r="H34" s="43">
        <f t="shared" si="2"/>
        <v>0</v>
      </c>
      <c r="I34" s="44">
        <v>0</v>
      </c>
      <c r="J34" s="43">
        <f t="shared" si="3"/>
        <v>0</v>
      </c>
    </row>
    <row r="35" spans="1:10" x14ac:dyDescent="0.25">
      <c r="A35" s="32" t="s">
        <v>228</v>
      </c>
      <c r="B35" s="47">
        <v>37</v>
      </c>
      <c r="C35" s="48">
        <v>1</v>
      </c>
      <c r="D35" s="49">
        <f t="shared" si="0"/>
        <v>2.7027027027027029E-2</v>
      </c>
      <c r="E35" s="50">
        <v>2</v>
      </c>
      <c r="F35" s="51">
        <f t="shared" si="1"/>
        <v>5.4054054054054057E-2</v>
      </c>
      <c r="G35" s="52">
        <v>2</v>
      </c>
      <c r="H35" s="49">
        <f t="shared" si="2"/>
        <v>5.4054054054054057E-2</v>
      </c>
      <c r="I35" s="50">
        <v>6</v>
      </c>
      <c r="J35" s="49">
        <f t="shared" si="3"/>
        <v>0.16216216216216217</v>
      </c>
    </row>
    <row r="36" spans="1:10" x14ac:dyDescent="0.25">
      <c r="A36" s="31" t="s">
        <v>229</v>
      </c>
      <c r="B36" s="41">
        <v>32</v>
      </c>
      <c r="C36" s="42">
        <v>1</v>
      </c>
      <c r="D36" s="43">
        <f t="shared" si="0"/>
        <v>3.125E-2</v>
      </c>
      <c r="E36" s="44">
        <v>2</v>
      </c>
      <c r="F36" s="45">
        <f t="shared" si="1"/>
        <v>6.25E-2</v>
      </c>
      <c r="G36" s="46">
        <v>3</v>
      </c>
      <c r="H36" s="43">
        <f t="shared" si="2"/>
        <v>9.375E-2</v>
      </c>
      <c r="I36" s="44">
        <v>2</v>
      </c>
      <c r="J36" s="43">
        <f t="shared" si="3"/>
        <v>6.25E-2</v>
      </c>
    </row>
    <row r="37" spans="1:10" x14ac:dyDescent="0.25">
      <c r="A37" s="30" t="s">
        <v>230</v>
      </c>
      <c r="B37" s="35">
        <v>371</v>
      </c>
      <c r="C37" s="36">
        <v>7</v>
      </c>
      <c r="D37" s="37">
        <f t="shared" si="0"/>
        <v>1.8867924528301886E-2</v>
      </c>
      <c r="E37" s="38">
        <v>3</v>
      </c>
      <c r="F37" s="39">
        <f t="shared" si="1"/>
        <v>8.0862533692722376E-3</v>
      </c>
      <c r="G37" s="40">
        <v>19</v>
      </c>
      <c r="H37" s="37">
        <f t="shared" si="2"/>
        <v>5.1212938005390833E-2</v>
      </c>
      <c r="I37" s="38">
        <v>69</v>
      </c>
      <c r="J37" s="37">
        <f t="shared" si="3"/>
        <v>0.18598382749326145</v>
      </c>
    </row>
    <row r="38" spans="1:10" x14ac:dyDescent="0.25">
      <c r="A38" s="31" t="s">
        <v>231</v>
      </c>
      <c r="B38" s="41">
        <v>179</v>
      </c>
      <c r="C38" s="42">
        <v>2</v>
      </c>
      <c r="D38" s="43">
        <f t="shared" si="0"/>
        <v>1.11731843575419E-2</v>
      </c>
      <c r="E38" s="44">
        <v>3</v>
      </c>
      <c r="F38" s="45">
        <f t="shared" si="1"/>
        <v>1.6759776536312849E-2</v>
      </c>
      <c r="G38" s="46">
        <v>8</v>
      </c>
      <c r="H38" s="43">
        <f t="shared" si="2"/>
        <v>4.4692737430167599E-2</v>
      </c>
      <c r="I38" s="44">
        <v>27</v>
      </c>
      <c r="J38" s="43">
        <f t="shared" si="3"/>
        <v>0.15083798882681565</v>
      </c>
    </row>
    <row r="39" spans="1:10" x14ac:dyDescent="0.25">
      <c r="A39" s="32" t="s">
        <v>232</v>
      </c>
      <c r="B39" s="47">
        <v>1</v>
      </c>
      <c r="C39" s="48">
        <v>0</v>
      </c>
      <c r="D39" s="49">
        <f t="shared" si="0"/>
        <v>0</v>
      </c>
      <c r="E39" s="50">
        <v>0</v>
      </c>
      <c r="F39" s="51">
        <f t="shared" si="1"/>
        <v>0</v>
      </c>
      <c r="G39" s="52">
        <v>0</v>
      </c>
      <c r="H39" s="49">
        <f t="shared" si="2"/>
        <v>0</v>
      </c>
      <c r="I39" s="50">
        <v>0</v>
      </c>
      <c r="J39" s="49">
        <f t="shared" si="3"/>
        <v>0</v>
      </c>
    </row>
    <row r="40" spans="1:10" x14ac:dyDescent="0.25">
      <c r="A40" s="31" t="s">
        <v>233</v>
      </c>
      <c r="B40" s="41">
        <v>7</v>
      </c>
      <c r="C40" s="42">
        <v>0</v>
      </c>
      <c r="D40" s="43">
        <f t="shared" si="0"/>
        <v>0</v>
      </c>
      <c r="E40" s="44">
        <v>0</v>
      </c>
      <c r="F40" s="45">
        <f t="shared" si="1"/>
        <v>0</v>
      </c>
      <c r="G40" s="46">
        <v>0</v>
      </c>
      <c r="H40" s="43">
        <f t="shared" si="2"/>
        <v>0</v>
      </c>
      <c r="I40" s="44">
        <v>1</v>
      </c>
      <c r="J40" s="43">
        <f t="shared" si="3"/>
        <v>0.14285714285714285</v>
      </c>
    </row>
    <row r="41" spans="1:10" x14ac:dyDescent="0.25">
      <c r="A41" s="32" t="s">
        <v>234</v>
      </c>
      <c r="B41" s="47">
        <v>31</v>
      </c>
      <c r="C41" s="48">
        <v>0</v>
      </c>
      <c r="D41" s="49">
        <f t="shared" si="0"/>
        <v>0</v>
      </c>
      <c r="E41" s="50">
        <v>0</v>
      </c>
      <c r="F41" s="51">
        <f t="shared" si="1"/>
        <v>0</v>
      </c>
      <c r="G41" s="52">
        <v>3</v>
      </c>
      <c r="H41" s="49">
        <f t="shared" si="2"/>
        <v>9.6774193548387094E-2</v>
      </c>
      <c r="I41" s="50">
        <v>6</v>
      </c>
      <c r="J41" s="49">
        <f t="shared" si="3"/>
        <v>0.19354838709677419</v>
      </c>
    </row>
    <row r="42" spans="1:10" x14ac:dyDescent="0.25">
      <c r="A42" s="31" t="s">
        <v>235</v>
      </c>
      <c r="B42" s="41">
        <v>5</v>
      </c>
      <c r="C42" s="42">
        <v>0</v>
      </c>
      <c r="D42" s="43">
        <f t="shared" si="0"/>
        <v>0</v>
      </c>
      <c r="E42" s="44">
        <v>0</v>
      </c>
      <c r="F42" s="45">
        <f t="shared" si="1"/>
        <v>0</v>
      </c>
      <c r="G42" s="46">
        <v>0</v>
      </c>
      <c r="H42" s="43">
        <f t="shared" si="2"/>
        <v>0</v>
      </c>
      <c r="I42" s="44">
        <v>1</v>
      </c>
      <c r="J42" s="43">
        <f t="shared" si="3"/>
        <v>0.2</v>
      </c>
    </row>
    <row r="43" spans="1:10" x14ac:dyDescent="0.25">
      <c r="A43" s="32" t="s">
        <v>236</v>
      </c>
      <c r="B43" s="47">
        <v>9</v>
      </c>
      <c r="C43" s="48">
        <v>2</v>
      </c>
      <c r="D43" s="49">
        <f t="shared" si="0"/>
        <v>0.22222222222222221</v>
      </c>
      <c r="E43" s="50">
        <v>0</v>
      </c>
      <c r="F43" s="51">
        <f t="shared" si="1"/>
        <v>0</v>
      </c>
      <c r="G43" s="52">
        <v>0</v>
      </c>
      <c r="H43" s="49">
        <f t="shared" si="2"/>
        <v>0</v>
      </c>
      <c r="I43" s="50">
        <v>2</v>
      </c>
      <c r="J43" s="49">
        <f t="shared" si="3"/>
        <v>0.22222222222222221</v>
      </c>
    </row>
    <row r="44" spans="1:10" x14ac:dyDescent="0.25">
      <c r="A44" s="31" t="s">
        <v>237</v>
      </c>
      <c r="B44" s="41">
        <v>58</v>
      </c>
      <c r="C44" s="42">
        <v>3</v>
      </c>
      <c r="D44" s="43">
        <f t="shared" si="0"/>
        <v>5.1724137931034482E-2</v>
      </c>
      <c r="E44" s="44">
        <v>0</v>
      </c>
      <c r="F44" s="45">
        <f t="shared" si="1"/>
        <v>0</v>
      </c>
      <c r="G44" s="46">
        <v>5</v>
      </c>
      <c r="H44" s="43">
        <f t="shared" si="2"/>
        <v>8.6206896551724144E-2</v>
      </c>
      <c r="I44" s="44">
        <v>19</v>
      </c>
      <c r="J44" s="43">
        <f t="shared" si="3"/>
        <v>0.32758620689655171</v>
      </c>
    </row>
    <row r="45" spans="1:10" x14ac:dyDescent="0.25">
      <c r="A45" s="32" t="s">
        <v>238</v>
      </c>
      <c r="B45" s="47">
        <v>12</v>
      </c>
      <c r="C45" s="48">
        <v>0</v>
      </c>
      <c r="D45" s="49">
        <f t="shared" si="0"/>
        <v>0</v>
      </c>
      <c r="E45" s="50">
        <v>0</v>
      </c>
      <c r="F45" s="51">
        <f t="shared" si="1"/>
        <v>0</v>
      </c>
      <c r="G45" s="52">
        <v>2</v>
      </c>
      <c r="H45" s="49">
        <f t="shared" si="2"/>
        <v>0.16666666666666666</v>
      </c>
      <c r="I45" s="50">
        <v>5</v>
      </c>
      <c r="J45" s="49">
        <f t="shared" si="3"/>
        <v>0.41666666666666669</v>
      </c>
    </row>
    <row r="46" spans="1:10" x14ac:dyDescent="0.25">
      <c r="A46" s="31" t="s">
        <v>239</v>
      </c>
      <c r="B46" s="41">
        <v>42</v>
      </c>
      <c r="C46" s="42">
        <v>0</v>
      </c>
      <c r="D46" s="43">
        <f t="shared" si="0"/>
        <v>0</v>
      </c>
      <c r="E46" s="44">
        <v>0</v>
      </c>
      <c r="F46" s="45">
        <f t="shared" si="1"/>
        <v>0</v>
      </c>
      <c r="G46" s="46">
        <v>0</v>
      </c>
      <c r="H46" s="43">
        <f t="shared" si="2"/>
        <v>0</v>
      </c>
      <c r="I46" s="44">
        <v>3</v>
      </c>
      <c r="J46" s="43">
        <f t="shared" si="3"/>
        <v>7.1428571428571425E-2</v>
      </c>
    </row>
    <row r="47" spans="1:10" x14ac:dyDescent="0.25">
      <c r="A47" s="32" t="s">
        <v>240</v>
      </c>
      <c r="B47" s="47">
        <v>20</v>
      </c>
      <c r="C47" s="48">
        <v>0</v>
      </c>
      <c r="D47" s="49">
        <f t="shared" si="0"/>
        <v>0</v>
      </c>
      <c r="E47" s="50">
        <v>0</v>
      </c>
      <c r="F47" s="51">
        <f t="shared" si="1"/>
        <v>0</v>
      </c>
      <c r="G47" s="52">
        <v>0</v>
      </c>
      <c r="H47" s="49">
        <f t="shared" si="2"/>
        <v>0</v>
      </c>
      <c r="I47" s="50">
        <v>3</v>
      </c>
      <c r="J47" s="49">
        <f t="shared" si="3"/>
        <v>0.15</v>
      </c>
    </row>
    <row r="48" spans="1:10" x14ac:dyDescent="0.25">
      <c r="A48" s="31" t="s">
        <v>241</v>
      </c>
      <c r="B48" s="41">
        <v>5</v>
      </c>
      <c r="C48" s="42">
        <v>0</v>
      </c>
      <c r="D48" s="43">
        <f t="shared" si="0"/>
        <v>0</v>
      </c>
      <c r="E48" s="44">
        <v>0</v>
      </c>
      <c r="F48" s="45">
        <f t="shared" si="1"/>
        <v>0</v>
      </c>
      <c r="G48" s="46">
        <v>1</v>
      </c>
      <c r="H48" s="43">
        <f t="shared" si="2"/>
        <v>0.2</v>
      </c>
      <c r="I48" s="44">
        <v>2</v>
      </c>
      <c r="J48" s="43">
        <f t="shared" si="3"/>
        <v>0.4</v>
      </c>
    </row>
    <row r="49" spans="1:10" x14ac:dyDescent="0.25">
      <c r="A49" s="32" t="s">
        <v>242</v>
      </c>
      <c r="B49" s="47">
        <v>2</v>
      </c>
      <c r="C49" s="48">
        <v>0</v>
      </c>
      <c r="D49" s="49">
        <f t="shared" si="0"/>
        <v>0</v>
      </c>
      <c r="E49" s="50">
        <v>0</v>
      </c>
      <c r="F49" s="51">
        <f t="shared" si="1"/>
        <v>0</v>
      </c>
      <c r="G49" s="52">
        <v>0</v>
      </c>
      <c r="H49" s="49">
        <f t="shared" si="2"/>
        <v>0</v>
      </c>
      <c r="I49" s="50">
        <v>0</v>
      </c>
      <c r="J49" s="49">
        <f t="shared" si="3"/>
        <v>0</v>
      </c>
    </row>
    <row r="50" spans="1:10" x14ac:dyDescent="0.25">
      <c r="A50" s="33" t="s">
        <v>243</v>
      </c>
      <c r="B50" s="53">
        <v>300</v>
      </c>
      <c r="C50" s="54">
        <v>5</v>
      </c>
      <c r="D50" s="55">
        <f t="shared" si="0"/>
        <v>1.6666666666666666E-2</v>
      </c>
      <c r="E50" s="56">
        <v>8</v>
      </c>
      <c r="F50" s="57">
        <f t="shared" si="1"/>
        <v>2.6666666666666668E-2</v>
      </c>
      <c r="G50" s="58">
        <v>21</v>
      </c>
      <c r="H50" s="55">
        <f t="shared" si="2"/>
        <v>7.0000000000000007E-2</v>
      </c>
      <c r="I50" s="56">
        <v>14</v>
      </c>
      <c r="J50" s="55">
        <f t="shared" si="3"/>
        <v>4.6666666666666669E-2</v>
      </c>
    </row>
    <row r="51" spans="1:10" x14ac:dyDescent="0.25">
      <c r="A51" s="32" t="s">
        <v>244</v>
      </c>
      <c r="B51" s="47">
        <v>54</v>
      </c>
      <c r="C51" s="48">
        <v>4</v>
      </c>
      <c r="D51" s="49">
        <f t="shared" si="0"/>
        <v>7.407407407407407E-2</v>
      </c>
      <c r="E51" s="50">
        <v>1</v>
      </c>
      <c r="F51" s="51">
        <f t="shared" si="1"/>
        <v>1.8518518518518517E-2</v>
      </c>
      <c r="G51" s="52">
        <v>2</v>
      </c>
      <c r="H51" s="49">
        <f t="shared" si="2"/>
        <v>3.7037037037037035E-2</v>
      </c>
      <c r="I51" s="50">
        <v>2</v>
      </c>
      <c r="J51" s="49">
        <f t="shared" si="3"/>
        <v>3.7037037037037035E-2</v>
      </c>
    </row>
    <row r="52" spans="1:10" x14ac:dyDescent="0.25">
      <c r="A52" s="31" t="s">
        <v>245</v>
      </c>
      <c r="B52" s="41">
        <v>124</v>
      </c>
      <c r="C52" s="42">
        <v>0</v>
      </c>
      <c r="D52" s="43">
        <f t="shared" si="0"/>
        <v>0</v>
      </c>
      <c r="E52" s="44">
        <v>4</v>
      </c>
      <c r="F52" s="45">
        <f t="shared" si="1"/>
        <v>3.2258064516129031E-2</v>
      </c>
      <c r="G52" s="46">
        <v>11</v>
      </c>
      <c r="H52" s="43">
        <f t="shared" si="2"/>
        <v>8.8709677419354843E-2</v>
      </c>
      <c r="I52" s="44">
        <v>4</v>
      </c>
      <c r="J52" s="43">
        <f t="shared" si="3"/>
        <v>3.2258064516129031E-2</v>
      </c>
    </row>
    <row r="53" spans="1:10" x14ac:dyDescent="0.25">
      <c r="A53" s="32" t="s">
        <v>246</v>
      </c>
      <c r="B53" s="47">
        <v>14</v>
      </c>
      <c r="C53" s="48">
        <v>0</v>
      </c>
      <c r="D53" s="49">
        <f t="shared" si="0"/>
        <v>0</v>
      </c>
      <c r="E53" s="50">
        <v>0</v>
      </c>
      <c r="F53" s="51">
        <f t="shared" si="1"/>
        <v>0</v>
      </c>
      <c r="G53" s="52">
        <v>2</v>
      </c>
      <c r="H53" s="49">
        <f t="shared" si="2"/>
        <v>0.14285714285714285</v>
      </c>
      <c r="I53" s="50">
        <v>2</v>
      </c>
      <c r="J53" s="49">
        <f t="shared" si="3"/>
        <v>0.14285714285714285</v>
      </c>
    </row>
    <row r="54" spans="1:10" x14ac:dyDescent="0.25">
      <c r="A54" s="31" t="s">
        <v>247</v>
      </c>
      <c r="B54" s="41">
        <v>31</v>
      </c>
      <c r="C54" s="42">
        <v>1</v>
      </c>
      <c r="D54" s="43">
        <f t="shared" si="0"/>
        <v>3.2258064516129031E-2</v>
      </c>
      <c r="E54" s="44">
        <v>2</v>
      </c>
      <c r="F54" s="45">
        <f t="shared" si="1"/>
        <v>6.4516129032258063E-2</v>
      </c>
      <c r="G54" s="46">
        <v>2</v>
      </c>
      <c r="H54" s="43">
        <f t="shared" si="2"/>
        <v>6.4516129032258063E-2</v>
      </c>
      <c r="I54" s="44">
        <v>0</v>
      </c>
      <c r="J54" s="43">
        <f t="shared" si="3"/>
        <v>0</v>
      </c>
    </row>
    <row r="55" spans="1:10" x14ac:dyDescent="0.25">
      <c r="A55" s="32" t="s">
        <v>248</v>
      </c>
      <c r="B55" s="47">
        <v>42</v>
      </c>
      <c r="C55" s="48">
        <v>0</v>
      </c>
      <c r="D55" s="49">
        <f t="shared" si="0"/>
        <v>0</v>
      </c>
      <c r="E55" s="50">
        <v>0</v>
      </c>
      <c r="F55" s="51">
        <f t="shared" si="1"/>
        <v>0</v>
      </c>
      <c r="G55" s="52">
        <v>1</v>
      </c>
      <c r="H55" s="49">
        <f t="shared" si="2"/>
        <v>2.3809523809523808E-2</v>
      </c>
      <c r="I55" s="50">
        <v>3</v>
      </c>
      <c r="J55" s="49">
        <f t="shared" si="3"/>
        <v>7.1428571428571425E-2</v>
      </c>
    </row>
    <row r="56" spans="1:10" x14ac:dyDescent="0.25">
      <c r="A56" s="31" t="s">
        <v>249</v>
      </c>
      <c r="B56" s="41">
        <v>35</v>
      </c>
      <c r="C56" s="42">
        <v>0</v>
      </c>
      <c r="D56" s="43">
        <f t="shared" si="0"/>
        <v>0</v>
      </c>
      <c r="E56" s="44">
        <v>1</v>
      </c>
      <c r="F56" s="45">
        <f t="shared" si="1"/>
        <v>2.8571428571428571E-2</v>
      </c>
      <c r="G56" s="46">
        <v>3</v>
      </c>
      <c r="H56" s="43">
        <f t="shared" si="2"/>
        <v>8.5714285714285715E-2</v>
      </c>
      <c r="I56" s="44">
        <v>3</v>
      </c>
      <c r="J56" s="43">
        <f t="shared" si="3"/>
        <v>8.5714285714285715E-2</v>
      </c>
    </row>
    <row r="57" spans="1:10" x14ac:dyDescent="0.25">
      <c r="A57" s="30" t="s">
        <v>250</v>
      </c>
      <c r="B57" s="35">
        <v>311</v>
      </c>
      <c r="C57" s="36">
        <v>1</v>
      </c>
      <c r="D57" s="37">
        <f t="shared" si="0"/>
        <v>3.2154340836012861E-3</v>
      </c>
      <c r="E57" s="38">
        <v>11</v>
      </c>
      <c r="F57" s="39">
        <f t="shared" si="1"/>
        <v>3.5369774919614148E-2</v>
      </c>
      <c r="G57" s="40">
        <v>41</v>
      </c>
      <c r="H57" s="37">
        <f t="shared" si="2"/>
        <v>0.13183279742765272</v>
      </c>
      <c r="I57" s="38">
        <v>20</v>
      </c>
      <c r="J57" s="37">
        <f t="shared" si="3"/>
        <v>6.4308681672025719E-2</v>
      </c>
    </row>
    <row r="58" spans="1:10" x14ac:dyDescent="0.25">
      <c r="A58" s="31" t="s">
        <v>251</v>
      </c>
      <c r="B58" s="41">
        <v>311</v>
      </c>
      <c r="C58" s="42">
        <v>1</v>
      </c>
      <c r="D58" s="43">
        <f t="shared" si="0"/>
        <v>3.2154340836012861E-3</v>
      </c>
      <c r="E58" s="44">
        <v>11</v>
      </c>
      <c r="F58" s="45">
        <f t="shared" si="1"/>
        <v>3.5369774919614148E-2</v>
      </c>
      <c r="G58" s="46">
        <v>41</v>
      </c>
      <c r="H58" s="43">
        <f t="shared" si="2"/>
        <v>0.13183279742765272</v>
      </c>
      <c r="I58" s="44">
        <v>20</v>
      </c>
      <c r="J58" s="43">
        <f t="shared" si="3"/>
        <v>6.4308681672025719E-2</v>
      </c>
    </row>
    <row r="59" spans="1:10" x14ac:dyDescent="0.25">
      <c r="A59" s="30" t="s">
        <v>252</v>
      </c>
      <c r="B59" s="35">
        <v>112</v>
      </c>
      <c r="C59" s="36">
        <v>2</v>
      </c>
      <c r="D59" s="37">
        <f t="shared" si="0"/>
        <v>1.7857142857142856E-2</v>
      </c>
      <c r="E59" s="38">
        <v>1</v>
      </c>
      <c r="F59" s="39">
        <f t="shared" si="1"/>
        <v>8.9285714285714281E-3</v>
      </c>
      <c r="G59" s="40">
        <v>3</v>
      </c>
      <c r="H59" s="37">
        <f t="shared" si="2"/>
        <v>2.6785714285714284E-2</v>
      </c>
      <c r="I59" s="38">
        <v>25</v>
      </c>
      <c r="J59" s="37">
        <f t="shared" si="3"/>
        <v>0.22321428571428573</v>
      </c>
    </row>
    <row r="60" spans="1:10" x14ac:dyDescent="0.25">
      <c r="A60" s="31" t="s">
        <v>253</v>
      </c>
      <c r="B60" s="41">
        <v>94</v>
      </c>
      <c r="C60" s="42">
        <v>2</v>
      </c>
      <c r="D60" s="43">
        <f t="shared" si="0"/>
        <v>2.1276595744680851E-2</v>
      </c>
      <c r="E60" s="44">
        <v>1</v>
      </c>
      <c r="F60" s="45">
        <f t="shared" si="1"/>
        <v>1.0638297872340425E-2</v>
      </c>
      <c r="G60" s="46">
        <v>3</v>
      </c>
      <c r="H60" s="43">
        <f t="shared" si="2"/>
        <v>3.1914893617021274E-2</v>
      </c>
      <c r="I60" s="44">
        <v>21</v>
      </c>
      <c r="J60" s="43">
        <f t="shared" si="3"/>
        <v>0.22340425531914893</v>
      </c>
    </row>
    <row r="61" spans="1:10" x14ac:dyDescent="0.25">
      <c r="A61" s="32" t="s">
        <v>254</v>
      </c>
      <c r="B61" s="47">
        <v>6</v>
      </c>
      <c r="C61" s="48">
        <v>0</v>
      </c>
      <c r="D61" s="49">
        <f t="shared" si="0"/>
        <v>0</v>
      </c>
      <c r="E61" s="50">
        <v>0</v>
      </c>
      <c r="F61" s="51">
        <f t="shared" si="1"/>
        <v>0</v>
      </c>
      <c r="G61" s="52">
        <v>0</v>
      </c>
      <c r="H61" s="49">
        <f t="shared" si="2"/>
        <v>0</v>
      </c>
      <c r="I61" s="50">
        <v>0</v>
      </c>
      <c r="J61" s="49">
        <f t="shared" si="3"/>
        <v>0</v>
      </c>
    </row>
    <row r="62" spans="1:10" x14ac:dyDescent="0.25">
      <c r="A62" s="31" t="s">
        <v>255</v>
      </c>
      <c r="B62" s="41">
        <v>12</v>
      </c>
      <c r="C62" s="42">
        <v>0</v>
      </c>
      <c r="D62" s="43">
        <f t="shared" si="0"/>
        <v>0</v>
      </c>
      <c r="E62" s="44">
        <v>0</v>
      </c>
      <c r="F62" s="45">
        <f t="shared" si="1"/>
        <v>0</v>
      </c>
      <c r="G62" s="46">
        <v>0</v>
      </c>
      <c r="H62" s="43">
        <f t="shared" si="2"/>
        <v>0</v>
      </c>
      <c r="I62" s="44">
        <v>4</v>
      </c>
      <c r="J62" s="43">
        <f t="shared" si="3"/>
        <v>0.33333333333333331</v>
      </c>
    </row>
    <row r="63" spans="1:10" x14ac:dyDescent="0.25">
      <c r="A63" s="30" t="s">
        <v>256</v>
      </c>
      <c r="B63" s="35">
        <v>101</v>
      </c>
      <c r="C63" s="36">
        <v>4</v>
      </c>
      <c r="D63" s="37">
        <f t="shared" si="0"/>
        <v>3.9603960396039604E-2</v>
      </c>
      <c r="E63" s="38">
        <v>4</v>
      </c>
      <c r="F63" s="39">
        <f t="shared" si="1"/>
        <v>3.9603960396039604E-2</v>
      </c>
      <c r="G63" s="40">
        <v>4</v>
      </c>
      <c r="H63" s="37">
        <f t="shared" si="2"/>
        <v>3.9603960396039604E-2</v>
      </c>
      <c r="I63" s="38">
        <v>15</v>
      </c>
      <c r="J63" s="37">
        <f t="shared" si="3"/>
        <v>0.14851485148514851</v>
      </c>
    </row>
    <row r="64" spans="1:10" x14ac:dyDescent="0.25">
      <c r="A64" s="31" t="s">
        <v>257</v>
      </c>
      <c r="B64" s="41">
        <v>53</v>
      </c>
      <c r="C64" s="42">
        <v>2</v>
      </c>
      <c r="D64" s="43">
        <f t="shared" si="0"/>
        <v>3.7735849056603772E-2</v>
      </c>
      <c r="E64" s="44">
        <v>1</v>
      </c>
      <c r="F64" s="45">
        <f t="shared" si="1"/>
        <v>1.8867924528301886E-2</v>
      </c>
      <c r="G64" s="46">
        <v>1</v>
      </c>
      <c r="H64" s="43">
        <f t="shared" si="2"/>
        <v>1.8867924528301886E-2</v>
      </c>
      <c r="I64" s="44">
        <v>12</v>
      </c>
      <c r="J64" s="43">
        <f t="shared" si="3"/>
        <v>0.22641509433962265</v>
      </c>
    </row>
    <row r="65" spans="1:10" x14ac:dyDescent="0.25">
      <c r="A65" s="32" t="s">
        <v>377</v>
      </c>
      <c r="B65" s="47">
        <v>3</v>
      </c>
      <c r="C65" s="48">
        <v>0</v>
      </c>
      <c r="D65" s="49">
        <f t="shared" si="0"/>
        <v>0</v>
      </c>
      <c r="E65" s="50">
        <v>2</v>
      </c>
      <c r="F65" s="51">
        <f t="shared" si="1"/>
        <v>0.66666666666666663</v>
      </c>
      <c r="G65" s="52">
        <v>0</v>
      </c>
      <c r="H65" s="49">
        <f t="shared" si="2"/>
        <v>0</v>
      </c>
      <c r="I65" s="50">
        <v>0</v>
      </c>
      <c r="J65" s="49">
        <f t="shared" si="3"/>
        <v>0</v>
      </c>
    </row>
    <row r="66" spans="1:10" x14ac:dyDescent="0.25">
      <c r="A66" s="31" t="s">
        <v>258</v>
      </c>
      <c r="B66" s="41">
        <v>21</v>
      </c>
      <c r="C66" s="42">
        <v>1</v>
      </c>
      <c r="D66" s="43">
        <f t="shared" si="0"/>
        <v>4.7619047619047616E-2</v>
      </c>
      <c r="E66" s="44">
        <v>0</v>
      </c>
      <c r="F66" s="45">
        <f t="shared" si="1"/>
        <v>0</v>
      </c>
      <c r="G66" s="46">
        <v>2</v>
      </c>
      <c r="H66" s="43">
        <f t="shared" si="2"/>
        <v>9.5238095238095233E-2</v>
      </c>
      <c r="I66" s="44">
        <v>1</v>
      </c>
      <c r="J66" s="43">
        <f t="shared" si="3"/>
        <v>4.7619047619047616E-2</v>
      </c>
    </row>
    <row r="67" spans="1:10" x14ac:dyDescent="0.25">
      <c r="A67" s="32" t="s">
        <v>259</v>
      </c>
      <c r="B67" s="47">
        <v>3</v>
      </c>
      <c r="C67" s="48">
        <v>0</v>
      </c>
      <c r="D67" s="49">
        <f t="shared" si="0"/>
        <v>0</v>
      </c>
      <c r="E67" s="50">
        <v>0</v>
      </c>
      <c r="F67" s="51">
        <f t="shared" si="1"/>
        <v>0</v>
      </c>
      <c r="G67" s="52">
        <v>1</v>
      </c>
      <c r="H67" s="49">
        <f t="shared" si="2"/>
        <v>0.33333333333333331</v>
      </c>
      <c r="I67" s="50">
        <v>0</v>
      </c>
      <c r="J67" s="49">
        <f t="shared" si="3"/>
        <v>0</v>
      </c>
    </row>
    <row r="68" spans="1:10" x14ac:dyDescent="0.25">
      <c r="A68" s="31" t="s">
        <v>260</v>
      </c>
      <c r="B68" s="41">
        <v>13</v>
      </c>
      <c r="C68" s="42">
        <v>1</v>
      </c>
      <c r="D68" s="43">
        <f t="shared" si="0"/>
        <v>7.6923076923076927E-2</v>
      </c>
      <c r="E68" s="44">
        <v>0</v>
      </c>
      <c r="F68" s="45">
        <f t="shared" si="1"/>
        <v>0</v>
      </c>
      <c r="G68" s="46">
        <v>0</v>
      </c>
      <c r="H68" s="43">
        <f t="shared" si="2"/>
        <v>0</v>
      </c>
      <c r="I68" s="44">
        <v>1</v>
      </c>
      <c r="J68" s="43">
        <f t="shared" si="3"/>
        <v>7.6923076923076927E-2</v>
      </c>
    </row>
    <row r="69" spans="1:10" ht="15.75" thickBot="1" x14ac:dyDescent="0.3">
      <c r="A69" s="32" t="s">
        <v>261</v>
      </c>
      <c r="B69" s="47">
        <v>8</v>
      </c>
      <c r="C69" s="48">
        <v>0</v>
      </c>
      <c r="D69" s="49">
        <f t="shared" si="0"/>
        <v>0</v>
      </c>
      <c r="E69" s="50">
        <v>1</v>
      </c>
      <c r="F69" s="51">
        <f t="shared" si="1"/>
        <v>0.125</v>
      </c>
      <c r="G69" s="52">
        <v>0</v>
      </c>
      <c r="H69" s="49">
        <f t="shared" si="2"/>
        <v>0</v>
      </c>
      <c r="I69" s="50">
        <v>1</v>
      </c>
      <c r="J69" s="49">
        <f t="shared" si="3"/>
        <v>0.125</v>
      </c>
    </row>
    <row r="70" spans="1:10" ht="16.5" thickTop="1" thickBot="1" x14ac:dyDescent="0.3">
      <c r="A70" s="34" t="s">
        <v>0</v>
      </c>
      <c r="B70" s="59">
        <v>2979</v>
      </c>
      <c r="C70" s="60">
        <v>46</v>
      </c>
      <c r="D70" s="61">
        <f t="shared" si="0"/>
        <v>1.5441423296408191E-2</v>
      </c>
      <c r="E70" s="62">
        <v>44</v>
      </c>
      <c r="F70" s="63">
        <f t="shared" si="1"/>
        <v>1.4770057066129574E-2</v>
      </c>
      <c r="G70" s="64">
        <v>166</v>
      </c>
      <c r="H70" s="61">
        <f t="shared" si="2"/>
        <v>5.5723397113125211E-2</v>
      </c>
      <c r="I70" s="62">
        <v>468</v>
      </c>
      <c r="J70" s="61">
        <f t="shared" si="3"/>
        <v>0.15709969788519637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74F1C-44D0-434E-A2CB-FA1D3A3BDDB9}">
  <dimension ref="A1:M22"/>
  <sheetViews>
    <sheetView workbookViewId="0">
      <selection activeCell="N14" sqref="N14"/>
    </sheetView>
  </sheetViews>
  <sheetFormatPr baseColWidth="10" defaultRowHeight="15" x14ac:dyDescent="0.25"/>
  <cols>
    <col min="1" max="1" width="33.7109375" bestFit="1" customWidth="1"/>
    <col min="2" max="2" width="13" style="1" customWidth="1"/>
    <col min="3" max="10" width="11.42578125" style="1"/>
    <col min="11" max="11" width="15.28515625" style="1" customWidth="1"/>
    <col min="12" max="12" width="11.42578125" style="1"/>
  </cols>
  <sheetData>
    <row r="1" spans="1:13" ht="15.75" x14ac:dyDescent="0.25">
      <c r="A1" s="2" t="s">
        <v>374</v>
      </c>
      <c r="M1" s="1"/>
    </row>
    <row r="2" spans="1:13" x14ac:dyDescent="0.25">
      <c r="A2" s="3" t="s">
        <v>286</v>
      </c>
      <c r="M2" s="1"/>
    </row>
    <row r="3" spans="1:13" ht="15.75" x14ac:dyDescent="0.25">
      <c r="A3" s="2" t="s">
        <v>295</v>
      </c>
      <c r="M3" s="1"/>
    </row>
    <row r="4" spans="1:13" ht="15.75" x14ac:dyDescent="0.25">
      <c r="A4" s="2"/>
      <c r="M4" s="1"/>
    </row>
    <row r="5" spans="1:13" ht="15.75" thickBot="1" x14ac:dyDescent="0.3"/>
    <row r="6" spans="1:13" ht="30" x14ac:dyDescent="0.25">
      <c r="A6" s="10" t="s">
        <v>277</v>
      </c>
      <c r="B6" s="22" t="s">
        <v>159</v>
      </c>
      <c r="C6" s="6" t="s">
        <v>278</v>
      </c>
      <c r="D6" s="7" t="s">
        <v>279</v>
      </c>
      <c r="E6" s="9" t="s">
        <v>280</v>
      </c>
      <c r="F6" s="8" t="s">
        <v>281</v>
      </c>
      <c r="G6" s="6" t="s">
        <v>282</v>
      </c>
      <c r="H6" s="7" t="s">
        <v>283</v>
      </c>
      <c r="I6" s="9" t="s">
        <v>284</v>
      </c>
      <c r="J6" s="7" t="s">
        <v>285</v>
      </c>
    </row>
    <row r="7" spans="1:13" x14ac:dyDescent="0.25">
      <c r="A7" s="30" t="s">
        <v>262</v>
      </c>
      <c r="B7" s="35">
        <v>1519</v>
      </c>
      <c r="C7" s="36">
        <v>31</v>
      </c>
      <c r="D7" s="37">
        <f>C7/B7</f>
        <v>2.0408163265306121E-2</v>
      </c>
      <c r="E7" s="38">
        <v>59</v>
      </c>
      <c r="F7" s="39">
        <f>E7/B7</f>
        <v>3.8841342988808425E-2</v>
      </c>
      <c r="G7" s="40">
        <v>181</v>
      </c>
      <c r="H7" s="37">
        <f>G7/B7</f>
        <v>0.11915734035549704</v>
      </c>
      <c r="I7" s="38">
        <v>86</v>
      </c>
      <c r="J7" s="37">
        <f>I7/B7</f>
        <v>5.6616194865042789E-2</v>
      </c>
    </row>
    <row r="8" spans="1:13" x14ac:dyDescent="0.25">
      <c r="A8" s="31" t="s">
        <v>263</v>
      </c>
      <c r="B8" s="41">
        <v>822</v>
      </c>
      <c r="C8" s="42">
        <v>21</v>
      </c>
      <c r="D8" s="43">
        <f t="shared" ref="D8:D22" si="0">C8/B8</f>
        <v>2.5547445255474453E-2</v>
      </c>
      <c r="E8" s="44">
        <v>31</v>
      </c>
      <c r="F8" s="45">
        <f t="shared" ref="F8:F22" si="1">E8/B8</f>
        <v>3.7712895377128956E-2</v>
      </c>
      <c r="G8" s="46">
        <v>90</v>
      </c>
      <c r="H8" s="43">
        <f t="shared" ref="H8:H22" si="2">G8/B8</f>
        <v>0.10948905109489052</v>
      </c>
      <c r="I8" s="44">
        <v>42</v>
      </c>
      <c r="J8" s="43">
        <f t="shared" ref="J8:J22" si="3">I8/B8</f>
        <v>5.1094890510948905E-2</v>
      </c>
    </row>
    <row r="9" spans="1:13" x14ac:dyDescent="0.25">
      <c r="A9" s="32" t="s">
        <v>264</v>
      </c>
      <c r="B9" s="47">
        <v>433</v>
      </c>
      <c r="C9" s="48">
        <v>10</v>
      </c>
      <c r="D9" s="49">
        <f t="shared" si="0"/>
        <v>2.3094688221709007E-2</v>
      </c>
      <c r="E9" s="50">
        <v>15</v>
      </c>
      <c r="F9" s="51">
        <f t="shared" si="1"/>
        <v>3.4642032332563508E-2</v>
      </c>
      <c r="G9" s="52">
        <v>53</v>
      </c>
      <c r="H9" s="49">
        <f t="shared" si="2"/>
        <v>0.12240184757505773</v>
      </c>
      <c r="I9" s="50">
        <v>32</v>
      </c>
      <c r="J9" s="49">
        <f t="shared" si="3"/>
        <v>7.3903002309468821E-2</v>
      </c>
    </row>
    <row r="10" spans="1:13" x14ac:dyDescent="0.25">
      <c r="A10" s="31" t="s">
        <v>265</v>
      </c>
      <c r="B10" s="41">
        <v>54</v>
      </c>
      <c r="C10" s="42"/>
      <c r="D10" s="43">
        <f t="shared" si="0"/>
        <v>0</v>
      </c>
      <c r="E10" s="44">
        <v>1</v>
      </c>
      <c r="F10" s="45">
        <f t="shared" si="1"/>
        <v>1.8518518518518517E-2</v>
      </c>
      <c r="G10" s="46">
        <v>10</v>
      </c>
      <c r="H10" s="43">
        <f t="shared" si="2"/>
        <v>0.18518518518518517</v>
      </c>
      <c r="I10" s="44">
        <v>3</v>
      </c>
      <c r="J10" s="43">
        <f t="shared" si="3"/>
        <v>5.5555555555555552E-2</v>
      </c>
    </row>
    <row r="11" spans="1:13" x14ac:dyDescent="0.25">
      <c r="A11" s="32" t="s">
        <v>266</v>
      </c>
      <c r="B11" s="47">
        <v>210</v>
      </c>
      <c r="C11" s="48"/>
      <c r="D11" s="49">
        <f t="shared" si="0"/>
        <v>0</v>
      </c>
      <c r="E11" s="50">
        <v>12</v>
      </c>
      <c r="F11" s="51">
        <f t="shared" si="1"/>
        <v>5.7142857142857141E-2</v>
      </c>
      <c r="G11" s="52">
        <v>28</v>
      </c>
      <c r="H11" s="49">
        <f t="shared" si="2"/>
        <v>0.13333333333333333</v>
      </c>
      <c r="I11" s="50">
        <v>9</v>
      </c>
      <c r="J11" s="49">
        <f t="shared" si="3"/>
        <v>4.2857142857142858E-2</v>
      </c>
    </row>
    <row r="12" spans="1:13" x14ac:dyDescent="0.25">
      <c r="A12" s="33" t="s">
        <v>267</v>
      </c>
      <c r="B12" s="53">
        <v>403</v>
      </c>
      <c r="C12" s="54">
        <v>2</v>
      </c>
      <c r="D12" s="55">
        <f t="shared" si="0"/>
        <v>4.9627791563275434E-3</v>
      </c>
      <c r="E12" s="56">
        <v>15</v>
      </c>
      <c r="F12" s="57">
        <f t="shared" si="1"/>
        <v>3.7220843672456573E-2</v>
      </c>
      <c r="G12" s="58">
        <v>56</v>
      </c>
      <c r="H12" s="55">
        <f t="shared" si="2"/>
        <v>0.13895781637717122</v>
      </c>
      <c r="I12" s="56">
        <v>18</v>
      </c>
      <c r="J12" s="55">
        <f t="shared" si="3"/>
        <v>4.4665012406947889E-2</v>
      </c>
    </row>
    <row r="13" spans="1:13" x14ac:dyDescent="0.25">
      <c r="A13" s="32" t="s">
        <v>268</v>
      </c>
      <c r="B13" s="47">
        <v>334</v>
      </c>
      <c r="C13" s="48">
        <v>2</v>
      </c>
      <c r="D13" s="49">
        <f t="shared" si="0"/>
        <v>5.9880239520958087E-3</v>
      </c>
      <c r="E13" s="50">
        <v>12</v>
      </c>
      <c r="F13" s="51">
        <f t="shared" si="1"/>
        <v>3.5928143712574849E-2</v>
      </c>
      <c r="G13" s="52">
        <v>43</v>
      </c>
      <c r="H13" s="49">
        <f t="shared" si="2"/>
        <v>0.12874251497005987</v>
      </c>
      <c r="I13" s="50">
        <v>14</v>
      </c>
      <c r="J13" s="49">
        <f t="shared" si="3"/>
        <v>4.1916167664670656E-2</v>
      </c>
    </row>
    <row r="14" spans="1:13" x14ac:dyDescent="0.25">
      <c r="A14" s="31" t="s">
        <v>269</v>
      </c>
      <c r="B14" s="41">
        <v>48</v>
      </c>
      <c r="C14" s="42"/>
      <c r="D14" s="43">
        <f t="shared" si="0"/>
        <v>0</v>
      </c>
      <c r="E14" s="44">
        <v>2</v>
      </c>
      <c r="F14" s="45">
        <f t="shared" si="1"/>
        <v>4.1666666666666664E-2</v>
      </c>
      <c r="G14" s="46">
        <v>9</v>
      </c>
      <c r="H14" s="43">
        <f t="shared" si="2"/>
        <v>0.1875</v>
      </c>
      <c r="I14" s="44">
        <v>3</v>
      </c>
      <c r="J14" s="43">
        <f t="shared" si="3"/>
        <v>6.25E-2</v>
      </c>
    </row>
    <row r="15" spans="1:13" x14ac:dyDescent="0.25">
      <c r="A15" s="32" t="s">
        <v>270</v>
      </c>
      <c r="B15" s="47">
        <v>9</v>
      </c>
      <c r="C15" s="48"/>
      <c r="D15" s="49">
        <f t="shared" si="0"/>
        <v>0</v>
      </c>
      <c r="E15" s="50"/>
      <c r="F15" s="51">
        <f t="shared" si="1"/>
        <v>0</v>
      </c>
      <c r="G15" s="52">
        <v>2</v>
      </c>
      <c r="H15" s="49">
        <f t="shared" si="2"/>
        <v>0.22222222222222221</v>
      </c>
      <c r="I15" s="50">
        <v>1</v>
      </c>
      <c r="J15" s="49">
        <f t="shared" si="3"/>
        <v>0.1111111111111111</v>
      </c>
    </row>
    <row r="16" spans="1:13" x14ac:dyDescent="0.25">
      <c r="A16" s="31" t="s">
        <v>271</v>
      </c>
      <c r="B16" s="41">
        <v>12</v>
      </c>
      <c r="C16" s="42"/>
      <c r="D16" s="43">
        <f t="shared" si="0"/>
        <v>0</v>
      </c>
      <c r="E16" s="44">
        <v>1</v>
      </c>
      <c r="F16" s="45">
        <f t="shared" si="1"/>
        <v>8.3333333333333329E-2</v>
      </c>
      <c r="G16" s="46">
        <v>2</v>
      </c>
      <c r="H16" s="43">
        <f t="shared" si="2"/>
        <v>0.16666666666666666</v>
      </c>
      <c r="I16" s="44"/>
      <c r="J16" s="43">
        <f t="shared" si="3"/>
        <v>0</v>
      </c>
    </row>
    <row r="17" spans="1:10" x14ac:dyDescent="0.25">
      <c r="A17" s="30" t="s">
        <v>272</v>
      </c>
      <c r="B17" s="35">
        <v>674</v>
      </c>
      <c r="C17" s="36">
        <v>4</v>
      </c>
      <c r="D17" s="37">
        <f t="shared" si="0"/>
        <v>5.9347181008902079E-3</v>
      </c>
      <c r="E17" s="38">
        <v>24</v>
      </c>
      <c r="F17" s="39">
        <f t="shared" si="1"/>
        <v>3.5608308605341248E-2</v>
      </c>
      <c r="G17" s="40">
        <v>75</v>
      </c>
      <c r="H17" s="37">
        <f t="shared" si="2"/>
        <v>0.11127596439169139</v>
      </c>
      <c r="I17" s="38">
        <v>31</v>
      </c>
      <c r="J17" s="37">
        <f t="shared" si="3"/>
        <v>4.5994065281899109E-2</v>
      </c>
    </row>
    <row r="18" spans="1:10" x14ac:dyDescent="0.25">
      <c r="A18" s="31" t="s">
        <v>273</v>
      </c>
      <c r="B18" s="41">
        <v>217</v>
      </c>
      <c r="C18" s="42">
        <v>2</v>
      </c>
      <c r="D18" s="43">
        <f t="shared" si="0"/>
        <v>9.2165898617511521E-3</v>
      </c>
      <c r="E18" s="44">
        <v>11</v>
      </c>
      <c r="F18" s="45">
        <f t="shared" si="1"/>
        <v>5.0691244239631339E-2</v>
      </c>
      <c r="G18" s="46">
        <v>24</v>
      </c>
      <c r="H18" s="43">
        <f t="shared" si="2"/>
        <v>0.11059907834101383</v>
      </c>
      <c r="I18" s="44">
        <v>9</v>
      </c>
      <c r="J18" s="43">
        <f t="shared" si="3"/>
        <v>4.1474654377880185E-2</v>
      </c>
    </row>
    <row r="19" spans="1:10" x14ac:dyDescent="0.25">
      <c r="A19" s="32" t="s">
        <v>274</v>
      </c>
      <c r="B19" s="47">
        <v>300</v>
      </c>
      <c r="C19" s="48"/>
      <c r="D19" s="49">
        <f t="shared" si="0"/>
        <v>0</v>
      </c>
      <c r="E19" s="50">
        <v>8</v>
      </c>
      <c r="F19" s="51">
        <f t="shared" si="1"/>
        <v>2.6666666666666668E-2</v>
      </c>
      <c r="G19" s="52">
        <v>39</v>
      </c>
      <c r="H19" s="49">
        <f t="shared" si="2"/>
        <v>0.13</v>
      </c>
      <c r="I19" s="50">
        <v>10</v>
      </c>
      <c r="J19" s="49">
        <f t="shared" si="3"/>
        <v>3.3333333333333333E-2</v>
      </c>
    </row>
    <row r="20" spans="1:10" x14ac:dyDescent="0.25">
      <c r="A20" s="31" t="s">
        <v>275</v>
      </c>
      <c r="B20" s="41">
        <v>69</v>
      </c>
      <c r="C20" s="42"/>
      <c r="D20" s="43">
        <f t="shared" si="0"/>
        <v>0</v>
      </c>
      <c r="E20" s="44">
        <v>3</v>
      </c>
      <c r="F20" s="45">
        <f t="shared" si="1"/>
        <v>4.3478260869565216E-2</v>
      </c>
      <c r="G20" s="46">
        <v>8</v>
      </c>
      <c r="H20" s="43">
        <f t="shared" si="2"/>
        <v>0.11594202898550725</v>
      </c>
      <c r="I20" s="44">
        <v>5</v>
      </c>
      <c r="J20" s="43">
        <f t="shared" si="3"/>
        <v>7.2463768115942032E-2</v>
      </c>
    </row>
    <row r="21" spans="1:10" ht="15.75" thickBot="1" x14ac:dyDescent="0.3">
      <c r="A21" s="32" t="s">
        <v>276</v>
      </c>
      <c r="B21" s="47">
        <v>88</v>
      </c>
      <c r="C21" s="48">
        <v>2</v>
      </c>
      <c r="D21" s="49">
        <f t="shared" si="0"/>
        <v>2.2727272727272728E-2</v>
      </c>
      <c r="E21" s="50">
        <v>2</v>
      </c>
      <c r="F21" s="51">
        <f t="shared" si="1"/>
        <v>2.2727272727272728E-2</v>
      </c>
      <c r="G21" s="52">
        <v>4</v>
      </c>
      <c r="H21" s="49">
        <f t="shared" si="2"/>
        <v>4.5454545454545456E-2</v>
      </c>
      <c r="I21" s="50">
        <v>7</v>
      </c>
      <c r="J21" s="49">
        <f t="shared" si="3"/>
        <v>7.9545454545454544E-2</v>
      </c>
    </row>
    <row r="22" spans="1:10" ht="16.5" thickTop="1" thickBot="1" x14ac:dyDescent="0.3">
      <c r="A22" s="34" t="s">
        <v>0</v>
      </c>
      <c r="B22" s="59">
        <v>2596</v>
      </c>
      <c r="C22" s="60">
        <v>37</v>
      </c>
      <c r="D22" s="61">
        <f t="shared" si="0"/>
        <v>1.4252696456086287E-2</v>
      </c>
      <c r="E22" s="62">
        <v>98</v>
      </c>
      <c r="F22" s="63">
        <f t="shared" si="1"/>
        <v>3.7750385208012327E-2</v>
      </c>
      <c r="G22" s="64">
        <v>312</v>
      </c>
      <c r="H22" s="61">
        <f t="shared" si="2"/>
        <v>0.12018489984591679</v>
      </c>
      <c r="I22" s="62">
        <v>135</v>
      </c>
      <c r="J22" s="61">
        <f t="shared" si="3"/>
        <v>5.2003081664098616E-2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6394D-B23A-4B0A-B7F9-CB758153F668}">
  <dimension ref="A1:J11"/>
  <sheetViews>
    <sheetView workbookViewId="0">
      <selection activeCell="D24" sqref="D24"/>
    </sheetView>
  </sheetViews>
  <sheetFormatPr baseColWidth="10" defaultRowHeight="15" x14ac:dyDescent="0.25"/>
  <cols>
    <col min="1" max="1" width="32.28515625" bestFit="1" customWidth="1"/>
    <col min="8" max="8" width="15.28515625" customWidth="1"/>
  </cols>
  <sheetData>
    <row r="1" spans="1:10" ht="18.75" x14ac:dyDescent="0.3">
      <c r="A1" s="5" t="s">
        <v>375</v>
      </c>
    </row>
    <row r="2" spans="1:10" ht="18.75" x14ac:dyDescent="0.3">
      <c r="A2" s="5" t="s">
        <v>292</v>
      </c>
    </row>
    <row r="3" spans="1:10" ht="15.75" x14ac:dyDescent="0.25">
      <c r="A3" s="2" t="s">
        <v>295</v>
      </c>
    </row>
    <row r="4" spans="1:10" ht="15.75" thickBot="1" x14ac:dyDescent="0.3"/>
    <row r="5" spans="1:10" ht="30" x14ac:dyDescent="0.25">
      <c r="A5" s="10" t="s">
        <v>293</v>
      </c>
      <c r="B5" s="13" t="s">
        <v>159</v>
      </c>
      <c r="C5" s="6" t="s">
        <v>278</v>
      </c>
      <c r="D5" s="7" t="s">
        <v>279</v>
      </c>
      <c r="E5" s="9" t="s">
        <v>280</v>
      </c>
      <c r="F5" s="8" t="s">
        <v>281</v>
      </c>
      <c r="G5" s="6" t="s">
        <v>282</v>
      </c>
      <c r="H5" s="7" t="s">
        <v>283</v>
      </c>
      <c r="I5" s="9" t="s">
        <v>284</v>
      </c>
      <c r="J5" s="7" t="s">
        <v>285</v>
      </c>
    </row>
    <row r="6" spans="1:10" x14ac:dyDescent="0.25">
      <c r="A6" s="11" t="s">
        <v>288</v>
      </c>
      <c r="B6" s="14">
        <v>34942</v>
      </c>
      <c r="C6" s="16">
        <v>295</v>
      </c>
      <c r="D6" s="17">
        <f>C6/B6</f>
        <v>8.4425619598191282E-3</v>
      </c>
      <c r="E6" s="18">
        <v>439</v>
      </c>
      <c r="F6" s="19">
        <f>E6/B6</f>
        <v>1.2563676950374907E-2</v>
      </c>
      <c r="G6" s="16">
        <v>1964</v>
      </c>
      <c r="H6" s="17">
        <f>G6/B6</f>
        <v>5.6207429454524643E-2</v>
      </c>
      <c r="I6" s="18">
        <v>2587</v>
      </c>
      <c r="J6" s="17">
        <f>I6/B6</f>
        <v>7.4036975559498591E-2</v>
      </c>
    </row>
    <row r="7" spans="1:10" x14ac:dyDescent="0.25">
      <c r="A7" s="11" t="s">
        <v>289</v>
      </c>
      <c r="B7" s="14">
        <v>4666</v>
      </c>
      <c r="C7" s="16">
        <v>53</v>
      </c>
      <c r="D7" s="17">
        <f t="shared" ref="D7:D10" si="0">C7/B7</f>
        <v>1.1358765537933991E-2</v>
      </c>
      <c r="E7" s="18">
        <v>113</v>
      </c>
      <c r="F7" s="19">
        <f t="shared" ref="F7:F10" si="1">E7/B7</f>
        <v>2.4217745392198887E-2</v>
      </c>
      <c r="G7" s="16">
        <v>361</v>
      </c>
      <c r="H7" s="17">
        <f t="shared" ref="H7:H10" si="2">G7/B7</f>
        <v>7.7368195456493788E-2</v>
      </c>
      <c r="I7" s="18">
        <v>271</v>
      </c>
      <c r="J7" s="17">
        <f t="shared" ref="J7:J10" si="3">I7/B7</f>
        <v>5.8079725675096443E-2</v>
      </c>
    </row>
    <row r="8" spans="1:10" x14ac:dyDescent="0.25">
      <c r="A8" s="11" t="s">
        <v>290</v>
      </c>
      <c r="B8" s="14">
        <v>2979</v>
      </c>
      <c r="C8" s="16">
        <v>46</v>
      </c>
      <c r="D8" s="17">
        <f t="shared" si="0"/>
        <v>1.5441423296408191E-2</v>
      </c>
      <c r="E8" s="18">
        <v>44</v>
      </c>
      <c r="F8" s="19">
        <f t="shared" si="1"/>
        <v>1.4770057066129574E-2</v>
      </c>
      <c r="G8" s="16">
        <v>166</v>
      </c>
      <c r="H8" s="17">
        <f t="shared" si="2"/>
        <v>5.5723397113125211E-2</v>
      </c>
      <c r="I8" s="18">
        <v>468</v>
      </c>
      <c r="J8" s="17">
        <f t="shared" si="3"/>
        <v>0.15709969788519637</v>
      </c>
    </row>
    <row r="9" spans="1:10" x14ac:dyDescent="0.25">
      <c r="A9" s="11" t="s">
        <v>291</v>
      </c>
      <c r="B9" s="14">
        <v>2596</v>
      </c>
      <c r="C9" s="16">
        <v>37</v>
      </c>
      <c r="D9" s="17">
        <f t="shared" si="0"/>
        <v>1.4252696456086287E-2</v>
      </c>
      <c r="E9" s="18">
        <v>98</v>
      </c>
      <c r="F9" s="19">
        <f t="shared" si="1"/>
        <v>3.7750385208012327E-2</v>
      </c>
      <c r="G9" s="16">
        <v>312</v>
      </c>
      <c r="H9" s="17">
        <f t="shared" si="2"/>
        <v>0.12018489984591679</v>
      </c>
      <c r="I9" s="18">
        <v>135</v>
      </c>
      <c r="J9" s="17">
        <f t="shared" si="3"/>
        <v>5.2003081664098616E-2</v>
      </c>
    </row>
    <row r="10" spans="1:10" ht="15.75" thickBot="1" x14ac:dyDescent="0.3">
      <c r="A10" s="12" t="s">
        <v>294</v>
      </c>
      <c r="B10" s="15">
        <v>45183</v>
      </c>
      <c r="C10" s="20">
        <v>431</v>
      </c>
      <c r="D10" s="24">
        <f t="shared" si="0"/>
        <v>9.538985901777217E-3</v>
      </c>
      <c r="E10" s="21">
        <v>694</v>
      </c>
      <c r="F10" s="25">
        <f t="shared" si="1"/>
        <v>1.5359759201469579E-2</v>
      </c>
      <c r="G10" s="20">
        <v>2803</v>
      </c>
      <c r="H10" s="24">
        <f t="shared" si="2"/>
        <v>6.2036606688356241E-2</v>
      </c>
      <c r="I10" s="21">
        <v>3461</v>
      </c>
      <c r="J10" s="24">
        <f t="shared" si="3"/>
        <v>7.6599606046521926E-2</v>
      </c>
    </row>
    <row r="11" spans="1:10" x14ac:dyDescent="0.25">
      <c r="A11" s="4" t="s">
        <v>287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94FF0-916A-471C-8B0A-D274093092A2}">
  <dimension ref="A1:J119"/>
  <sheetViews>
    <sheetView workbookViewId="0"/>
  </sheetViews>
  <sheetFormatPr baseColWidth="10" defaultRowHeight="15" x14ac:dyDescent="0.25"/>
  <cols>
    <col min="1" max="1" width="33.42578125" bestFit="1" customWidth="1"/>
    <col min="2" max="2" width="13.140625" style="1" customWidth="1"/>
    <col min="3" max="10" width="11.42578125" style="1"/>
  </cols>
  <sheetData>
    <row r="1" spans="1:10" ht="18.75" x14ac:dyDescent="0.3">
      <c r="A1" s="5" t="s">
        <v>375</v>
      </c>
    </row>
    <row r="2" spans="1:10" ht="18.75" x14ac:dyDescent="0.3">
      <c r="A2" s="5" t="s">
        <v>368</v>
      </c>
    </row>
    <row r="3" spans="1:10" ht="15.75" x14ac:dyDescent="0.25">
      <c r="A3" s="2" t="s">
        <v>295</v>
      </c>
    </row>
    <row r="5" spans="1:10" ht="15.75" thickBot="1" x14ac:dyDescent="0.3"/>
    <row r="6" spans="1:10" ht="30" x14ac:dyDescent="0.25">
      <c r="A6" s="10" t="s">
        <v>277</v>
      </c>
      <c r="B6" s="22" t="s">
        <v>159</v>
      </c>
      <c r="C6" s="6" t="s">
        <v>278</v>
      </c>
      <c r="D6" s="7" t="s">
        <v>279</v>
      </c>
      <c r="E6" s="9" t="s">
        <v>280</v>
      </c>
      <c r="F6" s="8" t="s">
        <v>281</v>
      </c>
      <c r="G6" s="6" t="s">
        <v>282</v>
      </c>
      <c r="H6" s="7" t="s">
        <v>283</v>
      </c>
      <c r="I6" s="9" t="s">
        <v>284</v>
      </c>
      <c r="J6" s="7" t="s">
        <v>285</v>
      </c>
    </row>
    <row r="7" spans="1:10" x14ac:dyDescent="0.25">
      <c r="A7" s="30" t="s">
        <v>299</v>
      </c>
      <c r="B7" s="35">
        <v>31057</v>
      </c>
      <c r="C7" s="36">
        <v>261</v>
      </c>
      <c r="D7" s="37">
        <f>C7/B7</f>
        <v>8.403902501851435E-3</v>
      </c>
      <c r="E7" s="38">
        <v>398</v>
      </c>
      <c r="F7" s="39">
        <f>E7/B7</f>
        <v>1.2815146343819429E-2</v>
      </c>
      <c r="G7" s="40">
        <v>1739</v>
      </c>
      <c r="H7" s="37">
        <f>G7/B7</f>
        <v>5.5993817818849212E-2</v>
      </c>
      <c r="I7" s="38">
        <v>2130</v>
      </c>
      <c r="J7" s="37">
        <f>I7/B7</f>
        <v>6.8583572141546187E-2</v>
      </c>
    </row>
    <row r="8" spans="1:10" x14ac:dyDescent="0.25">
      <c r="A8" s="31" t="s">
        <v>6</v>
      </c>
      <c r="B8" s="41">
        <v>2445</v>
      </c>
      <c r="C8" s="42">
        <v>30</v>
      </c>
      <c r="D8" s="43">
        <f t="shared" ref="D8:D71" si="0">C8/B8</f>
        <v>1.2269938650306749E-2</v>
      </c>
      <c r="E8" s="44">
        <v>30</v>
      </c>
      <c r="F8" s="45">
        <f t="shared" ref="F8:F71" si="1">E8/B8</f>
        <v>1.2269938650306749E-2</v>
      </c>
      <c r="G8" s="46">
        <v>118</v>
      </c>
      <c r="H8" s="43">
        <f t="shared" ref="H8:H71" si="2">G8/B8</f>
        <v>4.8261758691206545E-2</v>
      </c>
      <c r="I8" s="44">
        <v>214</v>
      </c>
      <c r="J8" s="43">
        <f t="shared" ref="J8:J71" si="3">I8/B8</f>
        <v>8.7525562372188143E-2</v>
      </c>
    </row>
    <row r="9" spans="1:10" x14ac:dyDescent="0.25">
      <c r="A9" s="32" t="s">
        <v>300</v>
      </c>
      <c r="B9" s="47">
        <v>2764</v>
      </c>
      <c r="C9" s="48">
        <v>22</v>
      </c>
      <c r="D9" s="49">
        <f t="shared" si="0"/>
        <v>7.9594790159189573E-3</v>
      </c>
      <c r="E9" s="50">
        <v>35</v>
      </c>
      <c r="F9" s="51">
        <f t="shared" si="1"/>
        <v>1.2662807525325614E-2</v>
      </c>
      <c r="G9" s="52">
        <v>144</v>
      </c>
      <c r="H9" s="49">
        <f t="shared" si="2"/>
        <v>5.2098408104196817E-2</v>
      </c>
      <c r="I9" s="50">
        <v>187</v>
      </c>
      <c r="J9" s="49">
        <f t="shared" si="3"/>
        <v>6.7655571635311149E-2</v>
      </c>
    </row>
    <row r="10" spans="1:10" x14ac:dyDescent="0.25">
      <c r="A10" s="31" t="s">
        <v>40</v>
      </c>
      <c r="B10" s="41">
        <v>5089</v>
      </c>
      <c r="C10" s="42">
        <v>54</v>
      </c>
      <c r="D10" s="43">
        <f t="shared" si="0"/>
        <v>1.0611122027903321E-2</v>
      </c>
      <c r="E10" s="44">
        <v>49</v>
      </c>
      <c r="F10" s="45">
        <f t="shared" si="1"/>
        <v>9.6286107290233843E-3</v>
      </c>
      <c r="G10" s="46">
        <v>263</v>
      </c>
      <c r="H10" s="43">
        <f t="shared" si="2"/>
        <v>5.1680094321084689E-2</v>
      </c>
      <c r="I10" s="44">
        <v>375</v>
      </c>
      <c r="J10" s="43">
        <f t="shared" si="3"/>
        <v>7.3688347415995281E-2</v>
      </c>
    </row>
    <row r="11" spans="1:10" x14ac:dyDescent="0.25">
      <c r="A11" s="32" t="s">
        <v>42</v>
      </c>
      <c r="B11" s="47">
        <v>495</v>
      </c>
      <c r="C11" s="48">
        <v>1</v>
      </c>
      <c r="D11" s="49">
        <f t="shared" si="0"/>
        <v>2.0202020202020202E-3</v>
      </c>
      <c r="E11" s="50">
        <v>5</v>
      </c>
      <c r="F11" s="51">
        <f t="shared" si="1"/>
        <v>1.0101010101010102E-2</v>
      </c>
      <c r="G11" s="52">
        <v>30</v>
      </c>
      <c r="H11" s="49">
        <f t="shared" si="2"/>
        <v>6.0606060606060608E-2</v>
      </c>
      <c r="I11" s="50">
        <v>38</v>
      </c>
      <c r="J11" s="49">
        <f t="shared" si="3"/>
        <v>7.6767676767676762E-2</v>
      </c>
    </row>
    <row r="12" spans="1:10" x14ac:dyDescent="0.25">
      <c r="A12" s="31" t="s">
        <v>52</v>
      </c>
      <c r="B12" s="41">
        <v>115</v>
      </c>
      <c r="C12" s="42">
        <v>0</v>
      </c>
      <c r="D12" s="43">
        <f t="shared" si="0"/>
        <v>0</v>
      </c>
      <c r="E12" s="44">
        <v>2</v>
      </c>
      <c r="F12" s="45">
        <f t="shared" si="1"/>
        <v>1.7391304347826087E-2</v>
      </c>
      <c r="G12" s="46">
        <v>4</v>
      </c>
      <c r="H12" s="43">
        <f t="shared" si="2"/>
        <v>3.4782608695652174E-2</v>
      </c>
      <c r="I12" s="44">
        <v>12</v>
      </c>
      <c r="J12" s="43">
        <f t="shared" si="3"/>
        <v>0.10434782608695652</v>
      </c>
    </row>
    <row r="13" spans="1:10" x14ac:dyDescent="0.25">
      <c r="A13" s="32" t="s">
        <v>301</v>
      </c>
      <c r="B13" s="47">
        <v>1679</v>
      </c>
      <c r="C13" s="48">
        <v>9</v>
      </c>
      <c r="D13" s="49">
        <f t="shared" si="0"/>
        <v>5.3603335318642047E-3</v>
      </c>
      <c r="E13" s="50">
        <v>27</v>
      </c>
      <c r="F13" s="51">
        <f t="shared" si="1"/>
        <v>1.6081000595592615E-2</v>
      </c>
      <c r="G13" s="52">
        <v>106</v>
      </c>
      <c r="H13" s="49">
        <f t="shared" si="2"/>
        <v>6.3132817153067303E-2</v>
      </c>
      <c r="I13" s="50">
        <v>105</v>
      </c>
      <c r="J13" s="49">
        <f t="shared" si="3"/>
        <v>6.2537224538415717E-2</v>
      </c>
    </row>
    <row r="14" spans="1:10" x14ac:dyDescent="0.25">
      <c r="A14" s="31" t="s">
        <v>302</v>
      </c>
      <c r="B14" s="41">
        <v>1456</v>
      </c>
      <c r="C14" s="42">
        <v>12</v>
      </c>
      <c r="D14" s="43">
        <f t="shared" si="0"/>
        <v>8.241758241758242E-3</v>
      </c>
      <c r="E14" s="44">
        <v>20</v>
      </c>
      <c r="F14" s="45">
        <f t="shared" si="1"/>
        <v>1.3736263736263736E-2</v>
      </c>
      <c r="G14" s="46">
        <v>110</v>
      </c>
      <c r="H14" s="43">
        <f t="shared" si="2"/>
        <v>7.5549450549450545E-2</v>
      </c>
      <c r="I14" s="44">
        <v>69</v>
      </c>
      <c r="J14" s="43">
        <f t="shared" si="3"/>
        <v>4.7390109890109888E-2</v>
      </c>
    </row>
    <row r="15" spans="1:10" x14ac:dyDescent="0.25">
      <c r="A15" s="32" t="s">
        <v>110</v>
      </c>
      <c r="B15" s="47">
        <v>1488</v>
      </c>
      <c r="C15" s="48">
        <v>4</v>
      </c>
      <c r="D15" s="49">
        <f t="shared" si="0"/>
        <v>2.6881720430107529E-3</v>
      </c>
      <c r="E15" s="50">
        <v>19</v>
      </c>
      <c r="F15" s="51">
        <f t="shared" si="1"/>
        <v>1.2768817204301076E-2</v>
      </c>
      <c r="G15" s="52">
        <v>95</v>
      </c>
      <c r="H15" s="49">
        <f t="shared" si="2"/>
        <v>6.3844086021505375E-2</v>
      </c>
      <c r="I15" s="50">
        <v>84</v>
      </c>
      <c r="J15" s="49">
        <f t="shared" si="3"/>
        <v>5.6451612903225805E-2</v>
      </c>
    </row>
    <row r="16" spans="1:10" x14ac:dyDescent="0.25">
      <c r="A16" s="31" t="s">
        <v>115</v>
      </c>
      <c r="B16" s="41">
        <v>2421</v>
      </c>
      <c r="C16" s="42">
        <v>20</v>
      </c>
      <c r="D16" s="43">
        <f t="shared" si="0"/>
        <v>8.2610491532424616E-3</v>
      </c>
      <c r="E16" s="44">
        <v>30</v>
      </c>
      <c r="F16" s="45">
        <f t="shared" si="1"/>
        <v>1.2391573729863693E-2</v>
      </c>
      <c r="G16" s="46">
        <v>126</v>
      </c>
      <c r="H16" s="43">
        <f t="shared" si="2"/>
        <v>5.204460966542751E-2</v>
      </c>
      <c r="I16" s="44">
        <v>171</v>
      </c>
      <c r="J16" s="43">
        <f t="shared" si="3"/>
        <v>7.0631970260223054E-2</v>
      </c>
    </row>
    <row r="17" spans="1:10" x14ac:dyDescent="0.25">
      <c r="A17" s="32" t="s">
        <v>303</v>
      </c>
      <c r="B17" s="47">
        <v>1866</v>
      </c>
      <c r="C17" s="48">
        <v>19</v>
      </c>
      <c r="D17" s="49">
        <f t="shared" si="0"/>
        <v>1.0182207931404072E-2</v>
      </c>
      <c r="E17" s="50">
        <v>26</v>
      </c>
      <c r="F17" s="51">
        <f t="shared" si="1"/>
        <v>1.3933547695605574E-2</v>
      </c>
      <c r="G17" s="52">
        <v>96</v>
      </c>
      <c r="H17" s="49">
        <f t="shared" si="2"/>
        <v>5.1446945337620578E-2</v>
      </c>
      <c r="I17" s="50">
        <v>133</v>
      </c>
      <c r="J17" s="49">
        <f t="shared" si="3"/>
        <v>7.1275455519828515E-2</v>
      </c>
    </row>
    <row r="18" spans="1:10" x14ac:dyDescent="0.25">
      <c r="A18" s="31" t="s">
        <v>304</v>
      </c>
      <c r="B18" s="41">
        <v>272</v>
      </c>
      <c r="C18" s="42">
        <v>1</v>
      </c>
      <c r="D18" s="43">
        <f t="shared" si="0"/>
        <v>3.6764705882352941E-3</v>
      </c>
      <c r="E18" s="44">
        <v>4</v>
      </c>
      <c r="F18" s="45">
        <f t="shared" si="1"/>
        <v>1.4705882352941176E-2</v>
      </c>
      <c r="G18" s="46">
        <v>14</v>
      </c>
      <c r="H18" s="43">
        <f t="shared" si="2"/>
        <v>5.1470588235294115E-2</v>
      </c>
      <c r="I18" s="44">
        <v>19</v>
      </c>
      <c r="J18" s="43">
        <f t="shared" si="3"/>
        <v>6.985294117647059E-2</v>
      </c>
    </row>
    <row r="19" spans="1:10" x14ac:dyDescent="0.25">
      <c r="A19" s="32" t="s">
        <v>305</v>
      </c>
      <c r="B19" s="47">
        <v>4363</v>
      </c>
      <c r="C19" s="48">
        <v>28</v>
      </c>
      <c r="D19" s="49">
        <f t="shared" si="0"/>
        <v>6.4176025670410267E-3</v>
      </c>
      <c r="E19" s="50">
        <v>58</v>
      </c>
      <c r="F19" s="51">
        <f t="shared" si="1"/>
        <v>1.3293605317442126E-2</v>
      </c>
      <c r="G19" s="52">
        <v>261</v>
      </c>
      <c r="H19" s="49">
        <f t="shared" si="2"/>
        <v>5.982122392848957E-2</v>
      </c>
      <c r="I19" s="50">
        <v>254</v>
      </c>
      <c r="J19" s="49">
        <f t="shared" si="3"/>
        <v>5.8216823286729315E-2</v>
      </c>
    </row>
    <row r="20" spans="1:10" x14ac:dyDescent="0.25">
      <c r="A20" s="31" t="s">
        <v>306</v>
      </c>
      <c r="B20" s="41">
        <v>16</v>
      </c>
      <c r="C20" s="42">
        <v>0</v>
      </c>
      <c r="D20" s="43">
        <f t="shared" si="0"/>
        <v>0</v>
      </c>
      <c r="E20" s="44">
        <v>0</v>
      </c>
      <c r="F20" s="45">
        <f t="shared" si="1"/>
        <v>0</v>
      </c>
      <c r="G20" s="46">
        <v>0</v>
      </c>
      <c r="H20" s="43">
        <f t="shared" si="2"/>
        <v>0</v>
      </c>
      <c r="I20" s="44">
        <v>2</v>
      </c>
      <c r="J20" s="43">
        <f t="shared" si="3"/>
        <v>0.125</v>
      </c>
    </row>
    <row r="21" spans="1:10" x14ac:dyDescent="0.25">
      <c r="A21" s="32" t="s">
        <v>307</v>
      </c>
      <c r="B21" s="47">
        <v>47</v>
      </c>
      <c r="C21" s="48">
        <v>1</v>
      </c>
      <c r="D21" s="49">
        <f t="shared" si="0"/>
        <v>2.1276595744680851E-2</v>
      </c>
      <c r="E21" s="50">
        <v>0</v>
      </c>
      <c r="F21" s="51">
        <f t="shared" si="1"/>
        <v>0</v>
      </c>
      <c r="G21" s="52">
        <v>5</v>
      </c>
      <c r="H21" s="49">
        <f t="shared" si="2"/>
        <v>0.10638297872340426</v>
      </c>
      <c r="I21" s="50">
        <v>5</v>
      </c>
      <c r="J21" s="49">
        <f t="shared" si="3"/>
        <v>0.10638297872340426</v>
      </c>
    </row>
    <row r="22" spans="1:10" x14ac:dyDescent="0.25">
      <c r="A22" s="31" t="s">
        <v>308</v>
      </c>
      <c r="B22" s="41">
        <v>182</v>
      </c>
      <c r="C22" s="42">
        <v>0</v>
      </c>
      <c r="D22" s="43">
        <f t="shared" si="0"/>
        <v>0</v>
      </c>
      <c r="E22" s="44">
        <v>1</v>
      </c>
      <c r="F22" s="45">
        <f t="shared" si="1"/>
        <v>5.4945054945054949E-3</v>
      </c>
      <c r="G22" s="46">
        <v>15</v>
      </c>
      <c r="H22" s="43">
        <f t="shared" si="2"/>
        <v>8.2417582417582416E-2</v>
      </c>
      <c r="I22" s="44">
        <v>26</v>
      </c>
      <c r="J22" s="43">
        <f t="shared" si="3"/>
        <v>0.14285714285714285</v>
      </c>
    </row>
    <row r="23" spans="1:10" x14ac:dyDescent="0.25">
      <c r="A23" s="32" t="s">
        <v>309</v>
      </c>
      <c r="B23" s="47">
        <v>220</v>
      </c>
      <c r="C23" s="48">
        <v>1</v>
      </c>
      <c r="D23" s="49">
        <f t="shared" si="0"/>
        <v>4.5454545454545452E-3</v>
      </c>
      <c r="E23" s="50">
        <v>4</v>
      </c>
      <c r="F23" s="51">
        <f t="shared" si="1"/>
        <v>1.8181818181818181E-2</v>
      </c>
      <c r="G23" s="52">
        <v>11</v>
      </c>
      <c r="H23" s="49">
        <f t="shared" si="2"/>
        <v>0.05</v>
      </c>
      <c r="I23" s="50">
        <v>15</v>
      </c>
      <c r="J23" s="49">
        <f t="shared" si="3"/>
        <v>6.8181818181818177E-2</v>
      </c>
    </row>
    <row r="24" spans="1:10" x14ac:dyDescent="0.25">
      <c r="A24" s="31" t="s">
        <v>310</v>
      </c>
      <c r="B24" s="41">
        <v>510</v>
      </c>
      <c r="C24" s="42">
        <v>2</v>
      </c>
      <c r="D24" s="43">
        <f t="shared" si="0"/>
        <v>3.9215686274509803E-3</v>
      </c>
      <c r="E24" s="44">
        <v>9</v>
      </c>
      <c r="F24" s="45">
        <f t="shared" si="1"/>
        <v>1.7647058823529412E-2</v>
      </c>
      <c r="G24" s="46">
        <v>40</v>
      </c>
      <c r="H24" s="43">
        <f t="shared" si="2"/>
        <v>7.8431372549019607E-2</v>
      </c>
      <c r="I24" s="44">
        <v>38</v>
      </c>
      <c r="J24" s="43">
        <f t="shared" si="3"/>
        <v>7.4509803921568626E-2</v>
      </c>
    </row>
    <row r="25" spans="1:10" x14ac:dyDescent="0.25">
      <c r="A25" s="32" t="s">
        <v>311</v>
      </c>
      <c r="B25" s="47">
        <v>18</v>
      </c>
      <c r="C25" s="48">
        <v>0</v>
      </c>
      <c r="D25" s="49">
        <f t="shared" si="0"/>
        <v>0</v>
      </c>
      <c r="E25" s="50">
        <v>0</v>
      </c>
      <c r="F25" s="51">
        <f t="shared" si="1"/>
        <v>0</v>
      </c>
      <c r="G25" s="52">
        <v>0</v>
      </c>
      <c r="H25" s="49">
        <f t="shared" si="2"/>
        <v>0</v>
      </c>
      <c r="I25" s="50">
        <v>3</v>
      </c>
      <c r="J25" s="49">
        <f t="shared" si="3"/>
        <v>0.16666666666666666</v>
      </c>
    </row>
    <row r="26" spans="1:10" x14ac:dyDescent="0.25">
      <c r="A26" s="31" t="s">
        <v>312</v>
      </c>
      <c r="B26" s="41">
        <v>25</v>
      </c>
      <c r="C26" s="42">
        <v>0</v>
      </c>
      <c r="D26" s="43">
        <f t="shared" si="0"/>
        <v>0</v>
      </c>
      <c r="E26" s="44">
        <v>0</v>
      </c>
      <c r="F26" s="45">
        <f t="shared" si="1"/>
        <v>0</v>
      </c>
      <c r="G26" s="46">
        <v>0</v>
      </c>
      <c r="H26" s="43">
        <f t="shared" si="2"/>
        <v>0</v>
      </c>
      <c r="I26" s="44">
        <v>3</v>
      </c>
      <c r="J26" s="43">
        <f t="shared" si="3"/>
        <v>0.12</v>
      </c>
    </row>
    <row r="27" spans="1:10" x14ac:dyDescent="0.25">
      <c r="A27" s="32" t="s">
        <v>313</v>
      </c>
      <c r="B27" s="47">
        <v>260</v>
      </c>
      <c r="C27" s="48">
        <v>4</v>
      </c>
      <c r="D27" s="49">
        <f t="shared" si="0"/>
        <v>1.5384615384615385E-2</v>
      </c>
      <c r="E27" s="50">
        <v>4</v>
      </c>
      <c r="F27" s="51">
        <f t="shared" si="1"/>
        <v>1.5384615384615385E-2</v>
      </c>
      <c r="G27" s="52">
        <v>17</v>
      </c>
      <c r="H27" s="49">
        <f t="shared" si="2"/>
        <v>6.5384615384615388E-2</v>
      </c>
      <c r="I27" s="50">
        <v>14</v>
      </c>
      <c r="J27" s="49">
        <f t="shared" si="3"/>
        <v>5.3846153846153849E-2</v>
      </c>
    </row>
    <row r="28" spans="1:10" x14ac:dyDescent="0.25">
      <c r="A28" s="31" t="s">
        <v>314</v>
      </c>
      <c r="B28" s="41">
        <v>2100</v>
      </c>
      <c r="C28" s="42">
        <v>7</v>
      </c>
      <c r="D28" s="43">
        <f t="shared" si="0"/>
        <v>3.3333333333333335E-3</v>
      </c>
      <c r="E28" s="44">
        <v>36</v>
      </c>
      <c r="F28" s="45">
        <f t="shared" si="1"/>
        <v>1.7142857142857144E-2</v>
      </c>
      <c r="G28" s="46">
        <v>121</v>
      </c>
      <c r="H28" s="43">
        <f t="shared" si="2"/>
        <v>5.7619047619047618E-2</v>
      </c>
      <c r="I28" s="44">
        <v>118</v>
      </c>
      <c r="J28" s="43">
        <f t="shared" si="3"/>
        <v>5.6190476190476193E-2</v>
      </c>
    </row>
    <row r="29" spans="1:10" x14ac:dyDescent="0.25">
      <c r="A29" s="32" t="s">
        <v>140</v>
      </c>
      <c r="B29" s="47">
        <v>613</v>
      </c>
      <c r="C29" s="48">
        <v>3</v>
      </c>
      <c r="D29" s="49">
        <f t="shared" si="0"/>
        <v>4.8939641109298528E-3</v>
      </c>
      <c r="E29" s="50">
        <v>5</v>
      </c>
      <c r="F29" s="51">
        <f t="shared" si="1"/>
        <v>8.1566068515497546E-3</v>
      </c>
      <c r="G29" s="52">
        <v>26</v>
      </c>
      <c r="H29" s="49">
        <f t="shared" si="2"/>
        <v>4.2414355628058731E-2</v>
      </c>
      <c r="I29" s="50">
        <v>23</v>
      </c>
      <c r="J29" s="49">
        <f t="shared" si="3"/>
        <v>3.7520391517128875E-2</v>
      </c>
    </row>
    <row r="30" spans="1:10" x14ac:dyDescent="0.25">
      <c r="A30" s="31" t="s">
        <v>144</v>
      </c>
      <c r="B30" s="41">
        <v>334</v>
      </c>
      <c r="C30" s="42">
        <v>4</v>
      </c>
      <c r="D30" s="43">
        <f t="shared" si="0"/>
        <v>1.1976047904191617E-2</v>
      </c>
      <c r="E30" s="44">
        <v>3</v>
      </c>
      <c r="F30" s="45">
        <f t="shared" si="1"/>
        <v>8.9820359281437123E-3</v>
      </c>
      <c r="G30" s="46">
        <v>16</v>
      </c>
      <c r="H30" s="43">
        <f t="shared" si="2"/>
        <v>4.790419161676647E-2</v>
      </c>
      <c r="I30" s="44">
        <v>10</v>
      </c>
      <c r="J30" s="43">
        <f t="shared" si="3"/>
        <v>2.9940119760479042E-2</v>
      </c>
    </row>
    <row r="31" spans="1:10" x14ac:dyDescent="0.25">
      <c r="A31" s="32" t="s">
        <v>151</v>
      </c>
      <c r="B31" s="47">
        <v>182</v>
      </c>
      <c r="C31" s="48">
        <v>1</v>
      </c>
      <c r="D31" s="49">
        <f t="shared" si="0"/>
        <v>5.4945054945054949E-3</v>
      </c>
      <c r="E31" s="50">
        <v>6</v>
      </c>
      <c r="F31" s="51">
        <f t="shared" si="1"/>
        <v>3.2967032967032968E-2</v>
      </c>
      <c r="G31" s="52">
        <v>10</v>
      </c>
      <c r="H31" s="49">
        <f t="shared" si="2"/>
        <v>5.4945054945054944E-2</v>
      </c>
      <c r="I31" s="50">
        <v>15</v>
      </c>
      <c r="J31" s="49">
        <f t="shared" si="3"/>
        <v>8.2417582417582416E-2</v>
      </c>
    </row>
    <row r="32" spans="1:10" x14ac:dyDescent="0.25">
      <c r="A32" s="31" t="s">
        <v>155</v>
      </c>
      <c r="B32" s="41">
        <v>635</v>
      </c>
      <c r="C32" s="42">
        <v>18</v>
      </c>
      <c r="D32" s="43">
        <f t="shared" si="0"/>
        <v>2.8346456692913385E-2</v>
      </c>
      <c r="E32" s="44">
        <v>9</v>
      </c>
      <c r="F32" s="45">
        <f t="shared" si="1"/>
        <v>1.4173228346456693E-2</v>
      </c>
      <c r="G32" s="46">
        <v>32</v>
      </c>
      <c r="H32" s="43">
        <f t="shared" si="2"/>
        <v>5.0393700787401574E-2</v>
      </c>
      <c r="I32" s="44">
        <v>29</v>
      </c>
      <c r="J32" s="43">
        <f t="shared" si="3"/>
        <v>4.5669291338582677E-2</v>
      </c>
    </row>
    <row r="33" spans="1:10" x14ac:dyDescent="0.25">
      <c r="A33" s="32" t="s">
        <v>315</v>
      </c>
      <c r="B33" s="47">
        <v>105</v>
      </c>
      <c r="C33" s="48">
        <v>0</v>
      </c>
      <c r="D33" s="49">
        <f t="shared" si="0"/>
        <v>0</v>
      </c>
      <c r="E33" s="50">
        <v>3</v>
      </c>
      <c r="F33" s="51">
        <f t="shared" si="1"/>
        <v>2.8571428571428571E-2</v>
      </c>
      <c r="G33" s="52">
        <v>7</v>
      </c>
      <c r="H33" s="49">
        <f t="shared" si="2"/>
        <v>6.6666666666666666E-2</v>
      </c>
      <c r="I33" s="50">
        <v>6</v>
      </c>
      <c r="J33" s="49">
        <f t="shared" si="3"/>
        <v>5.7142857142857141E-2</v>
      </c>
    </row>
    <row r="34" spans="1:10" x14ac:dyDescent="0.25">
      <c r="A34" s="31" t="s">
        <v>316</v>
      </c>
      <c r="B34" s="41">
        <v>1357</v>
      </c>
      <c r="C34" s="42">
        <v>20</v>
      </c>
      <c r="D34" s="43">
        <f t="shared" si="0"/>
        <v>1.4738393515106854E-2</v>
      </c>
      <c r="E34" s="44">
        <v>13</v>
      </c>
      <c r="F34" s="45">
        <f t="shared" si="1"/>
        <v>9.5799557848194553E-3</v>
      </c>
      <c r="G34" s="46">
        <v>72</v>
      </c>
      <c r="H34" s="43">
        <f t="shared" si="2"/>
        <v>5.305821665438467E-2</v>
      </c>
      <c r="I34" s="44">
        <v>162</v>
      </c>
      <c r="J34" s="43">
        <f t="shared" si="3"/>
        <v>0.11938098747236552</v>
      </c>
    </row>
    <row r="35" spans="1:10" x14ac:dyDescent="0.25">
      <c r="A35" s="30" t="s">
        <v>333</v>
      </c>
      <c r="B35" s="35">
        <v>2550</v>
      </c>
      <c r="C35" s="36">
        <v>30</v>
      </c>
      <c r="D35" s="37">
        <f t="shared" si="0"/>
        <v>1.1764705882352941E-2</v>
      </c>
      <c r="E35" s="38">
        <v>76</v>
      </c>
      <c r="F35" s="39">
        <f t="shared" si="1"/>
        <v>2.9803921568627451E-2</v>
      </c>
      <c r="G35" s="40">
        <v>226</v>
      </c>
      <c r="H35" s="37">
        <f t="shared" si="2"/>
        <v>8.8627450980392153E-2</v>
      </c>
      <c r="I35" s="38">
        <v>145</v>
      </c>
      <c r="J35" s="37">
        <f t="shared" si="3"/>
        <v>5.6862745098039215E-2</v>
      </c>
    </row>
    <row r="36" spans="1:10" x14ac:dyDescent="0.25">
      <c r="A36" s="31" t="s">
        <v>334</v>
      </c>
      <c r="B36" s="41">
        <v>267</v>
      </c>
      <c r="C36" s="42">
        <v>4</v>
      </c>
      <c r="D36" s="43">
        <f t="shared" si="0"/>
        <v>1.4981273408239701E-2</v>
      </c>
      <c r="E36" s="44">
        <v>12</v>
      </c>
      <c r="F36" s="45">
        <f t="shared" si="1"/>
        <v>4.49438202247191E-2</v>
      </c>
      <c r="G36" s="46">
        <v>16</v>
      </c>
      <c r="H36" s="43">
        <f t="shared" si="2"/>
        <v>5.9925093632958802E-2</v>
      </c>
      <c r="I36" s="44">
        <v>14</v>
      </c>
      <c r="J36" s="43">
        <f t="shared" si="3"/>
        <v>5.2434456928838954E-2</v>
      </c>
    </row>
    <row r="37" spans="1:10" x14ac:dyDescent="0.25">
      <c r="A37" s="32" t="s">
        <v>335</v>
      </c>
      <c r="B37" s="47">
        <v>504</v>
      </c>
      <c r="C37" s="48">
        <v>1</v>
      </c>
      <c r="D37" s="49">
        <f t="shared" si="0"/>
        <v>1.984126984126984E-3</v>
      </c>
      <c r="E37" s="50">
        <v>5</v>
      </c>
      <c r="F37" s="51">
        <f t="shared" si="1"/>
        <v>9.9206349206349201E-3</v>
      </c>
      <c r="G37" s="52">
        <v>31</v>
      </c>
      <c r="H37" s="49">
        <f t="shared" si="2"/>
        <v>6.1507936507936505E-2</v>
      </c>
      <c r="I37" s="50">
        <v>39</v>
      </c>
      <c r="J37" s="49">
        <f t="shared" si="3"/>
        <v>7.7380952380952384E-2</v>
      </c>
    </row>
    <row r="38" spans="1:10" x14ac:dyDescent="0.25">
      <c r="A38" s="31" t="s">
        <v>336</v>
      </c>
      <c r="B38" s="41">
        <v>339</v>
      </c>
      <c r="C38" s="42">
        <v>4</v>
      </c>
      <c r="D38" s="43">
        <f t="shared" si="0"/>
        <v>1.1799410029498525E-2</v>
      </c>
      <c r="E38" s="44">
        <v>9</v>
      </c>
      <c r="F38" s="45">
        <f t="shared" si="1"/>
        <v>2.6548672566371681E-2</v>
      </c>
      <c r="G38" s="46">
        <v>38</v>
      </c>
      <c r="H38" s="43">
        <f t="shared" si="2"/>
        <v>0.11209439528023599</v>
      </c>
      <c r="I38" s="44">
        <v>9</v>
      </c>
      <c r="J38" s="43">
        <f t="shared" si="3"/>
        <v>2.6548672566371681E-2</v>
      </c>
    </row>
    <row r="39" spans="1:10" x14ac:dyDescent="0.25">
      <c r="A39" s="32" t="s">
        <v>337</v>
      </c>
      <c r="B39" s="47">
        <v>380</v>
      </c>
      <c r="C39" s="48">
        <v>1</v>
      </c>
      <c r="D39" s="49">
        <f t="shared" si="0"/>
        <v>2.631578947368421E-3</v>
      </c>
      <c r="E39" s="50">
        <v>19</v>
      </c>
      <c r="F39" s="51">
        <f t="shared" si="1"/>
        <v>0.05</v>
      </c>
      <c r="G39" s="52">
        <v>42</v>
      </c>
      <c r="H39" s="49">
        <f t="shared" si="2"/>
        <v>0.11052631578947368</v>
      </c>
      <c r="I39" s="50">
        <v>21</v>
      </c>
      <c r="J39" s="49">
        <f t="shared" si="3"/>
        <v>5.526315789473684E-2</v>
      </c>
    </row>
    <row r="40" spans="1:10" x14ac:dyDescent="0.25">
      <c r="A40" s="31" t="s">
        <v>187</v>
      </c>
      <c r="B40" s="41">
        <v>284</v>
      </c>
      <c r="C40" s="42">
        <v>8</v>
      </c>
      <c r="D40" s="43">
        <f t="shared" si="0"/>
        <v>2.8169014084507043E-2</v>
      </c>
      <c r="E40" s="44">
        <v>5</v>
      </c>
      <c r="F40" s="45">
        <f t="shared" si="1"/>
        <v>1.7605633802816902E-2</v>
      </c>
      <c r="G40" s="46">
        <v>31</v>
      </c>
      <c r="H40" s="43">
        <f t="shared" si="2"/>
        <v>0.10915492957746478</v>
      </c>
      <c r="I40" s="44">
        <v>17</v>
      </c>
      <c r="J40" s="43">
        <f t="shared" si="3"/>
        <v>5.9859154929577461E-2</v>
      </c>
    </row>
    <row r="41" spans="1:10" x14ac:dyDescent="0.25">
      <c r="A41" s="32" t="s">
        <v>186</v>
      </c>
      <c r="B41" s="47">
        <v>60</v>
      </c>
      <c r="C41" s="48">
        <v>1</v>
      </c>
      <c r="D41" s="49">
        <f t="shared" si="0"/>
        <v>1.6666666666666666E-2</v>
      </c>
      <c r="E41" s="50">
        <v>4</v>
      </c>
      <c r="F41" s="51">
        <f t="shared" si="1"/>
        <v>6.6666666666666666E-2</v>
      </c>
      <c r="G41" s="52">
        <v>3</v>
      </c>
      <c r="H41" s="49">
        <f t="shared" si="2"/>
        <v>0.05</v>
      </c>
      <c r="I41" s="50">
        <v>4</v>
      </c>
      <c r="J41" s="49">
        <f t="shared" si="3"/>
        <v>6.6666666666666666E-2</v>
      </c>
    </row>
    <row r="42" spans="1:10" x14ac:dyDescent="0.25">
      <c r="A42" s="31" t="s">
        <v>338</v>
      </c>
      <c r="B42" s="41">
        <v>716</v>
      </c>
      <c r="C42" s="42">
        <v>11</v>
      </c>
      <c r="D42" s="43">
        <f t="shared" si="0"/>
        <v>1.5363128491620111E-2</v>
      </c>
      <c r="E42" s="44">
        <v>22</v>
      </c>
      <c r="F42" s="45">
        <f t="shared" si="1"/>
        <v>3.0726256983240222E-2</v>
      </c>
      <c r="G42" s="46">
        <v>65</v>
      </c>
      <c r="H42" s="43">
        <f t="shared" si="2"/>
        <v>9.0782122905027934E-2</v>
      </c>
      <c r="I42" s="44">
        <v>41</v>
      </c>
      <c r="J42" s="43">
        <f t="shared" si="3"/>
        <v>5.7262569832402237E-2</v>
      </c>
    </row>
    <row r="43" spans="1:10" x14ac:dyDescent="0.25">
      <c r="A43" s="30" t="s">
        <v>166</v>
      </c>
      <c r="B43" s="35">
        <v>1762</v>
      </c>
      <c r="C43" s="36">
        <v>7</v>
      </c>
      <c r="D43" s="37">
        <f t="shared" si="0"/>
        <v>3.9727582292849034E-3</v>
      </c>
      <c r="E43" s="38">
        <v>33</v>
      </c>
      <c r="F43" s="39">
        <f t="shared" si="1"/>
        <v>1.872871736662883E-2</v>
      </c>
      <c r="G43" s="40">
        <v>128</v>
      </c>
      <c r="H43" s="37">
        <f t="shared" si="2"/>
        <v>7.2644721906923948E-2</v>
      </c>
      <c r="I43" s="38">
        <v>106</v>
      </c>
      <c r="J43" s="37">
        <f t="shared" si="3"/>
        <v>6.0158910329171394E-2</v>
      </c>
    </row>
    <row r="44" spans="1:10" x14ac:dyDescent="0.25">
      <c r="A44" s="31" t="s">
        <v>160</v>
      </c>
      <c r="B44" s="41">
        <v>194</v>
      </c>
      <c r="C44" s="42">
        <v>0</v>
      </c>
      <c r="D44" s="43">
        <f t="shared" si="0"/>
        <v>0</v>
      </c>
      <c r="E44" s="44">
        <v>3</v>
      </c>
      <c r="F44" s="45">
        <f t="shared" si="1"/>
        <v>1.5463917525773196E-2</v>
      </c>
      <c r="G44" s="46">
        <v>10</v>
      </c>
      <c r="H44" s="43">
        <f t="shared" si="2"/>
        <v>5.1546391752577317E-2</v>
      </c>
      <c r="I44" s="44">
        <v>7</v>
      </c>
      <c r="J44" s="43">
        <f t="shared" si="3"/>
        <v>3.608247422680412E-2</v>
      </c>
    </row>
    <row r="45" spans="1:10" x14ac:dyDescent="0.25">
      <c r="A45" s="32" t="s">
        <v>167</v>
      </c>
      <c r="B45" s="47">
        <v>322</v>
      </c>
      <c r="C45" s="48">
        <v>4</v>
      </c>
      <c r="D45" s="49">
        <f t="shared" si="0"/>
        <v>1.2422360248447204E-2</v>
      </c>
      <c r="E45" s="50">
        <v>5</v>
      </c>
      <c r="F45" s="51">
        <f t="shared" si="1"/>
        <v>1.5527950310559006E-2</v>
      </c>
      <c r="G45" s="52">
        <v>28</v>
      </c>
      <c r="H45" s="49">
        <f t="shared" si="2"/>
        <v>8.6956521739130432E-2</v>
      </c>
      <c r="I45" s="50">
        <v>15</v>
      </c>
      <c r="J45" s="49">
        <f t="shared" si="3"/>
        <v>4.6583850931677016E-2</v>
      </c>
    </row>
    <row r="46" spans="1:10" x14ac:dyDescent="0.25">
      <c r="A46" s="31" t="s">
        <v>161</v>
      </c>
      <c r="B46" s="41">
        <v>131</v>
      </c>
      <c r="C46" s="42">
        <v>1</v>
      </c>
      <c r="D46" s="43">
        <f t="shared" si="0"/>
        <v>7.6335877862595417E-3</v>
      </c>
      <c r="E46" s="44">
        <v>4</v>
      </c>
      <c r="F46" s="45">
        <f t="shared" si="1"/>
        <v>3.0534351145038167E-2</v>
      </c>
      <c r="G46" s="46">
        <v>8</v>
      </c>
      <c r="H46" s="43">
        <f t="shared" si="2"/>
        <v>6.1068702290076333E-2</v>
      </c>
      <c r="I46" s="44">
        <v>3</v>
      </c>
      <c r="J46" s="43">
        <f t="shared" si="3"/>
        <v>2.2900763358778626E-2</v>
      </c>
    </row>
    <row r="47" spans="1:10" x14ac:dyDescent="0.25">
      <c r="A47" s="32" t="s">
        <v>297</v>
      </c>
      <c r="B47" s="47">
        <v>14</v>
      </c>
      <c r="C47" s="48">
        <v>0</v>
      </c>
      <c r="D47" s="49">
        <f t="shared" si="0"/>
        <v>0</v>
      </c>
      <c r="E47" s="50">
        <v>0</v>
      </c>
      <c r="F47" s="51">
        <f t="shared" si="1"/>
        <v>0</v>
      </c>
      <c r="G47" s="52">
        <v>0</v>
      </c>
      <c r="H47" s="49">
        <f t="shared" si="2"/>
        <v>0</v>
      </c>
      <c r="I47" s="50">
        <v>1</v>
      </c>
      <c r="J47" s="49">
        <f t="shared" si="3"/>
        <v>7.1428571428571425E-2</v>
      </c>
    </row>
    <row r="48" spans="1:10" x14ac:dyDescent="0.25">
      <c r="A48" s="31" t="s">
        <v>166</v>
      </c>
      <c r="B48" s="41">
        <v>273</v>
      </c>
      <c r="C48" s="42">
        <v>1</v>
      </c>
      <c r="D48" s="43">
        <f t="shared" si="0"/>
        <v>3.663003663003663E-3</v>
      </c>
      <c r="E48" s="44">
        <v>3</v>
      </c>
      <c r="F48" s="45">
        <f t="shared" si="1"/>
        <v>1.098901098901099E-2</v>
      </c>
      <c r="G48" s="46">
        <v>13</v>
      </c>
      <c r="H48" s="43">
        <f t="shared" si="2"/>
        <v>4.7619047619047616E-2</v>
      </c>
      <c r="I48" s="44">
        <v>21</v>
      </c>
      <c r="J48" s="43">
        <f t="shared" si="3"/>
        <v>7.6923076923076927E-2</v>
      </c>
    </row>
    <row r="49" spans="1:10" x14ac:dyDescent="0.25">
      <c r="A49" s="32" t="s">
        <v>170</v>
      </c>
      <c r="B49" s="47">
        <v>423</v>
      </c>
      <c r="C49" s="48">
        <v>1</v>
      </c>
      <c r="D49" s="49">
        <f t="shared" si="0"/>
        <v>2.3640661938534278E-3</v>
      </c>
      <c r="E49" s="50">
        <v>10</v>
      </c>
      <c r="F49" s="51">
        <f t="shared" si="1"/>
        <v>2.3640661938534278E-2</v>
      </c>
      <c r="G49" s="52">
        <v>29</v>
      </c>
      <c r="H49" s="49">
        <f t="shared" si="2"/>
        <v>6.8557919621749411E-2</v>
      </c>
      <c r="I49" s="50">
        <v>30</v>
      </c>
      <c r="J49" s="49">
        <f t="shared" si="3"/>
        <v>7.0921985815602842E-2</v>
      </c>
    </row>
    <row r="50" spans="1:10" x14ac:dyDescent="0.25">
      <c r="A50" s="31" t="s">
        <v>339</v>
      </c>
      <c r="B50" s="41">
        <v>183</v>
      </c>
      <c r="C50" s="42">
        <v>0</v>
      </c>
      <c r="D50" s="43">
        <f t="shared" si="0"/>
        <v>0</v>
      </c>
      <c r="E50" s="44">
        <v>3</v>
      </c>
      <c r="F50" s="45">
        <f t="shared" si="1"/>
        <v>1.6393442622950821E-2</v>
      </c>
      <c r="G50" s="46">
        <v>13</v>
      </c>
      <c r="H50" s="43">
        <f t="shared" si="2"/>
        <v>7.1038251366120214E-2</v>
      </c>
      <c r="I50" s="44">
        <v>16</v>
      </c>
      <c r="J50" s="43">
        <f t="shared" si="3"/>
        <v>8.7431693989071038E-2</v>
      </c>
    </row>
    <row r="51" spans="1:10" x14ac:dyDescent="0.25">
      <c r="A51" s="32" t="s">
        <v>340</v>
      </c>
      <c r="B51" s="47">
        <v>35</v>
      </c>
      <c r="C51" s="48">
        <v>0</v>
      </c>
      <c r="D51" s="49">
        <f t="shared" si="0"/>
        <v>0</v>
      </c>
      <c r="E51" s="50">
        <v>0</v>
      </c>
      <c r="F51" s="51">
        <f t="shared" si="1"/>
        <v>0</v>
      </c>
      <c r="G51" s="52">
        <v>2</v>
      </c>
      <c r="H51" s="49">
        <f t="shared" si="2"/>
        <v>5.7142857142857141E-2</v>
      </c>
      <c r="I51" s="50">
        <v>2</v>
      </c>
      <c r="J51" s="49">
        <f t="shared" si="3"/>
        <v>5.7142857142857141E-2</v>
      </c>
    </row>
    <row r="52" spans="1:10" x14ac:dyDescent="0.25">
      <c r="A52" s="31" t="s">
        <v>163</v>
      </c>
      <c r="B52" s="41">
        <v>89</v>
      </c>
      <c r="C52" s="42">
        <v>0</v>
      </c>
      <c r="D52" s="43">
        <f t="shared" si="0"/>
        <v>0</v>
      </c>
      <c r="E52" s="44">
        <v>2</v>
      </c>
      <c r="F52" s="45">
        <f t="shared" si="1"/>
        <v>2.247191011235955E-2</v>
      </c>
      <c r="G52" s="46">
        <v>6</v>
      </c>
      <c r="H52" s="43">
        <f t="shared" si="2"/>
        <v>6.741573033707865E-2</v>
      </c>
      <c r="I52" s="44">
        <v>3</v>
      </c>
      <c r="J52" s="43">
        <f t="shared" si="3"/>
        <v>3.3707865168539325E-2</v>
      </c>
    </row>
    <row r="53" spans="1:10" x14ac:dyDescent="0.25">
      <c r="A53" s="32" t="s">
        <v>164</v>
      </c>
      <c r="B53" s="47">
        <v>8</v>
      </c>
      <c r="C53" s="48">
        <v>0</v>
      </c>
      <c r="D53" s="49">
        <f t="shared" si="0"/>
        <v>0</v>
      </c>
      <c r="E53" s="50">
        <v>0</v>
      </c>
      <c r="F53" s="51">
        <f t="shared" si="1"/>
        <v>0</v>
      </c>
      <c r="G53" s="52">
        <v>1</v>
      </c>
      <c r="H53" s="49">
        <f t="shared" si="2"/>
        <v>0.125</v>
      </c>
      <c r="I53" s="50">
        <v>0</v>
      </c>
      <c r="J53" s="49">
        <f t="shared" si="3"/>
        <v>0</v>
      </c>
    </row>
    <row r="54" spans="1:10" x14ac:dyDescent="0.25">
      <c r="A54" s="31" t="s">
        <v>165</v>
      </c>
      <c r="B54" s="41">
        <v>90</v>
      </c>
      <c r="C54" s="42">
        <v>0</v>
      </c>
      <c r="D54" s="43">
        <f t="shared" si="0"/>
        <v>0</v>
      </c>
      <c r="E54" s="44">
        <v>3</v>
      </c>
      <c r="F54" s="45">
        <f t="shared" si="1"/>
        <v>3.3333333333333333E-2</v>
      </c>
      <c r="G54" s="46">
        <v>18</v>
      </c>
      <c r="H54" s="43">
        <f t="shared" si="2"/>
        <v>0.2</v>
      </c>
      <c r="I54" s="44">
        <v>8</v>
      </c>
      <c r="J54" s="43">
        <f t="shared" si="3"/>
        <v>8.8888888888888892E-2</v>
      </c>
    </row>
    <row r="55" spans="1:10" x14ac:dyDescent="0.25">
      <c r="A55" s="30" t="s">
        <v>317</v>
      </c>
      <c r="B55" s="35">
        <v>1742</v>
      </c>
      <c r="C55" s="36">
        <v>28</v>
      </c>
      <c r="D55" s="37">
        <f t="shared" si="0"/>
        <v>1.6073478760045924E-2</v>
      </c>
      <c r="E55" s="38">
        <v>39</v>
      </c>
      <c r="F55" s="39">
        <f t="shared" si="1"/>
        <v>2.2388059701492536E-2</v>
      </c>
      <c r="G55" s="40">
        <v>121</v>
      </c>
      <c r="H55" s="37">
        <f t="shared" si="2"/>
        <v>6.9460390355912741E-2</v>
      </c>
      <c r="I55" s="38">
        <v>234</v>
      </c>
      <c r="J55" s="37">
        <f t="shared" si="3"/>
        <v>0.13432835820895522</v>
      </c>
    </row>
    <row r="56" spans="1:10" x14ac:dyDescent="0.25">
      <c r="A56" s="31" t="s">
        <v>206</v>
      </c>
      <c r="B56" s="41">
        <v>47</v>
      </c>
      <c r="C56" s="42">
        <v>2</v>
      </c>
      <c r="D56" s="43">
        <f t="shared" si="0"/>
        <v>4.2553191489361701E-2</v>
      </c>
      <c r="E56" s="44">
        <v>0</v>
      </c>
      <c r="F56" s="45">
        <f t="shared" si="1"/>
        <v>0</v>
      </c>
      <c r="G56" s="46">
        <v>5</v>
      </c>
      <c r="H56" s="43">
        <f t="shared" si="2"/>
        <v>0.10638297872340426</v>
      </c>
      <c r="I56" s="44">
        <v>12</v>
      </c>
      <c r="J56" s="43">
        <f t="shared" si="3"/>
        <v>0.25531914893617019</v>
      </c>
    </row>
    <row r="57" spans="1:10" x14ac:dyDescent="0.25">
      <c r="A57" s="32" t="s">
        <v>342</v>
      </c>
      <c r="B57" s="47">
        <v>557</v>
      </c>
      <c r="C57" s="48">
        <v>2</v>
      </c>
      <c r="D57" s="49">
        <f t="shared" si="0"/>
        <v>3.5906642728904849E-3</v>
      </c>
      <c r="E57" s="50">
        <v>18</v>
      </c>
      <c r="F57" s="51">
        <f t="shared" si="1"/>
        <v>3.231597845601436E-2</v>
      </c>
      <c r="G57" s="52">
        <v>60</v>
      </c>
      <c r="H57" s="49">
        <f t="shared" si="2"/>
        <v>0.10771992818671454</v>
      </c>
      <c r="I57" s="50">
        <v>32</v>
      </c>
      <c r="J57" s="49">
        <f t="shared" si="3"/>
        <v>5.7450628366247758E-2</v>
      </c>
    </row>
    <row r="58" spans="1:10" x14ac:dyDescent="0.25">
      <c r="A58" s="31" t="s">
        <v>343</v>
      </c>
      <c r="B58" s="41">
        <v>15</v>
      </c>
      <c r="C58" s="42">
        <v>0</v>
      </c>
      <c r="D58" s="43">
        <f t="shared" si="0"/>
        <v>0</v>
      </c>
      <c r="E58" s="44">
        <v>0</v>
      </c>
      <c r="F58" s="45">
        <f t="shared" si="1"/>
        <v>0</v>
      </c>
      <c r="G58" s="46">
        <v>0</v>
      </c>
      <c r="H58" s="43">
        <f t="shared" si="2"/>
        <v>0</v>
      </c>
      <c r="I58" s="44">
        <v>1</v>
      </c>
      <c r="J58" s="43">
        <f t="shared" si="3"/>
        <v>6.6666666666666666E-2</v>
      </c>
    </row>
    <row r="59" spans="1:10" x14ac:dyDescent="0.25">
      <c r="A59" s="32" t="s">
        <v>209</v>
      </c>
      <c r="B59" s="47">
        <v>102</v>
      </c>
      <c r="C59" s="48">
        <v>1</v>
      </c>
      <c r="D59" s="49">
        <f t="shared" si="0"/>
        <v>9.8039215686274508E-3</v>
      </c>
      <c r="E59" s="50">
        <v>0</v>
      </c>
      <c r="F59" s="51">
        <f t="shared" si="1"/>
        <v>0</v>
      </c>
      <c r="G59" s="52">
        <v>3</v>
      </c>
      <c r="H59" s="49">
        <f t="shared" si="2"/>
        <v>2.9411764705882353E-2</v>
      </c>
      <c r="I59" s="50">
        <v>31</v>
      </c>
      <c r="J59" s="49">
        <f t="shared" si="3"/>
        <v>0.30392156862745096</v>
      </c>
    </row>
    <row r="60" spans="1:10" x14ac:dyDescent="0.25">
      <c r="A60" s="31" t="s">
        <v>344</v>
      </c>
      <c r="B60" s="41">
        <v>52</v>
      </c>
      <c r="C60" s="42">
        <v>4</v>
      </c>
      <c r="D60" s="43">
        <f t="shared" si="0"/>
        <v>7.6923076923076927E-2</v>
      </c>
      <c r="E60" s="44">
        <v>1</v>
      </c>
      <c r="F60" s="45">
        <f t="shared" si="1"/>
        <v>1.9230769230769232E-2</v>
      </c>
      <c r="G60" s="46">
        <v>2</v>
      </c>
      <c r="H60" s="43">
        <f t="shared" si="2"/>
        <v>3.8461538461538464E-2</v>
      </c>
      <c r="I60" s="44">
        <v>14</v>
      </c>
      <c r="J60" s="43">
        <f t="shared" si="3"/>
        <v>0.26923076923076922</v>
      </c>
    </row>
    <row r="61" spans="1:10" x14ac:dyDescent="0.25">
      <c r="A61" s="32" t="s">
        <v>22</v>
      </c>
      <c r="B61" s="47">
        <v>14</v>
      </c>
      <c r="C61" s="48">
        <v>0</v>
      </c>
      <c r="D61" s="49">
        <f t="shared" si="0"/>
        <v>0</v>
      </c>
      <c r="E61" s="50">
        <v>0</v>
      </c>
      <c r="F61" s="51">
        <f t="shared" si="1"/>
        <v>0</v>
      </c>
      <c r="G61" s="52">
        <v>2</v>
      </c>
      <c r="H61" s="49">
        <f t="shared" si="2"/>
        <v>0.14285714285714285</v>
      </c>
      <c r="I61" s="50">
        <v>2</v>
      </c>
      <c r="J61" s="49">
        <f t="shared" si="3"/>
        <v>0.14285714285714285</v>
      </c>
    </row>
    <row r="62" spans="1:10" x14ac:dyDescent="0.25">
      <c r="A62" s="31" t="s">
        <v>243</v>
      </c>
      <c r="B62" s="41">
        <v>54</v>
      </c>
      <c r="C62" s="42">
        <v>4</v>
      </c>
      <c r="D62" s="43">
        <f t="shared" si="0"/>
        <v>7.407407407407407E-2</v>
      </c>
      <c r="E62" s="44">
        <v>1</v>
      </c>
      <c r="F62" s="45">
        <f t="shared" si="1"/>
        <v>1.8518518518518517E-2</v>
      </c>
      <c r="G62" s="46">
        <v>2</v>
      </c>
      <c r="H62" s="43">
        <f t="shared" si="2"/>
        <v>3.7037037037037035E-2</v>
      </c>
      <c r="I62" s="44">
        <v>2</v>
      </c>
      <c r="J62" s="43">
        <f t="shared" si="3"/>
        <v>3.7037037037037035E-2</v>
      </c>
    </row>
    <row r="63" spans="1:10" x14ac:dyDescent="0.25">
      <c r="A63" s="32" t="s">
        <v>345</v>
      </c>
      <c r="B63" s="47">
        <v>21</v>
      </c>
      <c r="C63" s="48">
        <v>1</v>
      </c>
      <c r="D63" s="49">
        <f t="shared" si="0"/>
        <v>4.7619047619047616E-2</v>
      </c>
      <c r="E63" s="50">
        <v>0</v>
      </c>
      <c r="F63" s="51">
        <f t="shared" si="1"/>
        <v>0</v>
      </c>
      <c r="G63" s="52">
        <v>2</v>
      </c>
      <c r="H63" s="49">
        <f t="shared" si="2"/>
        <v>9.5238095238095233E-2</v>
      </c>
      <c r="I63" s="50">
        <v>1</v>
      </c>
      <c r="J63" s="49">
        <f t="shared" si="3"/>
        <v>4.7619047619047616E-2</v>
      </c>
    </row>
    <row r="64" spans="1:10" x14ac:dyDescent="0.25">
      <c r="A64" s="31" t="s">
        <v>346</v>
      </c>
      <c r="B64" s="41">
        <v>374</v>
      </c>
      <c r="C64" s="42">
        <v>6</v>
      </c>
      <c r="D64" s="43">
        <f t="shared" si="0"/>
        <v>1.6042780748663103E-2</v>
      </c>
      <c r="E64" s="44">
        <v>0</v>
      </c>
      <c r="F64" s="45">
        <f t="shared" si="1"/>
        <v>0</v>
      </c>
      <c r="G64" s="46">
        <v>6</v>
      </c>
      <c r="H64" s="43">
        <f t="shared" si="2"/>
        <v>1.6042780748663103E-2</v>
      </c>
      <c r="I64" s="44">
        <v>80</v>
      </c>
      <c r="J64" s="43">
        <f t="shared" si="3"/>
        <v>0.21390374331550802</v>
      </c>
    </row>
    <row r="65" spans="1:10" x14ac:dyDescent="0.25">
      <c r="A65" s="32" t="s">
        <v>347</v>
      </c>
      <c r="B65" s="47">
        <v>112</v>
      </c>
      <c r="C65" s="48">
        <v>2</v>
      </c>
      <c r="D65" s="49">
        <f t="shared" si="0"/>
        <v>1.7857142857142856E-2</v>
      </c>
      <c r="E65" s="50">
        <v>1</v>
      </c>
      <c r="F65" s="51">
        <f t="shared" si="1"/>
        <v>8.9285714285714281E-3</v>
      </c>
      <c r="G65" s="52">
        <v>3</v>
      </c>
      <c r="H65" s="49">
        <f t="shared" si="2"/>
        <v>2.6785714285714284E-2</v>
      </c>
      <c r="I65" s="50">
        <v>25</v>
      </c>
      <c r="J65" s="49">
        <f t="shared" si="3"/>
        <v>0.22321428571428573</v>
      </c>
    </row>
    <row r="66" spans="1:10" x14ac:dyDescent="0.25">
      <c r="A66" s="31" t="s">
        <v>348</v>
      </c>
      <c r="B66" s="41">
        <v>16</v>
      </c>
      <c r="C66" s="42">
        <v>1</v>
      </c>
      <c r="D66" s="43">
        <f t="shared" si="0"/>
        <v>6.25E-2</v>
      </c>
      <c r="E66" s="44">
        <v>0</v>
      </c>
      <c r="F66" s="45">
        <f t="shared" si="1"/>
        <v>0</v>
      </c>
      <c r="G66" s="46">
        <v>1</v>
      </c>
      <c r="H66" s="43">
        <f t="shared" si="2"/>
        <v>6.25E-2</v>
      </c>
      <c r="I66" s="44">
        <v>1</v>
      </c>
      <c r="J66" s="43">
        <f t="shared" si="3"/>
        <v>6.25E-2</v>
      </c>
    </row>
    <row r="67" spans="1:10" x14ac:dyDescent="0.25">
      <c r="A67" s="32" t="s">
        <v>349</v>
      </c>
      <c r="B67" s="47">
        <v>8</v>
      </c>
      <c r="C67" s="48">
        <v>0</v>
      </c>
      <c r="D67" s="49">
        <f t="shared" si="0"/>
        <v>0</v>
      </c>
      <c r="E67" s="50">
        <v>1</v>
      </c>
      <c r="F67" s="51">
        <f t="shared" si="1"/>
        <v>0.125</v>
      </c>
      <c r="G67" s="52">
        <v>0</v>
      </c>
      <c r="H67" s="49">
        <f t="shared" si="2"/>
        <v>0</v>
      </c>
      <c r="I67" s="50">
        <v>1</v>
      </c>
      <c r="J67" s="49">
        <f t="shared" si="3"/>
        <v>0.125</v>
      </c>
    </row>
    <row r="68" spans="1:10" x14ac:dyDescent="0.25">
      <c r="A68" s="31" t="s">
        <v>350</v>
      </c>
      <c r="B68" s="41">
        <v>314</v>
      </c>
      <c r="C68" s="42">
        <v>3</v>
      </c>
      <c r="D68" s="43">
        <f t="shared" si="0"/>
        <v>9.5541401273885346E-3</v>
      </c>
      <c r="E68" s="44">
        <v>14</v>
      </c>
      <c r="F68" s="45">
        <f t="shared" si="1"/>
        <v>4.4585987261146494E-2</v>
      </c>
      <c r="G68" s="46">
        <v>34</v>
      </c>
      <c r="H68" s="43">
        <f t="shared" si="2"/>
        <v>0.10828025477707007</v>
      </c>
      <c r="I68" s="44">
        <v>20</v>
      </c>
      <c r="J68" s="43">
        <f t="shared" si="3"/>
        <v>6.3694267515923567E-2</v>
      </c>
    </row>
    <row r="69" spans="1:10" x14ac:dyDescent="0.25">
      <c r="A69" s="32" t="s">
        <v>256</v>
      </c>
      <c r="B69" s="47">
        <v>56</v>
      </c>
      <c r="C69" s="48">
        <v>2</v>
      </c>
      <c r="D69" s="49">
        <f t="shared" si="0"/>
        <v>3.5714285714285712E-2</v>
      </c>
      <c r="E69" s="50">
        <v>3</v>
      </c>
      <c r="F69" s="51">
        <f t="shared" si="1"/>
        <v>5.3571428571428568E-2</v>
      </c>
      <c r="G69" s="52">
        <v>1</v>
      </c>
      <c r="H69" s="49">
        <f t="shared" si="2"/>
        <v>1.7857142857142856E-2</v>
      </c>
      <c r="I69" s="50">
        <v>12</v>
      </c>
      <c r="J69" s="49">
        <f t="shared" si="3"/>
        <v>0.21428571428571427</v>
      </c>
    </row>
    <row r="70" spans="1:10" x14ac:dyDescent="0.25">
      <c r="A70" s="33" t="s">
        <v>34</v>
      </c>
      <c r="B70" s="53">
        <v>3723</v>
      </c>
      <c r="C70" s="54">
        <v>30</v>
      </c>
      <c r="D70" s="55">
        <f t="shared" si="0"/>
        <v>8.0580177276390001E-3</v>
      </c>
      <c r="E70" s="56">
        <v>41</v>
      </c>
      <c r="F70" s="57">
        <f t="shared" si="1"/>
        <v>1.1012624227773301E-2</v>
      </c>
      <c r="G70" s="58">
        <v>218</v>
      </c>
      <c r="H70" s="55">
        <f t="shared" si="2"/>
        <v>5.8554928820843406E-2</v>
      </c>
      <c r="I70" s="56">
        <v>418</v>
      </c>
      <c r="J70" s="55">
        <f t="shared" si="3"/>
        <v>0.11227504700510341</v>
      </c>
    </row>
    <row r="71" spans="1:10" x14ac:dyDescent="0.25">
      <c r="A71" s="32" t="s">
        <v>318</v>
      </c>
      <c r="B71" s="47">
        <v>39</v>
      </c>
      <c r="C71" s="48">
        <v>0</v>
      </c>
      <c r="D71" s="49">
        <f t="shared" si="0"/>
        <v>0</v>
      </c>
      <c r="E71" s="50">
        <v>0</v>
      </c>
      <c r="F71" s="51">
        <f t="shared" si="1"/>
        <v>0</v>
      </c>
      <c r="G71" s="52">
        <v>3</v>
      </c>
      <c r="H71" s="49">
        <f t="shared" si="2"/>
        <v>7.6923076923076927E-2</v>
      </c>
      <c r="I71" s="50">
        <v>9</v>
      </c>
      <c r="J71" s="49">
        <f t="shared" si="3"/>
        <v>0.23076923076923078</v>
      </c>
    </row>
    <row r="72" spans="1:10" x14ac:dyDescent="0.25">
      <c r="A72" s="31" t="s">
        <v>21</v>
      </c>
      <c r="B72" s="41">
        <v>84</v>
      </c>
      <c r="C72" s="42">
        <v>0</v>
      </c>
      <c r="D72" s="43">
        <f t="shared" ref="D72:D118" si="4">C72/B72</f>
        <v>0</v>
      </c>
      <c r="E72" s="44">
        <v>1</v>
      </c>
      <c r="F72" s="45">
        <f t="shared" ref="F72:F118" si="5">E72/B72</f>
        <v>1.1904761904761904E-2</v>
      </c>
      <c r="G72" s="46">
        <v>9</v>
      </c>
      <c r="H72" s="43">
        <f t="shared" ref="H72:H118" si="6">G72/B72</f>
        <v>0.10714285714285714</v>
      </c>
      <c r="I72" s="44">
        <v>11</v>
      </c>
      <c r="J72" s="43">
        <f t="shared" ref="J72:J118" si="7">I72/B72</f>
        <v>0.13095238095238096</v>
      </c>
    </row>
    <row r="73" spans="1:10" x14ac:dyDescent="0.25">
      <c r="A73" s="32" t="s">
        <v>26</v>
      </c>
      <c r="B73" s="47">
        <v>102</v>
      </c>
      <c r="C73" s="48">
        <v>0</v>
      </c>
      <c r="D73" s="49">
        <f t="shared" si="4"/>
        <v>0</v>
      </c>
      <c r="E73" s="50">
        <v>1</v>
      </c>
      <c r="F73" s="51">
        <f t="shared" si="5"/>
        <v>9.8039215686274508E-3</v>
      </c>
      <c r="G73" s="52">
        <v>0</v>
      </c>
      <c r="H73" s="49">
        <f t="shared" si="6"/>
        <v>0</v>
      </c>
      <c r="I73" s="50">
        <v>21</v>
      </c>
      <c r="J73" s="49">
        <f t="shared" si="7"/>
        <v>0.20588235294117646</v>
      </c>
    </row>
    <row r="74" spans="1:10" x14ac:dyDescent="0.25">
      <c r="A74" s="31" t="s">
        <v>34</v>
      </c>
      <c r="B74" s="41">
        <v>106</v>
      </c>
      <c r="C74" s="42">
        <v>1</v>
      </c>
      <c r="D74" s="43">
        <f t="shared" si="4"/>
        <v>9.433962264150943E-3</v>
      </c>
      <c r="E74" s="44">
        <v>0</v>
      </c>
      <c r="F74" s="45">
        <f t="shared" si="5"/>
        <v>0</v>
      </c>
      <c r="G74" s="46">
        <v>0</v>
      </c>
      <c r="H74" s="43">
        <f t="shared" si="6"/>
        <v>0</v>
      </c>
      <c r="I74" s="44">
        <v>37</v>
      </c>
      <c r="J74" s="43">
        <f t="shared" si="7"/>
        <v>0.34905660377358488</v>
      </c>
    </row>
    <row r="75" spans="1:10" x14ac:dyDescent="0.25">
      <c r="A75" s="32" t="s">
        <v>57</v>
      </c>
      <c r="B75" s="47">
        <v>398</v>
      </c>
      <c r="C75" s="48">
        <v>6</v>
      </c>
      <c r="D75" s="49">
        <f t="shared" si="4"/>
        <v>1.507537688442211E-2</v>
      </c>
      <c r="E75" s="50">
        <v>2</v>
      </c>
      <c r="F75" s="51">
        <f t="shared" si="5"/>
        <v>5.0251256281407036E-3</v>
      </c>
      <c r="G75" s="52">
        <v>14</v>
      </c>
      <c r="H75" s="49">
        <f t="shared" si="6"/>
        <v>3.5175879396984924E-2</v>
      </c>
      <c r="I75" s="50">
        <v>59</v>
      </c>
      <c r="J75" s="49">
        <f t="shared" si="7"/>
        <v>0.14824120603015076</v>
      </c>
    </row>
    <row r="76" spans="1:10" x14ac:dyDescent="0.25">
      <c r="A76" s="31" t="s">
        <v>319</v>
      </c>
      <c r="B76" s="41">
        <v>41</v>
      </c>
      <c r="C76" s="42">
        <v>1</v>
      </c>
      <c r="D76" s="43">
        <f t="shared" si="4"/>
        <v>2.4390243902439025E-2</v>
      </c>
      <c r="E76" s="44">
        <v>0</v>
      </c>
      <c r="F76" s="45">
        <f t="shared" si="5"/>
        <v>0</v>
      </c>
      <c r="G76" s="46">
        <v>1</v>
      </c>
      <c r="H76" s="43">
        <f t="shared" si="6"/>
        <v>2.4390243902439025E-2</v>
      </c>
      <c r="I76" s="44">
        <v>5</v>
      </c>
      <c r="J76" s="43">
        <f t="shared" si="7"/>
        <v>0.12195121951219512</v>
      </c>
    </row>
    <row r="77" spans="1:10" x14ac:dyDescent="0.25">
      <c r="A77" s="32" t="s">
        <v>23</v>
      </c>
      <c r="B77" s="47">
        <v>24</v>
      </c>
      <c r="C77" s="48">
        <v>1</v>
      </c>
      <c r="D77" s="49">
        <f t="shared" si="4"/>
        <v>4.1666666666666664E-2</v>
      </c>
      <c r="E77" s="50">
        <v>0</v>
      </c>
      <c r="F77" s="51">
        <f t="shared" si="5"/>
        <v>0</v>
      </c>
      <c r="G77" s="52">
        <v>2</v>
      </c>
      <c r="H77" s="49">
        <f t="shared" si="6"/>
        <v>8.3333333333333329E-2</v>
      </c>
      <c r="I77" s="50">
        <v>6</v>
      </c>
      <c r="J77" s="49">
        <f t="shared" si="7"/>
        <v>0.25</v>
      </c>
    </row>
    <row r="78" spans="1:10" x14ac:dyDescent="0.25">
      <c r="A78" s="31" t="s">
        <v>320</v>
      </c>
      <c r="B78" s="41">
        <v>50</v>
      </c>
      <c r="C78" s="42">
        <v>1</v>
      </c>
      <c r="D78" s="43">
        <f t="shared" si="4"/>
        <v>0.02</v>
      </c>
      <c r="E78" s="44">
        <v>2</v>
      </c>
      <c r="F78" s="45">
        <f t="shared" si="5"/>
        <v>0.04</v>
      </c>
      <c r="G78" s="46">
        <v>2</v>
      </c>
      <c r="H78" s="43">
        <f t="shared" si="6"/>
        <v>0.04</v>
      </c>
      <c r="I78" s="44">
        <v>7</v>
      </c>
      <c r="J78" s="43">
        <f t="shared" si="7"/>
        <v>0.14000000000000001</v>
      </c>
    </row>
    <row r="79" spans="1:10" x14ac:dyDescent="0.25">
      <c r="A79" s="32" t="s">
        <v>321</v>
      </c>
      <c r="B79" s="47">
        <v>15</v>
      </c>
      <c r="C79" s="48">
        <v>1</v>
      </c>
      <c r="D79" s="49">
        <f t="shared" si="4"/>
        <v>6.6666666666666666E-2</v>
      </c>
      <c r="E79" s="50">
        <v>0</v>
      </c>
      <c r="F79" s="51">
        <f t="shared" si="5"/>
        <v>0</v>
      </c>
      <c r="G79" s="52">
        <v>1</v>
      </c>
      <c r="H79" s="49">
        <f t="shared" si="6"/>
        <v>6.6666666666666666E-2</v>
      </c>
      <c r="I79" s="50">
        <v>1</v>
      </c>
      <c r="J79" s="49">
        <f t="shared" si="7"/>
        <v>6.6666666666666666E-2</v>
      </c>
    </row>
    <row r="80" spans="1:10" x14ac:dyDescent="0.25">
      <c r="A80" s="31" t="s">
        <v>322</v>
      </c>
      <c r="B80" s="41">
        <v>22</v>
      </c>
      <c r="C80" s="42">
        <v>0</v>
      </c>
      <c r="D80" s="43">
        <f t="shared" si="4"/>
        <v>0</v>
      </c>
      <c r="E80" s="44">
        <v>0</v>
      </c>
      <c r="F80" s="45">
        <f t="shared" si="5"/>
        <v>0</v>
      </c>
      <c r="G80" s="46">
        <v>1</v>
      </c>
      <c r="H80" s="43">
        <f t="shared" si="6"/>
        <v>4.5454545454545456E-2</v>
      </c>
      <c r="I80" s="44">
        <v>7</v>
      </c>
      <c r="J80" s="43">
        <f t="shared" si="7"/>
        <v>0.31818181818181818</v>
      </c>
    </row>
    <row r="81" spans="1:10" x14ac:dyDescent="0.25">
      <c r="A81" s="32" t="s">
        <v>323</v>
      </c>
      <c r="B81" s="47">
        <v>43</v>
      </c>
      <c r="C81" s="48">
        <v>0</v>
      </c>
      <c r="D81" s="49">
        <f t="shared" si="4"/>
        <v>0</v>
      </c>
      <c r="E81" s="50">
        <v>0</v>
      </c>
      <c r="F81" s="51">
        <f t="shared" si="5"/>
        <v>0</v>
      </c>
      <c r="G81" s="52">
        <v>3</v>
      </c>
      <c r="H81" s="49">
        <f t="shared" si="6"/>
        <v>6.9767441860465115E-2</v>
      </c>
      <c r="I81" s="50">
        <v>6</v>
      </c>
      <c r="J81" s="49">
        <f t="shared" si="7"/>
        <v>0.13953488372093023</v>
      </c>
    </row>
    <row r="82" spans="1:10" x14ac:dyDescent="0.25">
      <c r="A82" s="31" t="s">
        <v>324</v>
      </c>
      <c r="B82" s="41">
        <v>21</v>
      </c>
      <c r="C82" s="42">
        <v>0</v>
      </c>
      <c r="D82" s="43">
        <f t="shared" si="4"/>
        <v>0</v>
      </c>
      <c r="E82" s="44">
        <v>1</v>
      </c>
      <c r="F82" s="45">
        <f t="shared" si="5"/>
        <v>4.7619047619047616E-2</v>
      </c>
      <c r="G82" s="46">
        <v>1</v>
      </c>
      <c r="H82" s="43">
        <f t="shared" si="6"/>
        <v>4.7619047619047616E-2</v>
      </c>
      <c r="I82" s="44">
        <v>1</v>
      </c>
      <c r="J82" s="43">
        <f t="shared" si="7"/>
        <v>4.7619047619047616E-2</v>
      </c>
    </row>
    <row r="83" spans="1:10" x14ac:dyDescent="0.25">
      <c r="A83" s="32" t="s">
        <v>325</v>
      </c>
      <c r="B83" s="47">
        <v>16</v>
      </c>
      <c r="C83" s="48">
        <v>0</v>
      </c>
      <c r="D83" s="49">
        <f t="shared" si="4"/>
        <v>0</v>
      </c>
      <c r="E83" s="50">
        <v>0</v>
      </c>
      <c r="F83" s="51">
        <f t="shared" si="5"/>
        <v>0</v>
      </c>
      <c r="G83" s="52">
        <v>2</v>
      </c>
      <c r="H83" s="49">
        <f t="shared" si="6"/>
        <v>0.125</v>
      </c>
      <c r="I83" s="50">
        <v>1</v>
      </c>
      <c r="J83" s="49">
        <f t="shared" si="7"/>
        <v>6.25E-2</v>
      </c>
    </row>
    <row r="84" spans="1:10" x14ac:dyDescent="0.25">
      <c r="A84" s="31" t="s">
        <v>326</v>
      </c>
      <c r="B84" s="41">
        <v>2487</v>
      </c>
      <c r="C84" s="42">
        <v>16</v>
      </c>
      <c r="D84" s="43">
        <f t="shared" si="4"/>
        <v>6.4334539605950944E-3</v>
      </c>
      <c r="E84" s="44">
        <v>32</v>
      </c>
      <c r="F84" s="45">
        <f t="shared" si="5"/>
        <v>1.2866907921190189E-2</v>
      </c>
      <c r="G84" s="46">
        <v>172</v>
      </c>
      <c r="H84" s="43">
        <f t="shared" si="6"/>
        <v>6.9159630076397263E-2</v>
      </c>
      <c r="I84" s="44">
        <v>188</v>
      </c>
      <c r="J84" s="43">
        <f t="shared" si="7"/>
        <v>7.5593084036992358E-2</v>
      </c>
    </row>
    <row r="85" spans="1:10" x14ac:dyDescent="0.25">
      <c r="A85" s="32" t="s">
        <v>327</v>
      </c>
      <c r="B85" s="47">
        <v>59</v>
      </c>
      <c r="C85" s="48">
        <v>1</v>
      </c>
      <c r="D85" s="49">
        <f t="shared" si="4"/>
        <v>1.6949152542372881E-2</v>
      </c>
      <c r="E85" s="50">
        <v>0</v>
      </c>
      <c r="F85" s="51">
        <f t="shared" si="5"/>
        <v>0</v>
      </c>
      <c r="G85" s="52">
        <v>2</v>
      </c>
      <c r="H85" s="49">
        <f t="shared" si="6"/>
        <v>3.3898305084745763E-2</v>
      </c>
      <c r="I85" s="50">
        <v>13</v>
      </c>
      <c r="J85" s="49">
        <f t="shared" si="7"/>
        <v>0.22033898305084745</v>
      </c>
    </row>
    <row r="86" spans="1:10" x14ac:dyDescent="0.25">
      <c r="A86" s="31" t="s">
        <v>328</v>
      </c>
      <c r="B86" s="41">
        <v>28</v>
      </c>
      <c r="C86" s="42">
        <v>0</v>
      </c>
      <c r="D86" s="43">
        <f t="shared" si="4"/>
        <v>0</v>
      </c>
      <c r="E86" s="44">
        <v>1</v>
      </c>
      <c r="F86" s="45">
        <f t="shared" si="5"/>
        <v>3.5714285714285712E-2</v>
      </c>
      <c r="G86" s="46">
        <v>0</v>
      </c>
      <c r="H86" s="43">
        <f t="shared" si="6"/>
        <v>0</v>
      </c>
      <c r="I86" s="44">
        <v>4</v>
      </c>
      <c r="J86" s="43">
        <f t="shared" si="7"/>
        <v>0.14285714285714285</v>
      </c>
    </row>
    <row r="87" spans="1:10" x14ac:dyDescent="0.25">
      <c r="A87" s="32" t="s">
        <v>25</v>
      </c>
      <c r="B87" s="47">
        <v>24</v>
      </c>
      <c r="C87" s="48">
        <v>0</v>
      </c>
      <c r="D87" s="49">
        <f t="shared" si="4"/>
        <v>0</v>
      </c>
      <c r="E87" s="50">
        <v>0</v>
      </c>
      <c r="F87" s="51">
        <f t="shared" si="5"/>
        <v>0</v>
      </c>
      <c r="G87" s="52">
        <v>0</v>
      </c>
      <c r="H87" s="49">
        <f t="shared" si="6"/>
        <v>0</v>
      </c>
      <c r="I87" s="50">
        <v>3</v>
      </c>
      <c r="J87" s="49">
        <f t="shared" si="7"/>
        <v>0.125</v>
      </c>
    </row>
    <row r="88" spans="1:10" x14ac:dyDescent="0.25">
      <c r="A88" s="31" t="s">
        <v>329</v>
      </c>
      <c r="B88" s="41">
        <v>68</v>
      </c>
      <c r="C88" s="42">
        <v>1</v>
      </c>
      <c r="D88" s="43">
        <f t="shared" si="4"/>
        <v>1.4705882352941176E-2</v>
      </c>
      <c r="E88" s="44">
        <v>0</v>
      </c>
      <c r="F88" s="45">
        <f t="shared" si="5"/>
        <v>0</v>
      </c>
      <c r="G88" s="46">
        <v>0</v>
      </c>
      <c r="H88" s="43">
        <f t="shared" si="6"/>
        <v>0</v>
      </c>
      <c r="I88" s="44">
        <v>16</v>
      </c>
      <c r="J88" s="43">
        <f t="shared" si="7"/>
        <v>0.23529411764705882</v>
      </c>
    </row>
    <row r="89" spans="1:10" x14ac:dyDescent="0.25">
      <c r="A89" s="32" t="s">
        <v>330</v>
      </c>
      <c r="B89" s="47">
        <v>40</v>
      </c>
      <c r="C89" s="48">
        <v>0</v>
      </c>
      <c r="D89" s="49">
        <f t="shared" si="4"/>
        <v>0</v>
      </c>
      <c r="E89" s="50">
        <v>0</v>
      </c>
      <c r="F89" s="51">
        <f t="shared" si="5"/>
        <v>0</v>
      </c>
      <c r="G89" s="52">
        <v>1</v>
      </c>
      <c r="H89" s="49">
        <f t="shared" si="6"/>
        <v>2.5000000000000001E-2</v>
      </c>
      <c r="I89" s="50">
        <v>10</v>
      </c>
      <c r="J89" s="49">
        <f t="shared" si="7"/>
        <v>0.25</v>
      </c>
    </row>
    <row r="90" spans="1:10" x14ac:dyDescent="0.25">
      <c r="A90" s="31" t="s">
        <v>224</v>
      </c>
      <c r="B90" s="41">
        <v>56</v>
      </c>
      <c r="C90" s="42">
        <v>1</v>
      </c>
      <c r="D90" s="43">
        <f t="shared" si="4"/>
        <v>1.7857142857142856E-2</v>
      </c>
      <c r="E90" s="44">
        <v>1</v>
      </c>
      <c r="F90" s="45">
        <f t="shared" si="5"/>
        <v>1.7857142857142856E-2</v>
      </c>
      <c r="G90" s="46">
        <v>4</v>
      </c>
      <c r="H90" s="43">
        <f t="shared" si="6"/>
        <v>7.1428571428571425E-2</v>
      </c>
      <c r="I90" s="44">
        <v>13</v>
      </c>
      <c r="J90" s="43">
        <f t="shared" si="7"/>
        <v>0.23214285714285715</v>
      </c>
    </row>
    <row r="91" spans="1:10" x14ac:dyDescent="0.25">
      <c r="A91" s="30" t="s">
        <v>331</v>
      </c>
      <c r="B91" s="35">
        <v>1082</v>
      </c>
      <c r="C91" s="36">
        <v>28</v>
      </c>
      <c r="D91" s="37">
        <f t="shared" si="4"/>
        <v>2.5878003696857672E-2</v>
      </c>
      <c r="E91" s="38">
        <v>5</v>
      </c>
      <c r="F91" s="39">
        <f t="shared" si="5"/>
        <v>4.6210720887245845E-3</v>
      </c>
      <c r="G91" s="40">
        <v>32</v>
      </c>
      <c r="H91" s="37">
        <f t="shared" si="6"/>
        <v>2.9574861367837338E-2</v>
      </c>
      <c r="I91" s="38">
        <v>118</v>
      </c>
      <c r="J91" s="37">
        <f t="shared" si="7"/>
        <v>0.10905730129390019</v>
      </c>
    </row>
    <row r="92" spans="1:10" x14ac:dyDescent="0.25">
      <c r="A92" s="31" t="s">
        <v>351</v>
      </c>
      <c r="B92" s="41">
        <v>20</v>
      </c>
      <c r="C92" s="42">
        <v>0</v>
      </c>
      <c r="D92" s="43">
        <f t="shared" si="4"/>
        <v>0</v>
      </c>
      <c r="E92" s="44">
        <v>0</v>
      </c>
      <c r="F92" s="45">
        <f t="shared" si="5"/>
        <v>0</v>
      </c>
      <c r="G92" s="46">
        <v>3</v>
      </c>
      <c r="H92" s="43">
        <f t="shared" si="6"/>
        <v>0.15</v>
      </c>
      <c r="I92" s="44">
        <v>3</v>
      </c>
      <c r="J92" s="43">
        <f t="shared" si="7"/>
        <v>0.15</v>
      </c>
    </row>
    <row r="93" spans="1:10" x14ac:dyDescent="0.25">
      <c r="A93" s="32" t="s">
        <v>332</v>
      </c>
      <c r="B93" s="47">
        <v>66</v>
      </c>
      <c r="C93" s="48">
        <v>3</v>
      </c>
      <c r="D93" s="49">
        <f t="shared" si="4"/>
        <v>4.5454545454545456E-2</v>
      </c>
      <c r="E93" s="50">
        <v>0</v>
      </c>
      <c r="F93" s="51">
        <f t="shared" si="5"/>
        <v>0</v>
      </c>
      <c r="G93" s="52">
        <v>0</v>
      </c>
      <c r="H93" s="49">
        <f t="shared" si="6"/>
        <v>0</v>
      </c>
      <c r="I93" s="50">
        <v>14</v>
      </c>
      <c r="J93" s="49">
        <f t="shared" si="7"/>
        <v>0.21212121212121213</v>
      </c>
    </row>
    <row r="94" spans="1:10" x14ac:dyDescent="0.25">
      <c r="A94" s="31" t="s">
        <v>352</v>
      </c>
      <c r="B94" s="41">
        <v>20</v>
      </c>
      <c r="C94" s="42">
        <v>0</v>
      </c>
      <c r="D94" s="43">
        <f t="shared" si="4"/>
        <v>0</v>
      </c>
      <c r="E94" s="44">
        <v>0</v>
      </c>
      <c r="F94" s="45">
        <f t="shared" si="5"/>
        <v>0</v>
      </c>
      <c r="G94" s="46">
        <v>0</v>
      </c>
      <c r="H94" s="43">
        <f t="shared" si="6"/>
        <v>0</v>
      </c>
      <c r="I94" s="44">
        <v>3</v>
      </c>
      <c r="J94" s="43">
        <f t="shared" si="7"/>
        <v>0.15</v>
      </c>
    </row>
    <row r="95" spans="1:10" x14ac:dyDescent="0.25">
      <c r="A95" s="32" t="s">
        <v>214</v>
      </c>
      <c r="B95" s="47">
        <v>214</v>
      </c>
      <c r="C95" s="48">
        <v>5</v>
      </c>
      <c r="D95" s="49">
        <f t="shared" si="4"/>
        <v>2.336448598130841E-2</v>
      </c>
      <c r="E95" s="50">
        <v>0</v>
      </c>
      <c r="F95" s="51">
        <f t="shared" si="5"/>
        <v>0</v>
      </c>
      <c r="G95" s="52">
        <v>5</v>
      </c>
      <c r="H95" s="49">
        <f t="shared" si="6"/>
        <v>2.336448598130841E-2</v>
      </c>
      <c r="I95" s="50">
        <v>33</v>
      </c>
      <c r="J95" s="49">
        <f t="shared" si="7"/>
        <v>0.1542056074766355</v>
      </c>
    </row>
    <row r="96" spans="1:10" x14ac:dyDescent="0.25">
      <c r="A96" s="31" t="s">
        <v>217</v>
      </c>
      <c r="B96" s="41">
        <v>23</v>
      </c>
      <c r="C96" s="42">
        <v>0</v>
      </c>
      <c r="D96" s="43">
        <f t="shared" si="4"/>
        <v>0</v>
      </c>
      <c r="E96" s="44">
        <v>1</v>
      </c>
      <c r="F96" s="45">
        <f t="shared" si="5"/>
        <v>4.3478260869565216E-2</v>
      </c>
      <c r="G96" s="46">
        <v>2</v>
      </c>
      <c r="H96" s="43">
        <f t="shared" si="6"/>
        <v>8.6956521739130432E-2</v>
      </c>
      <c r="I96" s="44">
        <v>4</v>
      </c>
      <c r="J96" s="43">
        <f t="shared" si="7"/>
        <v>0.17391304347826086</v>
      </c>
    </row>
    <row r="97" spans="1:10" x14ac:dyDescent="0.25">
      <c r="A97" s="32" t="s">
        <v>341</v>
      </c>
      <c r="B97" s="47">
        <v>354</v>
      </c>
      <c r="C97" s="48">
        <v>16</v>
      </c>
      <c r="D97" s="49">
        <f t="shared" si="4"/>
        <v>4.519774011299435E-2</v>
      </c>
      <c r="E97" s="50">
        <v>4</v>
      </c>
      <c r="F97" s="51">
        <f t="shared" si="5"/>
        <v>1.1299435028248588E-2</v>
      </c>
      <c r="G97" s="52">
        <v>7</v>
      </c>
      <c r="H97" s="49">
        <f t="shared" si="6"/>
        <v>1.977401129943503E-2</v>
      </c>
      <c r="I97" s="50">
        <v>20</v>
      </c>
      <c r="J97" s="49">
        <f t="shared" si="7"/>
        <v>5.6497175141242938E-2</v>
      </c>
    </row>
    <row r="98" spans="1:10" x14ac:dyDescent="0.25">
      <c r="A98" s="31" t="s">
        <v>353</v>
      </c>
      <c r="B98" s="41">
        <v>30</v>
      </c>
      <c r="C98" s="42">
        <v>1</v>
      </c>
      <c r="D98" s="43">
        <f t="shared" si="4"/>
        <v>3.3333333333333333E-2</v>
      </c>
      <c r="E98" s="44">
        <v>0</v>
      </c>
      <c r="F98" s="45">
        <f t="shared" si="5"/>
        <v>0</v>
      </c>
      <c r="G98" s="46">
        <v>1</v>
      </c>
      <c r="H98" s="43">
        <f t="shared" si="6"/>
        <v>3.3333333333333333E-2</v>
      </c>
      <c r="I98" s="44">
        <v>5</v>
      </c>
      <c r="J98" s="43">
        <f t="shared" si="7"/>
        <v>0.16666666666666666</v>
      </c>
    </row>
    <row r="99" spans="1:10" x14ac:dyDescent="0.25">
      <c r="A99" s="32" t="s">
        <v>354</v>
      </c>
      <c r="B99" s="47">
        <v>355</v>
      </c>
      <c r="C99" s="48">
        <v>3</v>
      </c>
      <c r="D99" s="49">
        <f t="shared" si="4"/>
        <v>8.4507042253521118E-3</v>
      </c>
      <c r="E99" s="50">
        <v>0</v>
      </c>
      <c r="F99" s="51">
        <f t="shared" si="5"/>
        <v>0</v>
      </c>
      <c r="G99" s="52">
        <v>14</v>
      </c>
      <c r="H99" s="49">
        <f t="shared" si="6"/>
        <v>3.9436619718309862E-2</v>
      </c>
      <c r="I99" s="50">
        <v>36</v>
      </c>
      <c r="J99" s="49">
        <f t="shared" si="7"/>
        <v>0.10140845070422536</v>
      </c>
    </row>
    <row r="100" spans="1:10" x14ac:dyDescent="0.25">
      <c r="A100" s="33" t="s">
        <v>291</v>
      </c>
      <c r="B100" s="53">
        <v>2625</v>
      </c>
      <c r="C100" s="54">
        <v>37</v>
      </c>
      <c r="D100" s="55">
        <f t="shared" si="4"/>
        <v>1.4095238095238095E-2</v>
      </c>
      <c r="E100" s="56">
        <v>98</v>
      </c>
      <c r="F100" s="57">
        <f t="shared" si="5"/>
        <v>3.7333333333333336E-2</v>
      </c>
      <c r="G100" s="58">
        <v>315</v>
      </c>
      <c r="H100" s="55">
        <f t="shared" si="6"/>
        <v>0.12</v>
      </c>
      <c r="I100" s="56">
        <v>136</v>
      </c>
      <c r="J100" s="55">
        <f t="shared" si="7"/>
        <v>5.1809523809523812E-2</v>
      </c>
    </row>
    <row r="101" spans="1:10" x14ac:dyDescent="0.25">
      <c r="A101" s="32" t="s">
        <v>267</v>
      </c>
      <c r="B101" s="47">
        <v>432</v>
      </c>
      <c r="C101" s="48">
        <v>2</v>
      </c>
      <c r="D101" s="49">
        <f t="shared" si="4"/>
        <v>4.6296296296296294E-3</v>
      </c>
      <c r="E101" s="50">
        <v>15</v>
      </c>
      <c r="F101" s="51">
        <f t="shared" si="5"/>
        <v>3.4722222222222224E-2</v>
      </c>
      <c r="G101" s="52">
        <v>59</v>
      </c>
      <c r="H101" s="49">
        <f t="shared" si="6"/>
        <v>0.13657407407407407</v>
      </c>
      <c r="I101" s="50">
        <v>19</v>
      </c>
      <c r="J101" s="49">
        <f t="shared" si="7"/>
        <v>4.3981481481481483E-2</v>
      </c>
    </row>
    <row r="102" spans="1:10" x14ac:dyDescent="0.25">
      <c r="A102" s="31" t="s">
        <v>19</v>
      </c>
      <c r="B102" s="41">
        <v>374</v>
      </c>
      <c r="C102" s="42">
        <v>4</v>
      </c>
      <c r="D102" s="43">
        <f t="shared" si="4"/>
        <v>1.06951871657754E-2</v>
      </c>
      <c r="E102" s="44">
        <v>16</v>
      </c>
      <c r="F102" s="45">
        <f t="shared" si="5"/>
        <v>4.2780748663101602E-2</v>
      </c>
      <c r="G102" s="46">
        <v>36</v>
      </c>
      <c r="H102" s="43">
        <f t="shared" si="6"/>
        <v>9.6256684491978606E-2</v>
      </c>
      <c r="I102" s="44">
        <v>21</v>
      </c>
      <c r="J102" s="43">
        <f t="shared" si="7"/>
        <v>5.6149732620320858E-2</v>
      </c>
    </row>
    <row r="103" spans="1:10" x14ac:dyDescent="0.25">
      <c r="A103" s="32" t="s">
        <v>291</v>
      </c>
      <c r="B103" s="47">
        <v>433</v>
      </c>
      <c r="C103" s="48">
        <v>10</v>
      </c>
      <c r="D103" s="49">
        <f t="shared" si="4"/>
        <v>2.3094688221709007E-2</v>
      </c>
      <c r="E103" s="50">
        <v>15</v>
      </c>
      <c r="F103" s="51">
        <f t="shared" si="5"/>
        <v>3.4642032332563508E-2</v>
      </c>
      <c r="G103" s="52">
        <v>53</v>
      </c>
      <c r="H103" s="49">
        <f t="shared" si="6"/>
        <v>0.12240184757505773</v>
      </c>
      <c r="I103" s="50">
        <v>32</v>
      </c>
      <c r="J103" s="49">
        <f t="shared" si="7"/>
        <v>7.3903002309468821E-2</v>
      </c>
    </row>
    <row r="104" spans="1:10" x14ac:dyDescent="0.25">
      <c r="A104" s="31" t="s">
        <v>365</v>
      </c>
      <c r="B104" s="41">
        <v>54</v>
      </c>
      <c r="C104" s="42">
        <v>0</v>
      </c>
      <c r="D104" s="43">
        <f t="shared" si="4"/>
        <v>0</v>
      </c>
      <c r="E104" s="44">
        <v>1</v>
      </c>
      <c r="F104" s="45">
        <f t="shared" si="5"/>
        <v>1.8518518518518517E-2</v>
      </c>
      <c r="G104" s="46">
        <v>10</v>
      </c>
      <c r="H104" s="43">
        <f t="shared" si="6"/>
        <v>0.18518518518518517</v>
      </c>
      <c r="I104" s="44">
        <v>3</v>
      </c>
      <c r="J104" s="43">
        <f t="shared" si="7"/>
        <v>5.5555555555555552E-2</v>
      </c>
    </row>
    <row r="105" spans="1:10" x14ac:dyDescent="0.25">
      <c r="A105" s="32" t="s">
        <v>366</v>
      </c>
      <c r="B105" s="47">
        <v>1032</v>
      </c>
      <c r="C105" s="48">
        <v>21</v>
      </c>
      <c r="D105" s="49">
        <f t="shared" si="4"/>
        <v>2.0348837209302327E-2</v>
      </c>
      <c r="E105" s="50">
        <v>43</v>
      </c>
      <c r="F105" s="51">
        <f t="shared" si="5"/>
        <v>4.1666666666666664E-2</v>
      </c>
      <c r="G105" s="52">
        <v>118</v>
      </c>
      <c r="H105" s="49">
        <f t="shared" si="6"/>
        <v>0.11434108527131782</v>
      </c>
      <c r="I105" s="50">
        <v>51</v>
      </c>
      <c r="J105" s="49">
        <f t="shared" si="7"/>
        <v>4.9418604651162788E-2</v>
      </c>
    </row>
    <row r="106" spans="1:10" x14ac:dyDescent="0.25">
      <c r="A106" s="31" t="s">
        <v>367</v>
      </c>
      <c r="B106" s="41">
        <v>300</v>
      </c>
      <c r="C106" s="42">
        <v>0</v>
      </c>
      <c r="D106" s="43">
        <f t="shared" si="4"/>
        <v>0</v>
      </c>
      <c r="E106" s="44">
        <v>8</v>
      </c>
      <c r="F106" s="45">
        <f t="shared" si="5"/>
        <v>2.6666666666666668E-2</v>
      </c>
      <c r="G106" s="46">
        <v>39</v>
      </c>
      <c r="H106" s="43">
        <f t="shared" si="6"/>
        <v>0.13</v>
      </c>
      <c r="I106" s="44">
        <v>10</v>
      </c>
      <c r="J106" s="43">
        <f t="shared" si="7"/>
        <v>3.3333333333333333E-2</v>
      </c>
    </row>
    <row r="107" spans="1:10" x14ac:dyDescent="0.25">
      <c r="A107" s="30" t="s">
        <v>355</v>
      </c>
      <c r="B107" s="35">
        <v>642</v>
      </c>
      <c r="C107" s="36">
        <v>10</v>
      </c>
      <c r="D107" s="37">
        <f t="shared" si="4"/>
        <v>1.5576323987538941E-2</v>
      </c>
      <c r="E107" s="38">
        <v>4</v>
      </c>
      <c r="F107" s="39">
        <f t="shared" si="5"/>
        <v>6.2305295950155761E-3</v>
      </c>
      <c r="G107" s="40">
        <v>24</v>
      </c>
      <c r="H107" s="37">
        <f t="shared" si="6"/>
        <v>3.7383177570093455E-2</v>
      </c>
      <c r="I107" s="38">
        <v>174</v>
      </c>
      <c r="J107" s="37">
        <f t="shared" si="7"/>
        <v>0.27102803738317754</v>
      </c>
    </row>
    <row r="108" spans="1:10" x14ac:dyDescent="0.25">
      <c r="A108" s="31" t="s">
        <v>356</v>
      </c>
      <c r="B108" s="41">
        <v>32</v>
      </c>
      <c r="C108" s="42">
        <v>0</v>
      </c>
      <c r="D108" s="43">
        <f t="shared" si="4"/>
        <v>0</v>
      </c>
      <c r="E108" s="44">
        <v>0</v>
      </c>
      <c r="F108" s="45">
        <f t="shared" si="5"/>
        <v>0</v>
      </c>
      <c r="G108" s="46">
        <v>3</v>
      </c>
      <c r="H108" s="43">
        <f t="shared" si="6"/>
        <v>9.375E-2</v>
      </c>
      <c r="I108" s="44">
        <v>6</v>
      </c>
      <c r="J108" s="43">
        <f t="shared" si="7"/>
        <v>0.1875</v>
      </c>
    </row>
    <row r="109" spans="1:10" x14ac:dyDescent="0.25">
      <c r="A109" s="32" t="s">
        <v>230</v>
      </c>
      <c r="B109" s="47">
        <v>179</v>
      </c>
      <c r="C109" s="48">
        <v>2</v>
      </c>
      <c r="D109" s="49">
        <f t="shared" si="4"/>
        <v>1.11731843575419E-2</v>
      </c>
      <c r="E109" s="50">
        <v>3</v>
      </c>
      <c r="F109" s="51">
        <f t="shared" si="5"/>
        <v>1.6759776536312849E-2</v>
      </c>
      <c r="G109" s="52">
        <v>8</v>
      </c>
      <c r="H109" s="49">
        <f t="shared" si="6"/>
        <v>4.4692737430167599E-2</v>
      </c>
      <c r="I109" s="50">
        <v>27</v>
      </c>
      <c r="J109" s="49">
        <f t="shared" si="7"/>
        <v>0.15083798882681565</v>
      </c>
    </row>
    <row r="110" spans="1:10" x14ac:dyDescent="0.25">
      <c r="A110" s="31" t="s">
        <v>357</v>
      </c>
      <c r="B110" s="41">
        <v>114</v>
      </c>
      <c r="C110" s="42">
        <v>1</v>
      </c>
      <c r="D110" s="43">
        <f t="shared" si="4"/>
        <v>8.771929824561403E-3</v>
      </c>
      <c r="E110" s="44">
        <v>1</v>
      </c>
      <c r="F110" s="45">
        <f t="shared" si="5"/>
        <v>8.771929824561403E-3</v>
      </c>
      <c r="G110" s="46">
        <v>4</v>
      </c>
      <c r="H110" s="43">
        <f t="shared" si="6"/>
        <v>3.5087719298245612E-2</v>
      </c>
      <c r="I110" s="44">
        <v>45</v>
      </c>
      <c r="J110" s="43">
        <f t="shared" si="7"/>
        <v>0.39473684210526316</v>
      </c>
    </row>
    <row r="111" spans="1:10" x14ac:dyDescent="0.25">
      <c r="A111" s="32" t="s">
        <v>358</v>
      </c>
      <c r="B111" s="47">
        <v>72</v>
      </c>
      <c r="C111" s="48">
        <v>5</v>
      </c>
      <c r="D111" s="49">
        <f t="shared" si="4"/>
        <v>6.9444444444444448E-2</v>
      </c>
      <c r="E111" s="50">
        <v>0</v>
      </c>
      <c r="F111" s="51">
        <f t="shared" si="5"/>
        <v>0</v>
      </c>
      <c r="G111" s="52">
        <v>5</v>
      </c>
      <c r="H111" s="49">
        <f t="shared" si="6"/>
        <v>6.9444444444444448E-2</v>
      </c>
      <c r="I111" s="50">
        <v>22</v>
      </c>
      <c r="J111" s="49">
        <f t="shared" si="7"/>
        <v>0.30555555555555558</v>
      </c>
    </row>
    <row r="112" spans="1:10" x14ac:dyDescent="0.25">
      <c r="A112" s="31" t="s">
        <v>359</v>
      </c>
      <c r="B112" s="41">
        <v>157</v>
      </c>
      <c r="C112" s="42">
        <v>2</v>
      </c>
      <c r="D112" s="43">
        <f t="shared" si="4"/>
        <v>1.2738853503184714E-2</v>
      </c>
      <c r="E112" s="44">
        <v>0</v>
      </c>
      <c r="F112" s="45">
        <f t="shared" si="5"/>
        <v>0</v>
      </c>
      <c r="G112" s="46">
        <v>1</v>
      </c>
      <c r="H112" s="43">
        <f t="shared" si="6"/>
        <v>6.369426751592357E-3</v>
      </c>
      <c r="I112" s="44">
        <v>60</v>
      </c>
      <c r="J112" s="43">
        <f t="shared" si="7"/>
        <v>0.38216560509554143</v>
      </c>
    </row>
    <row r="113" spans="1:10" x14ac:dyDescent="0.25">
      <c r="A113" s="32" t="s">
        <v>360</v>
      </c>
      <c r="B113" s="47">
        <v>2</v>
      </c>
      <c r="C113" s="48">
        <v>0</v>
      </c>
      <c r="D113" s="49">
        <f t="shared" si="4"/>
        <v>0</v>
      </c>
      <c r="E113" s="50">
        <v>0</v>
      </c>
      <c r="F113" s="51">
        <f t="shared" si="5"/>
        <v>0</v>
      </c>
      <c r="G113" s="52">
        <v>0</v>
      </c>
      <c r="H113" s="49">
        <f t="shared" si="6"/>
        <v>0</v>
      </c>
      <c r="I113" s="50">
        <v>0</v>
      </c>
      <c r="J113" s="49">
        <f t="shared" si="7"/>
        <v>0</v>
      </c>
    </row>
    <row r="114" spans="1:10" x14ac:dyDescent="0.25">
      <c r="A114" s="31" t="s">
        <v>361</v>
      </c>
      <c r="B114" s="41">
        <v>12</v>
      </c>
      <c r="C114" s="42">
        <v>0</v>
      </c>
      <c r="D114" s="43">
        <f t="shared" si="4"/>
        <v>0</v>
      </c>
      <c r="E114" s="44">
        <v>0</v>
      </c>
      <c r="F114" s="45">
        <f t="shared" si="5"/>
        <v>0</v>
      </c>
      <c r="G114" s="46">
        <v>2</v>
      </c>
      <c r="H114" s="43">
        <f t="shared" si="6"/>
        <v>0.16666666666666666</v>
      </c>
      <c r="I114" s="44">
        <v>5</v>
      </c>
      <c r="J114" s="43">
        <f t="shared" si="7"/>
        <v>0.41666666666666669</v>
      </c>
    </row>
    <row r="115" spans="1:10" x14ac:dyDescent="0.25">
      <c r="A115" s="32" t="s">
        <v>362</v>
      </c>
      <c r="B115" s="47">
        <v>42</v>
      </c>
      <c r="C115" s="48">
        <v>0</v>
      </c>
      <c r="D115" s="49">
        <f t="shared" si="4"/>
        <v>0</v>
      </c>
      <c r="E115" s="50">
        <v>0</v>
      </c>
      <c r="F115" s="51">
        <f t="shared" si="5"/>
        <v>0</v>
      </c>
      <c r="G115" s="52">
        <v>0</v>
      </c>
      <c r="H115" s="49">
        <f t="shared" si="6"/>
        <v>0</v>
      </c>
      <c r="I115" s="50">
        <v>3</v>
      </c>
      <c r="J115" s="49">
        <f t="shared" si="7"/>
        <v>7.1428571428571425E-2</v>
      </c>
    </row>
    <row r="116" spans="1:10" x14ac:dyDescent="0.25">
      <c r="A116" s="31" t="s">
        <v>363</v>
      </c>
      <c r="B116" s="41">
        <v>20</v>
      </c>
      <c r="C116" s="42">
        <v>0</v>
      </c>
      <c r="D116" s="43">
        <f t="shared" si="4"/>
        <v>0</v>
      </c>
      <c r="E116" s="44">
        <v>0</v>
      </c>
      <c r="F116" s="45">
        <f t="shared" si="5"/>
        <v>0</v>
      </c>
      <c r="G116" s="46">
        <v>0</v>
      </c>
      <c r="H116" s="43">
        <f t="shared" si="6"/>
        <v>0</v>
      </c>
      <c r="I116" s="44">
        <v>3</v>
      </c>
      <c r="J116" s="43">
        <f t="shared" si="7"/>
        <v>0.15</v>
      </c>
    </row>
    <row r="117" spans="1:10" ht="15.75" thickBot="1" x14ac:dyDescent="0.3">
      <c r="A117" s="32" t="s">
        <v>364</v>
      </c>
      <c r="B117" s="47">
        <v>12</v>
      </c>
      <c r="C117" s="48">
        <v>0</v>
      </c>
      <c r="D117" s="49">
        <f t="shared" si="4"/>
        <v>0</v>
      </c>
      <c r="E117" s="50">
        <v>0</v>
      </c>
      <c r="F117" s="51">
        <f t="shared" si="5"/>
        <v>0</v>
      </c>
      <c r="G117" s="52">
        <v>1</v>
      </c>
      <c r="H117" s="49">
        <f t="shared" si="6"/>
        <v>8.3333333333333329E-2</v>
      </c>
      <c r="I117" s="50">
        <v>3</v>
      </c>
      <c r="J117" s="49">
        <f t="shared" si="7"/>
        <v>0.25</v>
      </c>
    </row>
    <row r="118" spans="1:10" ht="16.5" thickTop="1" thickBot="1" x14ac:dyDescent="0.3">
      <c r="A118" s="34" t="s">
        <v>0</v>
      </c>
      <c r="B118" s="59">
        <v>45183</v>
      </c>
      <c r="C118" s="60">
        <v>431</v>
      </c>
      <c r="D118" s="61">
        <f t="shared" si="4"/>
        <v>9.538985901777217E-3</v>
      </c>
      <c r="E118" s="62">
        <v>694</v>
      </c>
      <c r="F118" s="63">
        <f t="shared" si="5"/>
        <v>1.5359759201469579E-2</v>
      </c>
      <c r="G118" s="64">
        <v>2803</v>
      </c>
      <c r="H118" s="61">
        <f t="shared" si="6"/>
        <v>6.2036606688356241E-2</v>
      </c>
      <c r="I118" s="62">
        <v>3461</v>
      </c>
      <c r="J118" s="61">
        <f t="shared" si="7"/>
        <v>7.6599606046521926E-2</v>
      </c>
    </row>
    <row r="119" spans="1:10" x14ac:dyDescent="0.25">
      <c r="A119" s="23" t="s">
        <v>298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318E7-6683-4DB4-8F72-FA3ABD0BCD08}">
  <dimension ref="A1:J17"/>
  <sheetViews>
    <sheetView workbookViewId="0">
      <selection activeCell="G25" sqref="G25"/>
    </sheetView>
  </sheetViews>
  <sheetFormatPr baseColWidth="10" defaultRowHeight="15" x14ac:dyDescent="0.25"/>
  <cols>
    <col min="1" max="1" width="33.42578125" bestFit="1" customWidth="1"/>
    <col min="2" max="8" width="11.42578125" style="1"/>
    <col min="9" max="9" width="13.7109375" style="1" customWidth="1"/>
    <col min="10" max="10" width="11.42578125" style="1"/>
  </cols>
  <sheetData>
    <row r="1" spans="1:10" ht="18.75" x14ac:dyDescent="0.3">
      <c r="A1" s="5" t="s">
        <v>375</v>
      </c>
    </row>
    <row r="2" spans="1:10" ht="18.75" x14ac:dyDescent="0.3">
      <c r="A2" s="5" t="s">
        <v>369</v>
      </c>
    </row>
    <row r="3" spans="1:10" ht="15.75" x14ac:dyDescent="0.25">
      <c r="A3" s="2" t="s">
        <v>295</v>
      </c>
    </row>
    <row r="6" spans="1:10" ht="30" x14ac:dyDescent="0.25">
      <c r="A6" s="27" t="s">
        <v>370</v>
      </c>
      <c r="B6" s="65" t="s">
        <v>159</v>
      </c>
      <c r="C6" s="66" t="s">
        <v>278</v>
      </c>
      <c r="D6" s="66" t="s">
        <v>279</v>
      </c>
      <c r="E6" s="66" t="s">
        <v>280</v>
      </c>
      <c r="F6" s="66" t="s">
        <v>281</v>
      </c>
      <c r="G6" s="66" t="s">
        <v>282</v>
      </c>
      <c r="H6" s="66" t="s">
        <v>283</v>
      </c>
      <c r="I6" s="66" t="s">
        <v>284</v>
      </c>
      <c r="J6" s="66" t="s">
        <v>285</v>
      </c>
    </row>
    <row r="7" spans="1:10" x14ac:dyDescent="0.25">
      <c r="A7" s="28" t="s">
        <v>299</v>
      </c>
      <c r="B7" s="67">
        <v>31057</v>
      </c>
      <c r="C7" s="67">
        <v>261</v>
      </c>
      <c r="D7" s="68">
        <v>8.403902501851435E-3</v>
      </c>
      <c r="E7" s="67">
        <v>398</v>
      </c>
      <c r="F7" s="68">
        <v>1.2815146343819429E-2</v>
      </c>
      <c r="G7" s="69">
        <v>1739</v>
      </c>
      <c r="H7" s="70">
        <v>5.5993817818849212E-2</v>
      </c>
      <c r="I7" s="67">
        <v>2130</v>
      </c>
      <c r="J7" s="70">
        <v>6.8583572141546187E-2</v>
      </c>
    </row>
    <row r="8" spans="1:10" x14ac:dyDescent="0.25">
      <c r="A8" s="28" t="s">
        <v>333</v>
      </c>
      <c r="B8" s="67">
        <v>2550</v>
      </c>
      <c r="C8" s="67">
        <v>30</v>
      </c>
      <c r="D8" s="68">
        <v>1.1764705882352941E-2</v>
      </c>
      <c r="E8" s="67">
        <v>76</v>
      </c>
      <c r="F8" s="68">
        <v>2.9803921568627451E-2</v>
      </c>
      <c r="G8" s="69">
        <v>226</v>
      </c>
      <c r="H8" s="70">
        <v>8.8627450980392153E-2</v>
      </c>
      <c r="I8" s="67">
        <v>145</v>
      </c>
      <c r="J8" s="70">
        <v>5.6862745098039215E-2</v>
      </c>
    </row>
    <row r="9" spans="1:10" x14ac:dyDescent="0.25">
      <c r="A9" s="28" t="s">
        <v>166</v>
      </c>
      <c r="B9" s="67">
        <v>1762</v>
      </c>
      <c r="C9" s="67">
        <v>7</v>
      </c>
      <c r="D9" s="68">
        <v>3.9727582292849034E-3</v>
      </c>
      <c r="E9" s="67">
        <v>33</v>
      </c>
      <c r="F9" s="68">
        <v>1.872871736662883E-2</v>
      </c>
      <c r="G9" s="69">
        <v>128</v>
      </c>
      <c r="H9" s="70">
        <v>7.2644721906923948E-2</v>
      </c>
      <c r="I9" s="67">
        <v>106</v>
      </c>
      <c r="J9" s="70">
        <v>6.0158910329171394E-2</v>
      </c>
    </row>
    <row r="10" spans="1:10" x14ac:dyDescent="0.25">
      <c r="A10" s="28" t="s">
        <v>317</v>
      </c>
      <c r="B10" s="67">
        <v>1742</v>
      </c>
      <c r="C10" s="67">
        <v>28</v>
      </c>
      <c r="D10" s="68">
        <v>1.6073478760045924E-2</v>
      </c>
      <c r="E10" s="67">
        <v>39</v>
      </c>
      <c r="F10" s="68">
        <v>2.2388059701492536E-2</v>
      </c>
      <c r="G10" s="69">
        <v>121</v>
      </c>
      <c r="H10" s="70">
        <v>6.9460390355912741E-2</v>
      </c>
      <c r="I10" s="67">
        <v>234</v>
      </c>
      <c r="J10" s="70">
        <v>0.13432835820895522</v>
      </c>
    </row>
    <row r="11" spans="1:10" x14ac:dyDescent="0.25">
      <c r="A11" s="29" t="s">
        <v>34</v>
      </c>
      <c r="B11" s="71">
        <v>3723</v>
      </c>
      <c r="C11" s="71">
        <v>30</v>
      </c>
      <c r="D11" s="72">
        <v>8.0580177276390001E-3</v>
      </c>
      <c r="E11" s="71">
        <v>41</v>
      </c>
      <c r="F11" s="72">
        <v>1.1012624227773301E-2</v>
      </c>
      <c r="G11" s="73">
        <v>218</v>
      </c>
      <c r="H11" s="74">
        <v>5.8554928820843406E-2</v>
      </c>
      <c r="I11" s="71">
        <v>418</v>
      </c>
      <c r="J11" s="74">
        <v>0.11227504700510341</v>
      </c>
    </row>
    <row r="12" spans="1:10" x14ac:dyDescent="0.25">
      <c r="A12" s="28" t="s">
        <v>331</v>
      </c>
      <c r="B12" s="67">
        <v>1082</v>
      </c>
      <c r="C12" s="67">
        <v>28</v>
      </c>
      <c r="D12" s="68">
        <v>2.5878003696857672E-2</v>
      </c>
      <c r="E12" s="67">
        <v>5</v>
      </c>
      <c r="F12" s="68">
        <v>4.6210720887245845E-3</v>
      </c>
      <c r="G12" s="69">
        <v>32</v>
      </c>
      <c r="H12" s="70">
        <v>2.9574861367837338E-2</v>
      </c>
      <c r="I12" s="67">
        <v>118</v>
      </c>
      <c r="J12" s="70">
        <v>0.10905730129390019</v>
      </c>
    </row>
    <row r="13" spans="1:10" x14ac:dyDescent="0.25">
      <c r="A13" s="29" t="s">
        <v>291</v>
      </c>
      <c r="B13" s="71">
        <v>2625</v>
      </c>
      <c r="C13" s="71">
        <v>37</v>
      </c>
      <c r="D13" s="72">
        <v>1.4095238095238095E-2</v>
      </c>
      <c r="E13" s="71">
        <v>98</v>
      </c>
      <c r="F13" s="72">
        <v>3.7333333333333336E-2</v>
      </c>
      <c r="G13" s="73">
        <v>315</v>
      </c>
      <c r="H13" s="74">
        <v>0.12</v>
      </c>
      <c r="I13" s="71">
        <v>136</v>
      </c>
      <c r="J13" s="74">
        <v>5.1809523809523812E-2</v>
      </c>
    </row>
    <row r="14" spans="1:10" ht="15.75" thickBot="1" x14ac:dyDescent="0.3">
      <c r="A14" s="28" t="s">
        <v>355</v>
      </c>
      <c r="B14" s="67">
        <v>642</v>
      </c>
      <c r="C14" s="67">
        <v>10</v>
      </c>
      <c r="D14" s="68">
        <v>1.5576323987538941E-2</v>
      </c>
      <c r="E14" s="67">
        <v>4</v>
      </c>
      <c r="F14" s="68">
        <v>6.2305295950155761E-3</v>
      </c>
      <c r="G14" s="69">
        <v>24</v>
      </c>
      <c r="H14" s="70">
        <v>3.7383177570093455E-2</v>
      </c>
      <c r="I14" s="67">
        <v>174</v>
      </c>
      <c r="J14" s="70">
        <v>0.27102803738317754</v>
      </c>
    </row>
    <row r="15" spans="1:10" ht="15.75" thickTop="1" x14ac:dyDescent="0.25">
      <c r="A15" s="26" t="s">
        <v>0</v>
      </c>
      <c r="B15" s="75">
        <v>45183</v>
      </c>
      <c r="C15" s="75">
        <v>431</v>
      </c>
      <c r="D15" s="76">
        <v>9.538985901777217E-3</v>
      </c>
      <c r="E15" s="75">
        <v>694</v>
      </c>
      <c r="F15" s="76">
        <v>1.5359759201469579E-2</v>
      </c>
      <c r="G15" s="77">
        <v>2803</v>
      </c>
      <c r="H15" s="78">
        <v>6.2036606688356241E-2</v>
      </c>
      <c r="I15" s="75">
        <v>3461</v>
      </c>
      <c r="J15" s="78">
        <v>7.6599606046521926E-2</v>
      </c>
    </row>
    <row r="17" spans="1:1" x14ac:dyDescent="0.25">
      <c r="A17" s="23" t="s">
        <v>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Gráficos</vt:lpstr>
      </vt:variant>
      <vt:variant>
        <vt:i4>2</vt:i4>
      </vt:variant>
    </vt:vector>
  </HeadingPairs>
  <TitlesOfParts>
    <vt:vector size="9" baseType="lpstr">
      <vt:lpstr>AQP_CAY</vt:lpstr>
      <vt:lpstr>CAM_CAR</vt:lpstr>
      <vt:lpstr>CCU</vt:lpstr>
      <vt:lpstr>ISLAY</vt:lpstr>
      <vt:lpstr>GERESA</vt:lpstr>
      <vt:lpstr>PROV_DISTR</vt:lpstr>
      <vt:lpstr>PROV</vt:lpstr>
      <vt:lpstr>Gráfico1</vt:lpstr>
      <vt:lpstr>Gráfico2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SoporteOEI</dc:creator>
  <cp:lastModifiedBy>SoporteOEI</cp:lastModifiedBy>
  <dcterms:created xsi:type="dcterms:W3CDTF">2023-09-01T15:27:48Z</dcterms:created>
  <dcterms:modified xsi:type="dcterms:W3CDTF">2023-09-20T15:14:41Z</dcterms:modified>
</cp:coreProperties>
</file>