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ANEMIAS_GERESA\"/>
    </mc:Choice>
  </mc:AlternateContent>
  <xr:revisionPtr revIDLastSave="0" documentId="13_ncr:1_{C9C68270-697D-47EC-B2AD-836740623171}" xr6:coauthVersionLast="47" xr6:coauthVersionMax="47" xr10:uidLastSave="{00000000-0000-0000-0000-000000000000}"/>
  <bookViews>
    <workbookView xWindow="-120" yWindow="-120" windowWidth="24240" windowHeight="13140" tabRatio="785" xr2:uid="{2400947D-681D-4288-85EC-0BD5424AFB95}"/>
  </bookViews>
  <sheets>
    <sheet name="AQP_CAY" sheetId="1" r:id="rId1"/>
    <sheet name="CAM_CAR" sheetId="2" r:id="rId2"/>
    <sheet name="CCU" sheetId="3" r:id="rId3"/>
    <sheet name="ISLAY" sheetId="4" r:id="rId4"/>
    <sheet name="GERESA" sheetId="6" r:id="rId5"/>
    <sheet name="PROV_DISTR" sheetId="10" r:id="rId6"/>
    <sheet name="PROV" sheetId="11" r:id="rId7"/>
    <sheet name="Gráfico1" sheetId="7" r:id="rId8"/>
    <sheet name="Gráfico2" sheetId="12" r:id="rId9"/>
  </sheets>
  <definedNames>
    <definedName name="DATAA">#REF!</definedName>
    <definedName name="DATAE">PROV_DISTR!#REF!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118" i="10" l="1"/>
  <c r="J117" i="10"/>
  <c r="J116" i="10"/>
  <c r="J115" i="10"/>
  <c r="J114" i="10"/>
  <c r="J113" i="10"/>
  <c r="J112" i="10"/>
  <c r="J111" i="10"/>
  <c r="J110" i="10"/>
  <c r="J109" i="10"/>
  <c r="J108" i="10"/>
  <c r="J107" i="10"/>
  <c r="J106" i="10"/>
  <c r="J105" i="10"/>
  <c r="J104" i="10"/>
  <c r="J103" i="10"/>
  <c r="J102" i="10"/>
  <c r="J101" i="10"/>
  <c r="J100" i="10"/>
  <c r="J99" i="10"/>
  <c r="J98" i="10"/>
  <c r="J97" i="10"/>
  <c r="J96" i="10"/>
  <c r="J95" i="10"/>
  <c r="J94" i="10"/>
  <c r="J93" i="10"/>
  <c r="J92" i="10"/>
  <c r="J91" i="10"/>
  <c r="J90" i="10"/>
  <c r="J89" i="10"/>
  <c r="J88" i="10"/>
  <c r="J87" i="10"/>
  <c r="J86" i="10"/>
  <c r="J85" i="10"/>
  <c r="J84" i="10"/>
  <c r="J83" i="10"/>
  <c r="J82" i="10"/>
  <c r="J81" i="10"/>
  <c r="J80" i="10"/>
  <c r="J79" i="10"/>
  <c r="J78" i="10"/>
  <c r="J77" i="10"/>
  <c r="J76" i="10"/>
  <c r="J75" i="10"/>
  <c r="J74" i="10"/>
  <c r="J73" i="10"/>
  <c r="J72" i="10"/>
  <c r="J71" i="10"/>
  <c r="J70" i="10"/>
  <c r="J69" i="10"/>
  <c r="J68" i="10"/>
  <c r="J67" i="10"/>
  <c r="J66" i="10"/>
  <c r="J65" i="10"/>
  <c r="J64" i="10"/>
  <c r="J63" i="10"/>
  <c r="J62" i="10"/>
  <c r="J61" i="10"/>
  <c r="J60" i="10"/>
  <c r="J59" i="10"/>
  <c r="J58" i="10"/>
  <c r="J57" i="10"/>
  <c r="J56" i="10"/>
  <c r="J55" i="10"/>
  <c r="J54" i="10"/>
  <c r="J53" i="10"/>
  <c r="J52" i="10"/>
  <c r="J51" i="10"/>
  <c r="J50" i="10"/>
  <c r="J49" i="10"/>
  <c r="J48" i="10"/>
  <c r="J47" i="10"/>
  <c r="J46" i="10"/>
  <c r="J45" i="10"/>
  <c r="J44" i="10"/>
  <c r="J43" i="10"/>
  <c r="J42" i="10"/>
  <c r="J41" i="10"/>
  <c r="J40" i="10"/>
  <c r="J39" i="10"/>
  <c r="J38" i="10"/>
  <c r="J37" i="10"/>
  <c r="J36" i="10"/>
  <c r="J35" i="10"/>
  <c r="J34" i="10"/>
  <c r="J33" i="10"/>
  <c r="J32" i="10"/>
  <c r="J31" i="10"/>
  <c r="J30" i="10"/>
  <c r="J29" i="10"/>
  <c r="J28" i="10"/>
  <c r="J27" i="10"/>
  <c r="J26" i="10"/>
  <c r="J25" i="10"/>
  <c r="J24" i="10"/>
  <c r="J23" i="10"/>
  <c r="J22" i="10"/>
  <c r="J21" i="10"/>
  <c r="J20" i="10"/>
  <c r="J19" i="10"/>
  <c r="J18" i="10"/>
  <c r="J17" i="10"/>
  <c r="J16" i="10"/>
  <c r="J15" i="10"/>
  <c r="J14" i="10"/>
  <c r="J13" i="10"/>
  <c r="J12" i="10"/>
  <c r="J11" i="10"/>
  <c r="J10" i="10"/>
  <c r="J9" i="10"/>
  <c r="J8" i="10"/>
  <c r="H118" i="10"/>
  <c r="H117" i="10"/>
  <c r="H116" i="10"/>
  <c r="H115" i="10"/>
  <c r="H114" i="10"/>
  <c r="H113" i="10"/>
  <c r="H112" i="10"/>
  <c r="H111" i="10"/>
  <c r="H110" i="10"/>
  <c r="H109" i="10"/>
  <c r="H108" i="10"/>
  <c r="H107" i="10"/>
  <c r="H106" i="10"/>
  <c r="H105" i="10"/>
  <c r="H104" i="10"/>
  <c r="H103" i="10"/>
  <c r="H102" i="10"/>
  <c r="H101" i="10"/>
  <c r="H100" i="10"/>
  <c r="H99" i="10"/>
  <c r="H98" i="10"/>
  <c r="H97" i="10"/>
  <c r="H96" i="10"/>
  <c r="H95" i="10"/>
  <c r="H94" i="10"/>
  <c r="H93" i="10"/>
  <c r="H92" i="10"/>
  <c r="H91" i="10"/>
  <c r="H90" i="10"/>
  <c r="H89" i="10"/>
  <c r="H88" i="10"/>
  <c r="H87" i="10"/>
  <c r="H86" i="10"/>
  <c r="H85" i="10"/>
  <c r="H84" i="10"/>
  <c r="H83" i="10"/>
  <c r="H82" i="10"/>
  <c r="H81" i="10"/>
  <c r="H80" i="10"/>
  <c r="H79" i="10"/>
  <c r="H78" i="10"/>
  <c r="H77" i="10"/>
  <c r="H76" i="10"/>
  <c r="H75" i="10"/>
  <c r="H74" i="10"/>
  <c r="H73" i="10"/>
  <c r="H72" i="10"/>
  <c r="H71" i="10"/>
  <c r="H70" i="10"/>
  <c r="H69" i="10"/>
  <c r="H68" i="10"/>
  <c r="H67" i="10"/>
  <c r="H66" i="10"/>
  <c r="H65" i="10"/>
  <c r="H64" i="10"/>
  <c r="H63" i="10"/>
  <c r="H62" i="10"/>
  <c r="H61" i="10"/>
  <c r="H60" i="10"/>
  <c r="H59" i="10"/>
  <c r="H58" i="10"/>
  <c r="H57" i="10"/>
  <c r="H56" i="10"/>
  <c r="H55" i="10"/>
  <c r="H54" i="10"/>
  <c r="H53" i="10"/>
  <c r="H52" i="10"/>
  <c r="H51" i="10"/>
  <c r="H50" i="10"/>
  <c r="H49" i="10"/>
  <c r="H48" i="10"/>
  <c r="H47" i="10"/>
  <c r="H46" i="10"/>
  <c r="H45" i="10"/>
  <c r="H44" i="10"/>
  <c r="H43" i="10"/>
  <c r="H42" i="10"/>
  <c r="H41" i="10"/>
  <c r="H40" i="10"/>
  <c r="H39" i="10"/>
  <c r="H38" i="10"/>
  <c r="H37" i="10"/>
  <c r="H36" i="10"/>
  <c r="H35" i="10"/>
  <c r="H34" i="10"/>
  <c r="H33" i="10"/>
  <c r="H32" i="10"/>
  <c r="H31" i="10"/>
  <c r="H30" i="10"/>
  <c r="H29" i="10"/>
  <c r="H28" i="10"/>
  <c r="H27" i="10"/>
  <c r="H26" i="10"/>
  <c r="H25" i="10"/>
  <c r="H24" i="10"/>
  <c r="H23" i="10"/>
  <c r="H22" i="10"/>
  <c r="H21" i="10"/>
  <c r="H20" i="10"/>
  <c r="H19" i="10"/>
  <c r="H18" i="10"/>
  <c r="H17" i="10"/>
  <c r="H16" i="10"/>
  <c r="H15" i="10"/>
  <c r="H14" i="10"/>
  <c r="H13" i="10"/>
  <c r="H12" i="10"/>
  <c r="H11" i="10"/>
  <c r="H10" i="10"/>
  <c r="H9" i="10"/>
  <c r="H8" i="10"/>
  <c r="D118" i="10"/>
  <c r="D117" i="10"/>
  <c r="D116" i="10"/>
  <c r="D115" i="10"/>
  <c r="D114" i="10"/>
  <c r="D113" i="10"/>
  <c r="D112" i="10"/>
  <c r="D111" i="10"/>
  <c r="D110" i="10"/>
  <c r="D109" i="10"/>
  <c r="D108" i="10"/>
  <c r="D107" i="10"/>
  <c r="D106" i="10"/>
  <c r="D105" i="10"/>
  <c r="D104" i="10"/>
  <c r="D103" i="10"/>
  <c r="D102" i="10"/>
  <c r="D101" i="10"/>
  <c r="D100" i="10"/>
  <c r="D99" i="10"/>
  <c r="D98" i="10"/>
  <c r="D97" i="10"/>
  <c r="D96" i="10"/>
  <c r="D95" i="10"/>
  <c r="D94" i="10"/>
  <c r="D93" i="10"/>
  <c r="D92" i="10"/>
  <c r="D91" i="10"/>
  <c r="D90" i="10"/>
  <c r="D89" i="10"/>
  <c r="D88" i="10"/>
  <c r="D87" i="10"/>
  <c r="D86" i="10"/>
  <c r="D85" i="10"/>
  <c r="D84" i="10"/>
  <c r="D83" i="10"/>
  <c r="D82" i="10"/>
  <c r="D81" i="10"/>
  <c r="D80" i="10"/>
  <c r="D79" i="10"/>
  <c r="D78" i="10"/>
  <c r="D77" i="10"/>
  <c r="D76" i="10"/>
  <c r="D75" i="10"/>
  <c r="D74" i="10"/>
  <c r="D73" i="10"/>
  <c r="D72" i="10"/>
  <c r="D71" i="10"/>
  <c r="D70" i="10"/>
  <c r="D69" i="10"/>
  <c r="D68" i="10"/>
  <c r="D67" i="10"/>
  <c r="D66" i="10"/>
  <c r="D65" i="10"/>
  <c r="D64" i="10"/>
  <c r="D63" i="10"/>
  <c r="D62" i="10"/>
  <c r="D61" i="10"/>
  <c r="D60" i="10"/>
  <c r="D59" i="10"/>
  <c r="D58" i="10"/>
  <c r="D57" i="10"/>
  <c r="D56" i="10"/>
  <c r="D55" i="10"/>
  <c r="D54" i="10"/>
  <c r="D53" i="10"/>
  <c r="D52" i="10"/>
  <c r="D51" i="10"/>
  <c r="D50" i="10"/>
  <c r="D49" i="10"/>
  <c r="D48" i="10"/>
  <c r="D47" i="10"/>
  <c r="D46" i="10"/>
  <c r="D45" i="10"/>
  <c r="D44" i="10"/>
  <c r="D43" i="10"/>
  <c r="D42" i="10"/>
  <c r="D41" i="10"/>
  <c r="D40" i="10"/>
  <c r="D39" i="10"/>
  <c r="D38" i="10"/>
  <c r="D37" i="10"/>
  <c r="D36" i="10"/>
  <c r="D35" i="10"/>
  <c r="D34" i="10"/>
  <c r="D33" i="10"/>
  <c r="D32" i="10"/>
  <c r="D31" i="10"/>
  <c r="D30" i="10"/>
  <c r="D29" i="10"/>
  <c r="D28" i="10"/>
  <c r="D27" i="10"/>
  <c r="D26" i="10"/>
  <c r="D25" i="10"/>
  <c r="D24" i="10"/>
  <c r="D23" i="10"/>
  <c r="D22" i="10"/>
  <c r="D21" i="10"/>
  <c r="D20" i="10"/>
  <c r="D19" i="10"/>
  <c r="D18" i="10"/>
  <c r="D17" i="10"/>
  <c r="D16" i="10"/>
  <c r="D15" i="10"/>
  <c r="D14" i="10"/>
  <c r="D13" i="10"/>
  <c r="D12" i="10"/>
  <c r="D11" i="10"/>
  <c r="D10" i="10"/>
  <c r="D9" i="10"/>
  <c r="D8" i="10"/>
  <c r="J7" i="10"/>
  <c r="H7" i="10"/>
  <c r="D7" i="10"/>
  <c r="J64" i="3"/>
  <c r="J62" i="3"/>
  <c r="J56" i="3"/>
  <c r="J54" i="3"/>
  <c r="J48" i="3"/>
  <c r="J46" i="3"/>
  <c r="J40" i="3"/>
  <c r="J38" i="3"/>
  <c r="J32" i="3"/>
  <c r="J30" i="3"/>
  <c r="J26" i="3"/>
  <c r="J24" i="3"/>
  <c r="J22" i="3"/>
  <c r="J21" i="3"/>
  <c r="J20" i="3"/>
  <c r="J18" i="3"/>
  <c r="J16" i="3"/>
  <c r="J14" i="3"/>
  <c r="J13" i="3"/>
  <c r="J12" i="3"/>
  <c r="J10" i="3"/>
  <c r="J8" i="3"/>
  <c r="I7" i="3"/>
  <c r="J7" i="3" s="1"/>
  <c r="J43" i="2"/>
  <c r="J35" i="2"/>
  <c r="J27" i="2"/>
  <c r="J19" i="2"/>
  <c r="J11" i="2"/>
  <c r="J7" i="2"/>
  <c r="J168" i="1"/>
  <c r="J166" i="1"/>
  <c r="J164" i="1"/>
  <c r="J158" i="1"/>
  <c r="J156" i="1"/>
  <c r="J152" i="1"/>
  <c r="J150" i="1"/>
  <c r="J148" i="1"/>
  <c r="J144" i="1"/>
  <c r="J142" i="1"/>
  <c r="J140" i="1"/>
  <c r="J136" i="1"/>
  <c r="J134" i="1"/>
  <c r="J132" i="1"/>
  <c r="J128" i="1"/>
  <c r="J126" i="1"/>
  <c r="J124" i="1"/>
  <c r="J120" i="1"/>
  <c r="J118" i="1"/>
  <c r="J116" i="1"/>
  <c r="J112" i="1"/>
  <c r="J110" i="1"/>
  <c r="J108" i="1"/>
  <c r="J104" i="1"/>
  <c r="J102" i="1"/>
  <c r="J100" i="1"/>
  <c r="J92" i="1"/>
  <c r="J88" i="1"/>
  <c r="J86" i="1"/>
  <c r="J84" i="1"/>
  <c r="J80" i="1"/>
  <c r="J78" i="1"/>
  <c r="J76" i="1"/>
  <c r="J72" i="1"/>
  <c r="J70" i="1"/>
  <c r="J68" i="1"/>
  <c r="J64" i="1"/>
  <c r="J60" i="1"/>
  <c r="J56" i="1"/>
  <c r="J54" i="1"/>
  <c r="J52" i="1"/>
  <c r="J50" i="1"/>
  <c r="J48" i="1"/>
  <c r="J46" i="1"/>
  <c r="J44" i="1"/>
  <c r="J42" i="1"/>
  <c r="J41" i="1"/>
  <c r="J38" i="1"/>
  <c r="J36" i="1"/>
  <c r="J33" i="1"/>
  <c r="J32" i="1"/>
  <c r="J30" i="1"/>
  <c r="J28" i="1"/>
  <c r="J27" i="1"/>
  <c r="J26" i="1"/>
  <c r="J25" i="1"/>
  <c r="J24" i="1"/>
  <c r="J22" i="1"/>
  <c r="J20" i="1"/>
  <c r="J18" i="1"/>
  <c r="J17" i="1"/>
  <c r="J12" i="1"/>
  <c r="J10" i="1"/>
  <c r="J9" i="1"/>
  <c r="J8" i="1"/>
  <c r="J7" i="1"/>
  <c r="J22" i="4"/>
  <c r="J21" i="4"/>
  <c r="J20" i="4"/>
  <c r="J19" i="4"/>
  <c r="J18" i="4"/>
  <c r="J17" i="4"/>
  <c r="J16" i="4"/>
  <c r="J15" i="4"/>
  <c r="J14" i="4"/>
  <c r="J13" i="4"/>
  <c r="J12" i="4"/>
  <c r="J11" i="4"/>
  <c r="J10" i="4"/>
  <c r="J9" i="4"/>
  <c r="J8" i="4"/>
  <c r="H22" i="4"/>
  <c r="H21" i="4"/>
  <c r="H20" i="4"/>
  <c r="H19" i="4"/>
  <c r="H18" i="4"/>
  <c r="H17" i="4"/>
  <c r="H16" i="4"/>
  <c r="H15" i="4"/>
  <c r="H14" i="4"/>
  <c r="H13" i="4"/>
  <c r="H12" i="4"/>
  <c r="H11" i="4"/>
  <c r="H10" i="4"/>
  <c r="H9" i="4"/>
  <c r="H8" i="4"/>
  <c r="F22" i="4"/>
  <c r="F21" i="4"/>
  <c r="F20" i="4"/>
  <c r="F19" i="4"/>
  <c r="F18" i="4"/>
  <c r="F17" i="4"/>
  <c r="F16" i="4"/>
  <c r="F15" i="4"/>
  <c r="F14" i="4"/>
  <c r="F13" i="4"/>
  <c r="F12" i="4"/>
  <c r="F11" i="4"/>
  <c r="F10" i="4"/>
  <c r="F9" i="4"/>
  <c r="F8" i="4"/>
  <c r="D22" i="4"/>
  <c r="D21" i="4"/>
  <c r="D20" i="4"/>
  <c r="D19" i="4"/>
  <c r="D18" i="4"/>
  <c r="D17" i="4"/>
  <c r="D16" i="4"/>
  <c r="D15" i="4"/>
  <c r="D14" i="4"/>
  <c r="D13" i="4"/>
  <c r="D12" i="4"/>
  <c r="D11" i="4"/>
  <c r="D10" i="4"/>
  <c r="D9" i="4"/>
  <c r="D8" i="4"/>
  <c r="J69" i="3"/>
  <c r="J68" i="3"/>
  <c r="J67" i="3"/>
  <c r="J66" i="3"/>
  <c r="J65" i="3"/>
  <c r="J63" i="3"/>
  <c r="J61" i="3"/>
  <c r="J60" i="3"/>
  <c r="J59" i="3"/>
  <c r="J58" i="3"/>
  <c r="J57" i="3"/>
  <c r="J55" i="3"/>
  <c r="J53" i="3"/>
  <c r="J52" i="3"/>
  <c r="J51" i="3"/>
  <c r="J50" i="3"/>
  <c r="J49" i="3"/>
  <c r="J47" i="3"/>
  <c r="J45" i="3"/>
  <c r="J44" i="3"/>
  <c r="J43" i="3"/>
  <c r="J42" i="3"/>
  <c r="J41" i="3"/>
  <c r="J39" i="3"/>
  <c r="J37" i="3"/>
  <c r="J36" i="3"/>
  <c r="J35" i="3"/>
  <c r="J34" i="3"/>
  <c r="J33" i="3"/>
  <c r="J31" i="3"/>
  <c r="J29" i="3"/>
  <c r="J28" i="3"/>
  <c r="J27" i="3"/>
  <c r="J25" i="3"/>
  <c r="J23" i="3"/>
  <c r="J19" i="3"/>
  <c r="J17" i="3"/>
  <c r="J15" i="3"/>
  <c r="J11" i="3"/>
  <c r="J9" i="3"/>
  <c r="H69" i="3"/>
  <c r="H68" i="3"/>
  <c r="H67" i="3"/>
  <c r="H66" i="3"/>
  <c r="H65" i="3"/>
  <c r="H64" i="3"/>
  <c r="H63" i="3"/>
  <c r="H62" i="3"/>
  <c r="H61" i="3"/>
  <c r="H60" i="3"/>
  <c r="H59" i="3"/>
  <c r="H58" i="3"/>
  <c r="H57" i="3"/>
  <c r="H56" i="3"/>
  <c r="H55" i="3"/>
  <c r="H54" i="3"/>
  <c r="H53" i="3"/>
  <c r="H52" i="3"/>
  <c r="H51" i="3"/>
  <c r="H50" i="3"/>
  <c r="H49" i="3"/>
  <c r="H48" i="3"/>
  <c r="H47" i="3"/>
  <c r="H46" i="3"/>
  <c r="H45" i="3"/>
  <c r="H44" i="3"/>
  <c r="H43" i="3"/>
  <c r="H42" i="3"/>
  <c r="H41" i="3"/>
  <c r="H40" i="3"/>
  <c r="H39" i="3"/>
  <c r="H38" i="3"/>
  <c r="H37" i="3"/>
  <c r="H36" i="3"/>
  <c r="H35" i="3"/>
  <c r="H34" i="3"/>
  <c r="H33" i="3"/>
  <c r="H32" i="3"/>
  <c r="H31" i="3"/>
  <c r="H30" i="3"/>
  <c r="H29" i="3"/>
  <c r="H28" i="3"/>
  <c r="H27" i="3"/>
  <c r="H26" i="3"/>
  <c r="H25" i="3"/>
  <c r="H24" i="3"/>
  <c r="H23" i="3"/>
  <c r="H22" i="3"/>
  <c r="H21" i="3"/>
  <c r="H20" i="3"/>
  <c r="H19" i="3"/>
  <c r="H18" i="3"/>
  <c r="H17" i="3"/>
  <c r="H16" i="3"/>
  <c r="H15" i="3"/>
  <c r="H14" i="3"/>
  <c r="H13" i="3"/>
  <c r="H12" i="3"/>
  <c r="H11" i="3"/>
  <c r="H10" i="3"/>
  <c r="H9" i="3"/>
  <c r="H8" i="3"/>
  <c r="F69" i="3"/>
  <c r="F68" i="3"/>
  <c r="F67" i="3"/>
  <c r="F66" i="3"/>
  <c r="F65" i="3"/>
  <c r="F64" i="3"/>
  <c r="F63" i="3"/>
  <c r="F62" i="3"/>
  <c r="F61" i="3"/>
  <c r="F60" i="3"/>
  <c r="F59" i="3"/>
  <c r="F58" i="3"/>
  <c r="F57" i="3"/>
  <c r="F56" i="3"/>
  <c r="F55" i="3"/>
  <c r="F54" i="3"/>
  <c r="F53" i="3"/>
  <c r="F52" i="3"/>
  <c r="F51" i="3"/>
  <c r="F50" i="3"/>
  <c r="F49" i="3"/>
  <c r="F48" i="3"/>
  <c r="F47" i="3"/>
  <c r="F46" i="3"/>
  <c r="F45" i="3"/>
  <c r="F44" i="3"/>
  <c r="F43" i="3"/>
  <c r="F42" i="3"/>
  <c r="F41" i="3"/>
  <c r="F40" i="3"/>
  <c r="F39" i="3"/>
  <c r="F38" i="3"/>
  <c r="F37" i="3"/>
  <c r="F36" i="3"/>
  <c r="F35" i="3"/>
  <c r="F34" i="3"/>
  <c r="F33" i="3"/>
  <c r="F32" i="3"/>
  <c r="F31" i="3"/>
  <c r="F30" i="3"/>
  <c r="F29" i="3"/>
  <c r="F28" i="3"/>
  <c r="F27" i="3"/>
  <c r="F26" i="3"/>
  <c r="F25" i="3"/>
  <c r="F24" i="3"/>
  <c r="F23" i="3"/>
  <c r="F22" i="3"/>
  <c r="F21" i="3"/>
  <c r="F20" i="3"/>
  <c r="F19" i="3"/>
  <c r="F18" i="3"/>
  <c r="F17" i="3"/>
  <c r="F16" i="3"/>
  <c r="F15" i="3"/>
  <c r="F14" i="3"/>
  <c r="F13" i="3"/>
  <c r="F12" i="3"/>
  <c r="F11" i="3"/>
  <c r="F10" i="3"/>
  <c r="F9" i="3"/>
  <c r="F8" i="3"/>
  <c r="D69" i="3"/>
  <c r="D68" i="3"/>
  <c r="D67" i="3"/>
  <c r="D66" i="3"/>
  <c r="D65" i="3"/>
  <c r="D64" i="3"/>
  <c r="D63" i="3"/>
  <c r="D62" i="3"/>
  <c r="D61" i="3"/>
  <c r="D60" i="3"/>
  <c r="D59" i="3"/>
  <c r="D58" i="3"/>
  <c r="D57" i="3"/>
  <c r="D56" i="3"/>
  <c r="D55" i="3"/>
  <c r="D54" i="3"/>
  <c r="D53" i="3"/>
  <c r="D52" i="3"/>
  <c r="D51" i="3"/>
  <c r="D50" i="3"/>
  <c r="D49" i="3"/>
  <c r="D48" i="3"/>
  <c r="D47" i="3"/>
  <c r="D46" i="3"/>
  <c r="D45" i="3"/>
  <c r="D44" i="3"/>
  <c r="D43" i="3"/>
  <c r="D42" i="3"/>
  <c r="D41" i="3"/>
  <c r="D40" i="3"/>
  <c r="D39" i="3"/>
  <c r="D38" i="3"/>
  <c r="D37" i="3"/>
  <c r="D36" i="3"/>
  <c r="D35" i="3"/>
  <c r="D34" i="3"/>
  <c r="D33" i="3"/>
  <c r="D32" i="3"/>
  <c r="D31" i="3"/>
  <c r="D30" i="3"/>
  <c r="D29" i="3"/>
  <c r="D28" i="3"/>
  <c r="D27" i="3"/>
  <c r="D26" i="3"/>
  <c r="D25" i="3"/>
  <c r="D24" i="3"/>
  <c r="D23" i="3"/>
  <c r="D22" i="3"/>
  <c r="D21" i="3"/>
  <c r="D20" i="3"/>
  <c r="D19" i="3"/>
  <c r="D18" i="3"/>
  <c r="D17" i="3"/>
  <c r="D16" i="3"/>
  <c r="D15" i="3"/>
  <c r="D14" i="3"/>
  <c r="D13" i="3"/>
  <c r="D12" i="3"/>
  <c r="D11" i="3"/>
  <c r="D10" i="3"/>
  <c r="D9" i="3"/>
  <c r="D8" i="3"/>
  <c r="H50" i="2"/>
  <c r="H49" i="2"/>
  <c r="H48" i="2"/>
  <c r="H47" i="2"/>
  <c r="H46" i="2"/>
  <c r="H45" i="2"/>
  <c r="H44" i="2"/>
  <c r="H43" i="2"/>
  <c r="H42" i="2"/>
  <c r="H41" i="2"/>
  <c r="H40" i="2"/>
  <c r="H39" i="2"/>
  <c r="H38" i="2"/>
  <c r="H37" i="2"/>
  <c r="H36" i="2"/>
  <c r="H35" i="2"/>
  <c r="H34" i="2"/>
  <c r="H33" i="2"/>
  <c r="H32" i="2"/>
  <c r="H31" i="2"/>
  <c r="H30" i="2"/>
  <c r="H29" i="2"/>
  <c r="H28" i="2"/>
  <c r="H27" i="2"/>
  <c r="H26" i="2"/>
  <c r="H25" i="2"/>
  <c r="H24" i="2"/>
  <c r="H23" i="2"/>
  <c r="H22" i="2"/>
  <c r="H21" i="2"/>
  <c r="H20" i="2"/>
  <c r="H19" i="2"/>
  <c r="H18" i="2"/>
  <c r="H17" i="2"/>
  <c r="H16" i="2"/>
  <c r="H15" i="2"/>
  <c r="H14" i="2"/>
  <c r="H13" i="2"/>
  <c r="H12" i="2"/>
  <c r="H11" i="2"/>
  <c r="H10" i="2"/>
  <c r="H9" i="2"/>
  <c r="H8" i="2"/>
  <c r="F50" i="2"/>
  <c r="F49" i="2"/>
  <c r="F48" i="2"/>
  <c r="F47" i="2"/>
  <c r="F46" i="2"/>
  <c r="F45" i="2"/>
  <c r="F44" i="2"/>
  <c r="F43" i="2"/>
  <c r="F42" i="2"/>
  <c r="F41" i="2"/>
  <c r="F40" i="2"/>
  <c r="F39" i="2"/>
  <c r="F38" i="2"/>
  <c r="F37" i="2"/>
  <c r="F36" i="2"/>
  <c r="F35" i="2"/>
  <c r="F34" i="2"/>
  <c r="F33" i="2"/>
  <c r="F32" i="2"/>
  <c r="F31" i="2"/>
  <c r="F30" i="2"/>
  <c r="F29" i="2"/>
  <c r="F28" i="2"/>
  <c r="F27" i="2"/>
  <c r="F26" i="2"/>
  <c r="F25" i="2"/>
  <c r="F24" i="2"/>
  <c r="F23" i="2"/>
  <c r="F22" i="2"/>
  <c r="F21" i="2"/>
  <c r="F20" i="2"/>
  <c r="F19" i="2"/>
  <c r="F18" i="2"/>
  <c r="F17" i="2"/>
  <c r="F16" i="2"/>
  <c r="F15" i="2"/>
  <c r="F14" i="2"/>
  <c r="F13" i="2"/>
  <c r="F12" i="2"/>
  <c r="F11" i="2"/>
  <c r="F10" i="2"/>
  <c r="F9" i="2"/>
  <c r="F8" i="2"/>
  <c r="D50" i="2"/>
  <c r="D49" i="2"/>
  <c r="D48" i="2"/>
  <c r="D47" i="2"/>
  <c r="D46" i="2"/>
  <c r="D45" i="2"/>
  <c r="D44" i="2"/>
  <c r="D43" i="2"/>
  <c r="D42" i="2"/>
  <c r="D41" i="2"/>
  <c r="D40" i="2"/>
  <c r="D39" i="2"/>
  <c r="D38" i="2"/>
  <c r="D37" i="2"/>
  <c r="D36" i="2"/>
  <c r="D35" i="2"/>
  <c r="D34" i="2"/>
  <c r="D33" i="2"/>
  <c r="D32" i="2"/>
  <c r="D31" i="2"/>
  <c r="D30" i="2"/>
  <c r="D29" i="2"/>
  <c r="D28" i="2"/>
  <c r="D27" i="2"/>
  <c r="D26" i="2"/>
  <c r="D25" i="2"/>
  <c r="D24" i="2"/>
  <c r="D23" i="2"/>
  <c r="D22" i="2"/>
  <c r="D21" i="2"/>
  <c r="D20" i="2"/>
  <c r="D19" i="2"/>
  <c r="D18" i="2"/>
  <c r="D17" i="2"/>
  <c r="D16" i="2"/>
  <c r="D15" i="2"/>
  <c r="D14" i="2"/>
  <c r="D13" i="2"/>
  <c r="D12" i="2"/>
  <c r="D11" i="2"/>
  <c r="D10" i="2"/>
  <c r="D9" i="2"/>
  <c r="D8" i="2"/>
  <c r="J50" i="2"/>
  <c r="J49" i="2"/>
  <c r="J48" i="2"/>
  <c r="J47" i="2"/>
  <c r="J46" i="2"/>
  <c r="J45" i="2"/>
  <c r="J44" i="2"/>
  <c r="J42" i="2"/>
  <c r="J41" i="2"/>
  <c r="J40" i="2"/>
  <c r="J39" i="2"/>
  <c r="J38" i="2"/>
  <c r="J37" i="2"/>
  <c r="J36" i="2"/>
  <c r="J34" i="2"/>
  <c r="J33" i="2"/>
  <c r="J32" i="2"/>
  <c r="J31" i="2"/>
  <c r="J30" i="2"/>
  <c r="J29" i="2"/>
  <c r="J28" i="2"/>
  <c r="J26" i="2"/>
  <c r="J25" i="2"/>
  <c r="J24" i="2"/>
  <c r="J23" i="2"/>
  <c r="J22" i="2"/>
  <c r="J21" i="2"/>
  <c r="J20" i="2"/>
  <c r="J18" i="2"/>
  <c r="J17" i="2"/>
  <c r="J16" i="2"/>
  <c r="J15" i="2"/>
  <c r="J14" i="2"/>
  <c r="J13" i="2"/>
  <c r="J12" i="2"/>
  <c r="J10" i="2"/>
  <c r="J9" i="2"/>
  <c r="J8" i="2"/>
  <c r="J7" i="4"/>
  <c r="H7" i="4"/>
  <c r="H7" i="3"/>
  <c r="H7" i="2"/>
  <c r="F7" i="4"/>
  <c r="F7" i="3"/>
  <c r="F7" i="2"/>
  <c r="D7" i="4"/>
  <c r="D7" i="3"/>
  <c r="D7" i="2"/>
  <c r="J171" i="1"/>
  <c r="J170" i="1"/>
  <c r="J169" i="1"/>
  <c r="J167" i="1"/>
  <c r="J165" i="1"/>
  <c r="J163" i="1"/>
  <c r="J162" i="1"/>
  <c r="J161" i="1"/>
  <c r="J160" i="1"/>
  <c r="J159" i="1"/>
  <c r="J157" i="1"/>
  <c r="J155" i="1"/>
  <c r="J154" i="1"/>
  <c r="J153" i="1"/>
  <c r="J151" i="1"/>
  <c r="J149" i="1"/>
  <c r="J147" i="1"/>
  <c r="J146" i="1"/>
  <c r="J145" i="1"/>
  <c r="J143" i="1"/>
  <c r="J141" i="1"/>
  <c r="J139" i="1"/>
  <c r="J138" i="1"/>
  <c r="J137" i="1"/>
  <c r="J135" i="1"/>
  <c r="J133" i="1"/>
  <c r="J131" i="1"/>
  <c r="J130" i="1"/>
  <c r="J129" i="1"/>
  <c r="J127" i="1"/>
  <c r="J125" i="1"/>
  <c r="J123" i="1"/>
  <c r="J122" i="1"/>
  <c r="J121" i="1"/>
  <c r="J119" i="1"/>
  <c r="J117" i="1"/>
  <c r="J115" i="1"/>
  <c r="J114" i="1"/>
  <c r="J113" i="1"/>
  <c r="J111" i="1"/>
  <c r="J109" i="1"/>
  <c r="J107" i="1"/>
  <c r="J106" i="1"/>
  <c r="J105" i="1"/>
  <c r="J103" i="1"/>
  <c r="J101" i="1"/>
  <c r="J99" i="1"/>
  <c r="J98" i="1"/>
  <c r="J97" i="1"/>
  <c r="J96" i="1"/>
  <c r="J95" i="1"/>
  <c r="J94" i="1"/>
  <c r="J93" i="1"/>
  <c r="J91" i="1"/>
  <c r="J90" i="1"/>
  <c r="J89" i="1"/>
  <c r="J87" i="1"/>
  <c r="J85" i="1"/>
  <c r="J83" i="1"/>
  <c r="J82" i="1"/>
  <c r="J81" i="1"/>
  <c r="J79" i="1"/>
  <c r="J77" i="1"/>
  <c r="J75" i="1"/>
  <c r="J74" i="1"/>
  <c r="J73" i="1"/>
  <c r="J71" i="1"/>
  <c r="J69" i="1"/>
  <c r="J67" i="1"/>
  <c r="J66" i="1"/>
  <c r="J65" i="1"/>
  <c r="J63" i="1"/>
  <c r="J62" i="1"/>
  <c r="J61" i="1"/>
  <c r="J59" i="1"/>
  <c r="J58" i="1"/>
  <c r="J57" i="1"/>
  <c r="J55" i="1"/>
  <c r="J53" i="1"/>
  <c r="J51" i="1"/>
  <c r="J49" i="1"/>
  <c r="J47" i="1"/>
  <c r="J45" i="1"/>
  <c r="J43" i="1"/>
  <c r="J40" i="1"/>
  <c r="J39" i="1"/>
  <c r="J37" i="1"/>
  <c r="J35" i="1"/>
  <c r="J34" i="1"/>
  <c r="J31" i="1"/>
  <c r="J29" i="1"/>
  <c r="J23" i="1"/>
  <c r="J21" i="1"/>
  <c r="J19" i="1"/>
  <c r="J16" i="1"/>
  <c r="J15" i="1"/>
  <c r="J14" i="1"/>
  <c r="J13" i="1"/>
  <c r="J11" i="1"/>
  <c r="H171" i="1"/>
  <c r="H170" i="1"/>
  <c r="H169" i="1"/>
  <c r="H168" i="1"/>
  <c r="H167" i="1"/>
  <c r="H166" i="1"/>
  <c r="H165" i="1"/>
  <c r="H164" i="1"/>
  <c r="H163" i="1"/>
  <c r="H162" i="1"/>
  <c r="H161" i="1"/>
  <c r="H160" i="1"/>
  <c r="H159" i="1"/>
  <c r="H158" i="1"/>
  <c r="H157" i="1"/>
  <c r="H156" i="1"/>
  <c r="H155" i="1"/>
  <c r="H154" i="1"/>
  <c r="H153" i="1"/>
  <c r="H152" i="1"/>
  <c r="H151" i="1"/>
  <c r="H150" i="1"/>
  <c r="H149" i="1"/>
  <c r="H148" i="1"/>
  <c r="H147" i="1"/>
  <c r="H146" i="1"/>
  <c r="H145" i="1"/>
  <c r="H144" i="1"/>
  <c r="H143" i="1"/>
  <c r="H142" i="1"/>
  <c r="H141" i="1"/>
  <c r="H140" i="1"/>
  <c r="H139" i="1"/>
  <c r="H138" i="1"/>
  <c r="H137" i="1"/>
  <c r="H136" i="1"/>
  <c r="H135" i="1"/>
  <c r="H134" i="1"/>
  <c r="H133" i="1"/>
  <c r="H132" i="1"/>
  <c r="H131" i="1"/>
  <c r="H130" i="1"/>
  <c r="H129" i="1"/>
  <c r="H128" i="1"/>
  <c r="H127" i="1"/>
  <c r="H126" i="1"/>
  <c r="H125" i="1"/>
  <c r="H124" i="1"/>
  <c r="H123" i="1"/>
  <c r="H122" i="1"/>
  <c r="H121" i="1"/>
  <c r="H120" i="1"/>
  <c r="H119" i="1"/>
  <c r="H118" i="1"/>
  <c r="H117" i="1"/>
  <c r="H116" i="1"/>
  <c r="H115" i="1"/>
  <c r="H114" i="1"/>
  <c r="H113" i="1"/>
  <c r="H112" i="1"/>
  <c r="H111" i="1"/>
  <c r="H110" i="1"/>
  <c r="H109" i="1"/>
  <c r="H108" i="1"/>
  <c r="H107" i="1"/>
  <c r="H106" i="1"/>
  <c r="H105" i="1"/>
  <c r="H104" i="1"/>
  <c r="H103" i="1"/>
  <c r="H102" i="1"/>
  <c r="H101" i="1"/>
  <c r="H100" i="1"/>
  <c r="H99" i="1"/>
  <c r="H98" i="1"/>
  <c r="H97" i="1"/>
  <c r="H96" i="1"/>
  <c r="H95" i="1"/>
  <c r="H94" i="1"/>
  <c r="H93" i="1"/>
  <c r="H92" i="1"/>
  <c r="H91" i="1"/>
  <c r="H90" i="1"/>
  <c r="H89" i="1"/>
  <c r="H88" i="1"/>
  <c r="H87" i="1"/>
  <c r="H86" i="1"/>
  <c r="H85" i="1"/>
  <c r="H84" i="1"/>
  <c r="H83" i="1"/>
  <c r="H82" i="1"/>
  <c r="H81" i="1"/>
  <c r="H80" i="1"/>
  <c r="H79" i="1"/>
  <c r="H78" i="1"/>
  <c r="H77" i="1"/>
  <c r="H76" i="1"/>
  <c r="H75" i="1"/>
  <c r="H74" i="1"/>
  <c r="H73" i="1"/>
  <c r="H72" i="1"/>
  <c r="H71" i="1"/>
  <c r="H70" i="1"/>
  <c r="H69" i="1"/>
  <c r="H68" i="1"/>
  <c r="H67" i="1"/>
  <c r="H66" i="1"/>
  <c r="H65" i="1"/>
  <c r="H64" i="1"/>
  <c r="H63" i="1"/>
  <c r="H62" i="1"/>
  <c r="H61" i="1"/>
  <c r="H60" i="1"/>
  <c r="H59" i="1"/>
  <c r="H58" i="1"/>
  <c r="H57" i="1"/>
  <c r="H56" i="1"/>
  <c r="H55" i="1"/>
  <c r="H54" i="1"/>
  <c r="H53" i="1"/>
  <c r="H52" i="1"/>
  <c r="H51" i="1"/>
  <c r="H50" i="1"/>
  <c r="H49" i="1"/>
  <c r="H48" i="1"/>
  <c r="H47" i="1"/>
  <c r="H46" i="1"/>
  <c r="H45" i="1"/>
  <c r="H44" i="1"/>
  <c r="H43" i="1"/>
  <c r="H42" i="1"/>
  <c r="H41" i="1"/>
  <c r="H40" i="1"/>
  <c r="H39" i="1"/>
  <c r="H38" i="1"/>
  <c r="H37" i="1"/>
  <c r="H36" i="1"/>
  <c r="H35" i="1"/>
  <c r="H34" i="1"/>
  <c r="H33" i="1"/>
  <c r="H32" i="1"/>
  <c r="H31" i="1"/>
  <c r="H30" i="1"/>
  <c r="H29" i="1"/>
  <c r="H28" i="1"/>
  <c r="H27" i="1"/>
  <c r="H26" i="1"/>
  <c r="H25" i="1"/>
  <c r="H24" i="1"/>
  <c r="H23" i="1"/>
  <c r="H22" i="1"/>
  <c r="H21" i="1"/>
  <c r="H20" i="1"/>
  <c r="H19" i="1"/>
  <c r="H18" i="1"/>
  <c r="H17" i="1"/>
  <c r="H16" i="1"/>
  <c r="H15" i="1"/>
  <c r="H14" i="1"/>
  <c r="H13" i="1"/>
  <c r="H12" i="1"/>
  <c r="H11" i="1"/>
  <c r="H10" i="1"/>
  <c r="H9" i="1"/>
  <c r="H8" i="1"/>
  <c r="F171" i="1"/>
  <c r="F170" i="1"/>
  <c r="F169" i="1"/>
  <c r="F168" i="1"/>
  <c r="F167" i="1"/>
  <c r="F166" i="1"/>
  <c r="F165" i="1"/>
  <c r="F164" i="1"/>
  <c r="F163" i="1"/>
  <c r="F162" i="1"/>
  <c r="F161" i="1"/>
  <c r="F160" i="1"/>
  <c r="F159" i="1"/>
  <c r="F158" i="1"/>
  <c r="F157" i="1"/>
  <c r="F156" i="1"/>
  <c r="F155" i="1"/>
  <c r="F154" i="1"/>
  <c r="F153" i="1"/>
  <c r="F152" i="1"/>
  <c r="F151" i="1"/>
  <c r="F150" i="1"/>
  <c r="F149" i="1"/>
  <c r="F148" i="1"/>
  <c r="F147" i="1"/>
  <c r="F146" i="1"/>
  <c r="F145" i="1"/>
  <c r="F144" i="1"/>
  <c r="F143" i="1"/>
  <c r="F142" i="1"/>
  <c r="F141" i="1"/>
  <c r="F140" i="1"/>
  <c r="F139" i="1"/>
  <c r="F138" i="1"/>
  <c r="F137" i="1"/>
  <c r="F136" i="1"/>
  <c r="F135" i="1"/>
  <c r="F134" i="1"/>
  <c r="F133" i="1"/>
  <c r="F132" i="1"/>
  <c r="F131" i="1"/>
  <c r="F130" i="1"/>
  <c r="F129" i="1"/>
  <c r="F128" i="1"/>
  <c r="F127" i="1"/>
  <c r="F126" i="1"/>
  <c r="F125" i="1"/>
  <c r="F124" i="1"/>
  <c r="F123" i="1"/>
  <c r="F122" i="1"/>
  <c r="F121" i="1"/>
  <c r="F120" i="1"/>
  <c r="F119" i="1"/>
  <c r="F118" i="1"/>
  <c r="F117" i="1"/>
  <c r="F116" i="1"/>
  <c r="F115" i="1"/>
  <c r="F114" i="1"/>
  <c r="F113" i="1"/>
  <c r="F112" i="1"/>
  <c r="F111" i="1"/>
  <c r="F110" i="1"/>
  <c r="F109" i="1"/>
  <c r="F108" i="1"/>
  <c r="F107" i="1"/>
  <c r="F106" i="1"/>
  <c r="F105" i="1"/>
  <c r="F104" i="1"/>
  <c r="F103" i="1"/>
  <c r="F102" i="1"/>
  <c r="F101" i="1"/>
  <c r="F100" i="1"/>
  <c r="F99" i="1"/>
  <c r="F98" i="1"/>
  <c r="F97" i="1"/>
  <c r="F96" i="1"/>
  <c r="F95" i="1"/>
  <c r="F94" i="1"/>
  <c r="F93" i="1"/>
  <c r="F92" i="1"/>
  <c r="F91" i="1"/>
  <c r="F90" i="1"/>
  <c r="F89" i="1"/>
  <c r="F88" i="1"/>
  <c r="F87" i="1"/>
  <c r="F86" i="1"/>
  <c r="F85" i="1"/>
  <c r="F84" i="1"/>
  <c r="F83" i="1"/>
  <c r="F82" i="1"/>
  <c r="F81" i="1"/>
  <c r="F80" i="1"/>
  <c r="F79" i="1"/>
  <c r="F78" i="1"/>
  <c r="F77" i="1"/>
  <c r="F76" i="1"/>
  <c r="F75" i="1"/>
  <c r="F74" i="1"/>
  <c r="F73" i="1"/>
  <c r="F72" i="1"/>
  <c r="F71" i="1"/>
  <c r="F70" i="1"/>
  <c r="F69" i="1"/>
  <c r="F68" i="1"/>
  <c r="F67" i="1"/>
  <c r="F66" i="1"/>
  <c r="F65" i="1"/>
  <c r="F64" i="1"/>
  <c r="F63" i="1"/>
  <c r="F62" i="1"/>
  <c r="F61" i="1"/>
  <c r="F60" i="1"/>
  <c r="F59" i="1"/>
  <c r="F58" i="1"/>
  <c r="F57" i="1"/>
  <c r="F56" i="1"/>
  <c r="F55" i="1"/>
  <c r="F54" i="1"/>
  <c r="F53" i="1"/>
  <c r="F52" i="1"/>
  <c r="F51" i="1"/>
  <c r="F50" i="1"/>
  <c r="F49" i="1"/>
  <c r="F48" i="1"/>
  <c r="F47" i="1"/>
  <c r="F46" i="1"/>
  <c r="F45" i="1"/>
  <c r="F44" i="1"/>
  <c r="F43" i="1"/>
  <c r="F42" i="1"/>
  <c r="F41" i="1"/>
  <c r="F40" i="1"/>
  <c r="F39" i="1"/>
  <c r="F38" i="1"/>
  <c r="F37" i="1"/>
  <c r="F36" i="1"/>
  <c r="F35" i="1"/>
  <c r="F34" i="1"/>
  <c r="F33" i="1"/>
  <c r="F32" i="1"/>
  <c r="F31" i="1"/>
  <c r="F30" i="1"/>
  <c r="F29" i="1"/>
  <c r="F28" i="1"/>
  <c r="F27" i="1"/>
  <c r="F26" i="1"/>
  <c r="F25" i="1"/>
  <c r="F24" i="1"/>
  <c r="F23" i="1"/>
  <c r="F22" i="1"/>
  <c r="F21" i="1"/>
  <c r="F20" i="1"/>
  <c r="F19" i="1"/>
  <c r="F18" i="1"/>
  <c r="F17" i="1"/>
  <c r="F16" i="1"/>
  <c r="F15" i="1"/>
  <c r="F14" i="1"/>
  <c r="F13" i="1"/>
  <c r="F12" i="1"/>
  <c r="F11" i="1"/>
  <c r="F10" i="1"/>
  <c r="F9" i="1"/>
  <c r="F8" i="1"/>
  <c r="D171" i="1"/>
  <c r="D170" i="1"/>
  <c r="D169" i="1"/>
  <c r="D168" i="1"/>
  <c r="D167" i="1"/>
  <c r="D166" i="1"/>
  <c r="D165" i="1"/>
  <c r="D164" i="1"/>
  <c r="D163" i="1"/>
  <c r="D162" i="1"/>
  <c r="D161" i="1"/>
  <c r="D160" i="1"/>
  <c r="D159" i="1"/>
  <c r="D158" i="1"/>
  <c r="D157" i="1"/>
  <c r="D156" i="1"/>
  <c r="D155" i="1"/>
  <c r="D154" i="1"/>
  <c r="D153" i="1"/>
  <c r="D152" i="1"/>
  <c r="D151" i="1"/>
  <c r="D150" i="1"/>
  <c r="D149" i="1"/>
  <c r="D148" i="1"/>
  <c r="D147" i="1"/>
  <c r="D146" i="1"/>
  <c r="D145" i="1"/>
  <c r="D144" i="1"/>
  <c r="D143" i="1"/>
  <c r="D142" i="1"/>
  <c r="D141" i="1"/>
  <c r="D140" i="1"/>
  <c r="D139" i="1"/>
  <c r="D138" i="1"/>
  <c r="D137" i="1"/>
  <c r="D136" i="1"/>
  <c r="D135" i="1"/>
  <c r="D134" i="1"/>
  <c r="D133" i="1"/>
  <c r="D132" i="1"/>
  <c r="D131" i="1"/>
  <c r="D130" i="1"/>
  <c r="D129" i="1"/>
  <c r="D128" i="1"/>
  <c r="D127" i="1"/>
  <c r="D126" i="1"/>
  <c r="D125" i="1"/>
  <c r="D124" i="1"/>
  <c r="D123" i="1"/>
  <c r="D122" i="1"/>
  <c r="D121" i="1"/>
  <c r="D120" i="1"/>
  <c r="D119" i="1"/>
  <c r="D118" i="1"/>
  <c r="D117" i="1"/>
  <c r="D116" i="1"/>
  <c r="D115" i="1"/>
  <c r="D114" i="1"/>
  <c r="D113" i="1"/>
  <c r="D112" i="1"/>
  <c r="D111" i="1"/>
  <c r="D110" i="1"/>
  <c r="D109" i="1"/>
  <c r="D108" i="1"/>
  <c r="D107" i="1"/>
  <c r="D106" i="1"/>
  <c r="D105" i="1"/>
  <c r="D104" i="1"/>
  <c r="D103" i="1"/>
  <c r="D102" i="1"/>
  <c r="D101" i="1"/>
  <c r="D100" i="1"/>
  <c r="D99" i="1"/>
  <c r="D98" i="1"/>
  <c r="D97" i="1"/>
  <c r="D96" i="1"/>
  <c r="D95" i="1"/>
  <c r="D94" i="1"/>
  <c r="D93" i="1"/>
  <c r="D92" i="1"/>
  <c r="D91" i="1"/>
  <c r="D90" i="1"/>
  <c r="D89" i="1"/>
  <c r="D88" i="1"/>
  <c r="D87" i="1"/>
  <c r="D86" i="1"/>
  <c r="D85" i="1"/>
  <c r="D84" i="1"/>
  <c r="D83" i="1"/>
  <c r="D82" i="1"/>
  <c r="D81" i="1"/>
  <c r="D80" i="1"/>
  <c r="D79" i="1"/>
  <c r="D78" i="1"/>
  <c r="D77" i="1"/>
  <c r="D76" i="1"/>
  <c r="D75" i="1"/>
  <c r="D74" i="1"/>
  <c r="D73" i="1"/>
  <c r="D72" i="1"/>
  <c r="D71" i="1"/>
  <c r="D70" i="1"/>
  <c r="D69" i="1"/>
  <c r="D68" i="1"/>
  <c r="D67" i="1"/>
  <c r="D66" i="1"/>
  <c r="D65" i="1"/>
  <c r="D64" i="1"/>
  <c r="D63" i="1"/>
  <c r="D62" i="1"/>
  <c r="D61" i="1"/>
  <c r="D60" i="1"/>
  <c r="D59" i="1"/>
  <c r="D58" i="1"/>
  <c r="D57" i="1"/>
  <c r="D56" i="1"/>
  <c r="D55" i="1"/>
  <c r="D54" i="1"/>
  <c r="D53" i="1"/>
  <c r="D52" i="1"/>
  <c r="D51" i="1"/>
  <c r="D50" i="1"/>
  <c r="D49" i="1"/>
  <c r="D48" i="1"/>
  <c r="D47" i="1"/>
  <c r="D46" i="1"/>
  <c r="D45" i="1"/>
  <c r="D44" i="1"/>
  <c r="D43" i="1"/>
  <c r="D42" i="1"/>
  <c r="D41" i="1"/>
  <c r="D40" i="1"/>
  <c r="D39" i="1"/>
  <c r="D38" i="1"/>
  <c r="D37" i="1"/>
  <c r="D36" i="1"/>
  <c r="D35" i="1"/>
  <c r="D34" i="1"/>
  <c r="D33" i="1"/>
  <c r="D32" i="1"/>
  <c r="D31" i="1"/>
  <c r="D30" i="1"/>
  <c r="D29" i="1"/>
  <c r="D28" i="1"/>
  <c r="D27" i="1"/>
  <c r="D26" i="1"/>
  <c r="D25" i="1"/>
  <c r="D24" i="1"/>
  <c r="D23" i="1"/>
  <c r="D22" i="1"/>
  <c r="D21" i="1"/>
  <c r="D20" i="1"/>
  <c r="D19" i="1"/>
  <c r="D18" i="1"/>
  <c r="D17" i="1"/>
  <c r="D16" i="1"/>
  <c r="D15" i="1"/>
  <c r="D14" i="1"/>
  <c r="D13" i="1"/>
  <c r="D12" i="1"/>
  <c r="D11" i="1"/>
  <c r="D10" i="1"/>
  <c r="D9" i="1"/>
  <c r="D8" i="1"/>
  <c r="H7" i="1"/>
  <c r="F7" i="1"/>
  <c r="D7" i="1"/>
  <c r="J7" i="6"/>
  <c r="J8" i="6"/>
  <c r="J9" i="6"/>
  <c r="J10" i="6"/>
  <c r="H7" i="6"/>
  <c r="H8" i="6"/>
  <c r="H9" i="6"/>
  <c r="H10" i="6"/>
  <c r="F7" i="6"/>
  <c r="F8" i="6"/>
  <c r="F9" i="6"/>
  <c r="F10" i="6"/>
  <c r="D7" i="6"/>
  <c r="D8" i="6"/>
  <c r="D9" i="6"/>
  <c r="D10" i="6"/>
  <c r="J6" i="6"/>
  <c r="H6" i="6"/>
  <c r="F6" i="6"/>
  <c r="D6" i="6"/>
</calcChain>
</file>

<file path=xl/sharedStrings.xml><?xml version="1.0" encoding="utf-8"?>
<sst xmlns="http://schemas.openxmlformats.org/spreadsheetml/2006/main" count="512" uniqueCount="378">
  <si>
    <t>Total general</t>
  </si>
  <si>
    <t>15 DE AGOSTO</t>
  </si>
  <si>
    <t>CENTRO DE SALUD 15 DE AGOSTO</t>
  </si>
  <si>
    <t>CENTRO DE SALUD MIGUEL GRAU  B</t>
  </si>
  <si>
    <t>PUESTO DE SALUD MIGUEL GRAU  MODULO A</t>
  </si>
  <si>
    <t>PUESTO DE SALUD MIGUEL GRAU  MODULO C-D</t>
  </si>
  <si>
    <t>ALTO SELVA ALEGRE</t>
  </si>
  <si>
    <t>APURIMAC</t>
  </si>
  <si>
    <t>CENTRO DE SALUD ALTO SELVA ALEGRE</t>
  </si>
  <si>
    <t>HEROES DEL CENEPA</t>
  </si>
  <si>
    <t>INDEPENDENCIA</t>
  </si>
  <si>
    <t>LEONES DEL MISTI</t>
  </si>
  <si>
    <t>SAN JUAN BAUTISTA</t>
  </si>
  <si>
    <t>AMPLIACION PAUCARPATA</t>
  </si>
  <si>
    <t>CENTRO DE SALUD  AMPLIACII“N PAUCARPATA</t>
  </si>
  <si>
    <t>CENTRO DE SALUD CAMPO MARTE</t>
  </si>
  <si>
    <t>CENTRO DE SALUD MANUEL PRADO</t>
  </si>
  <si>
    <t>CENTRO DE SALUD NUEVA ALBORADA</t>
  </si>
  <si>
    <t>BUENOS AIRES DE CAYMA</t>
  </si>
  <si>
    <t>DEAN VALDIVIA</t>
  </si>
  <si>
    <t>SAN JOSE</t>
  </si>
  <si>
    <t>CABANACONDE</t>
  </si>
  <si>
    <t>CHOCO</t>
  </si>
  <si>
    <t>HUAMBO</t>
  </si>
  <si>
    <t>PINCHOLLO</t>
  </si>
  <si>
    <t>TAPAY</t>
  </si>
  <si>
    <t>CALLALLI</t>
  </si>
  <si>
    <t>CENTRO DE SALUD CALLALLI</t>
  </si>
  <si>
    <t>PUESTO DE SALUD CHALHUANCA</t>
  </si>
  <si>
    <t>PUESTO DE SALUD COTACOTA</t>
  </si>
  <si>
    <t>PUESTO DE SALUD SANTA ROSA DE SIBAYO</t>
  </si>
  <si>
    <t>PUESTO DE SALUD TARUCAMARCA</t>
  </si>
  <si>
    <t>PUESTO DE SALUD TISCO</t>
  </si>
  <si>
    <t>PUESTO DE SALUD TUTI</t>
  </si>
  <si>
    <t>CAYLLOMA</t>
  </si>
  <si>
    <t>CENTRO DE SALUD CAYLLOMA</t>
  </si>
  <si>
    <t>PUESTO DE SALUD ARCATA</t>
  </si>
  <si>
    <t>PUESTO DE SALUD CAYARANI</t>
  </si>
  <si>
    <t>PUESTO DE SALUD JACHAÑA</t>
  </si>
  <si>
    <t>PUESTO DE SALUD TOLCONI</t>
  </si>
  <si>
    <t>CERRO COLORADO</t>
  </si>
  <si>
    <t>ALTO LIBERTAD</t>
  </si>
  <si>
    <t>CHARACATO</t>
  </si>
  <si>
    <t>CENTRO DE SALUD DE CHARACATO</t>
  </si>
  <si>
    <t>PUESTO DE SALUD LEOPOLDO RONDON - SABANDIA</t>
  </si>
  <si>
    <t>PUESTO DE SALUD MACHAHUAYA</t>
  </si>
  <si>
    <t>PUESTO DE SALUD MOLLEBAYA</t>
  </si>
  <si>
    <t>PUESTO DE SALUD PIACA</t>
  </si>
  <si>
    <t>PUESTO DE SALUD POCSI</t>
  </si>
  <si>
    <t>PUESTO DE SALUD POLOBAYA</t>
  </si>
  <si>
    <t>PUESTO DE SALUD QUEQUEÑA</t>
  </si>
  <si>
    <t>PUESTO DE SALUD YARABAMBA</t>
  </si>
  <si>
    <t>CHIGUATA</t>
  </si>
  <si>
    <t>CENTRO DE SALUD CHIGUATA</t>
  </si>
  <si>
    <t>PUESTO DE SALUD ARENALES</t>
  </si>
  <si>
    <t>PUESTO DE SALUD SALINAS HUITO</t>
  </si>
  <si>
    <t>PUESTO DE SALUD SAN JUAN DE TARUCANI</t>
  </si>
  <si>
    <t>CHIVAY</t>
  </si>
  <si>
    <t>CENTRO DE SALUD CHIVAY</t>
  </si>
  <si>
    <t>PUESTO DE SALUD ACHOMA</t>
  </si>
  <si>
    <t>PUESTO DE SALUD CANOCOTA</t>
  </si>
  <si>
    <t>PUESTO DE SALUD COPORAQUE</t>
  </si>
  <si>
    <t>PUESTO DE SALUD ICHUPAMPA</t>
  </si>
  <si>
    <t>PUESTO DE SALUD LARI</t>
  </si>
  <si>
    <t>PUESTO DE SALUD MACA</t>
  </si>
  <si>
    <t>PUESTO DE SALUD MADRIGAL</t>
  </si>
  <si>
    <t>PUESTO DE SALUD YANQUE</t>
  </si>
  <si>
    <t>CIUDAD BLANCA</t>
  </si>
  <si>
    <t>ALTO JESUS</t>
  </si>
  <si>
    <t>CENTRO DE SALUD CIUDAD BLANCA</t>
  </si>
  <si>
    <t>ISRAEL</t>
  </si>
  <si>
    <t>P.S. VILLA JESUS</t>
  </si>
  <si>
    <t>SAN JUAN DE CIUDAD BLANCA</t>
  </si>
  <si>
    <t>CIUDAD DE DIOS</t>
  </si>
  <si>
    <t>CENTRO DE SALUD CIUDAD DE DIOS</t>
  </si>
  <si>
    <t>PUESTO DE SALUD HUANCA</t>
  </si>
  <si>
    <t>PUESTO DE SALUD IMATA</t>
  </si>
  <si>
    <t>PUESTO DE SALUD LLUTA</t>
  </si>
  <si>
    <t>PUESTO DE SALUD PILLONES</t>
  </si>
  <si>
    <t>PUESTO DE SALUD SUMBAY - CHASQUIPAMPA</t>
  </si>
  <si>
    <t>PUESTO DE SALUD TAYA</t>
  </si>
  <si>
    <t>PUESTO DE SALUD YURA</t>
  </si>
  <si>
    <t>EDIFICADORES MISTI</t>
  </si>
  <si>
    <t>CENTRO DE SALUD EDIFICADORES MISTI</t>
  </si>
  <si>
    <t>CENTRO DE SALUD MATEO PUMACAHUA</t>
  </si>
  <si>
    <t>CENTRO DE SALUD MIRAFLORES</t>
  </si>
  <si>
    <t>CENTRO DE SALUD PORVENIR-MIRAFLORES</t>
  </si>
  <si>
    <t>PUESTO DE SALUD TOMASA T. COMDEMAYTA</t>
  </si>
  <si>
    <t>EL PEDREGAL</t>
  </si>
  <si>
    <t>ASENTAMIENTO B-1</t>
  </si>
  <si>
    <t>CENTRO DE SALUD  SANDRITA PEREZ EL PEDREGAL</t>
  </si>
  <si>
    <t>CENTRO DE SALUD LA COLINA</t>
  </si>
  <si>
    <t>PUESTO DE SALUD  B-2</t>
  </si>
  <si>
    <t>PUESTO DE SALUD SAN JUAN DE SIGUAS - TAMBILLO</t>
  </si>
  <si>
    <t>FRANCISCO BOLOGNESI</t>
  </si>
  <si>
    <t>CENTRO DE SALUD FRANCISCO BOLOGNESI</t>
  </si>
  <si>
    <t>PUESTO DE SALUD LA TOMILLA</t>
  </si>
  <si>
    <t>PUESTO DE SALUD RAFAEL BELAUNDE</t>
  </si>
  <si>
    <t>GRLMO. SAN MARTIN</t>
  </si>
  <si>
    <t>EL MIRADOR</t>
  </si>
  <si>
    <t>GENERALISIMO SAN MARTIN</t>
  </si>
  <si>
    <t>JERUSALEN</t>
  </si>
  <si>
    <t>HUNTER</t>
  </si>
  <si>
    <t>ALTO ALIANZA</t>
  </si>
  <si>
    <t>CENTRO DE SALUD JAVIER LLOSA GARCIA -  HUNTER</t>
  </si>
  <si>
    <t>CHILPINILLA</t>
  </si>
  <si>
    <t>PUESTO DE SALUD AMPLIACION PAMPAS DEL CUZCO</t>
  </si>
  <si>
    <t>PUESTO DE SALUD CAMINOS DEL INCA</t>
  </si>
  <si>
    <t>PUESTO DE SALUD DANIEL ALCIDES CARRION</t>
  </si>
  <si>
    <t>PUESTO DE SALUD UPIS PAISAJISTA</t>
  </si>
  <si>
    <t>LA JOYA</t>
  </si>
  <si>
    <t>BENITO LAZO</t>
  </si>
  <si>
    <t>EL CRUCE - TRIUNFO</t>
  </si>
  <si>
    <t>LOS MEDANOS</t>
  </si>
  <si>
    <t>PUESTO DE SALUD CERRITO BUENA VISTA</t>
  </si>
  <si>
    <t>MARIANO MELGAR</t>
  </si>
  <si>
    <t>CENTRO DE SALUD MARIANO MELGAR</t>
  </si>
  <si>
    <t>PUESTO DE SALUD ATALAYA</t>
  </si>
  <si>
    <t>MARISCAL CASTILLA</t>
  </si>
  <si>
    <t>CENTRO DE SALUD MARISCAL CASTILLA</t>
  </si>
  <si>
    <t>CENTRO DE SALUD SEMI RURAL PACHACUTEC</t>
  </si>
  <si>
    <t>PUESTO DE SALUD EL CURAL</t>
  </si>
  <si>
    <t>PUESTO DE SALUD JOSE SANTOS ATAHUALPA</t>
  </si>
  <si>
    <t>MARITZA CAMPOS DIAZ</t>
  </si>
  <si>
    <t>MARITZA CAMPOS DIAZ - ZAMACOLA</t>
  </si>
  <si>
    <t>PUESTO DE SALUD CIUDAD MUNICIPAL</t>
  </si>
  <si>
    <t>PUESTO DE SALUD NAZARENO</t>
  </si>
  <si>
    <t>PUESTO DE SALUD PERUARBO</t>
  </si>
  <si>
    <t>SAN ISIDRO</t>
  </si>
  <si>
    <t>LA CANO</t>
  </si>
  <si>
    <t>PUESTO DE SALUD SAN CAMILO 6</t>
  </si>
  <si>
    <t>SAN CAMILO 7</t>
  </si>
  <si>
    <t>SAN MARTIN DE SOCABAYA</t>
  </si>
  <si>
    <t>CENTRO DE SALUD 4 DE OCTUBRE</t>
  </si>
  <si>
    <t>CENTRO DE SALUD SAN FERNANDO</t>
  </si>
  <si>
    <t>CENTRO DE SALUD SAN MARTIN DE SOCABAYA</t>
  </si>
  <si>
    <t>PUESTO DE SALUD CIUDAD MI TRABAJO</t>
  </si>
  <si>
    <t>PUESTO DE SALUD HORACIO ZEBALLOS GIMEZ</t>
  </si>
  <si>
    <t>PUESTO DE SALUD LARA</t>
  </si>
  <si>
    <t>PUESTO DE SALUD SALAVERRY</t>
  </si>
  <si>
    <t>TIABAYA</t>
  </si>
  <si>
    <t>CENTRO DE SALUD TIABAYA</t>
  </si>
  <si>
    <t>CERRO VERDE</t>
  </si>
  <si>
    <t>CONGATA</t>
  </si>
  <si>
    <t>UCHUMAYO</t>
  </si>
  <si>
    <t>VICTOR RAUL HINOJOZA</t>
  </si>
  <si>
    <t>13 DE ENERO</t>
  </si>
  <si>
    <t>CENTRO DE SALUD LAS ESMERALDAS</t>
  </si>
  <si>
    <t>CENTRO DE SALUD MENTAL COMUNITARIO SIMON BOLIVAR</t>
  </si>
  <si>
    <t>CERRO JULI</t>
  </si>
  <si>
    <t>VICTOR RAUL HINOJOSA</t>
  </si>
  <si>
    <t>VITOR</t>
  </si>
  <si>
    <t>CENTRO DE SALUD VITOR</t>
  </si>
  <si>
    <t>PUESTO DE SALUD SANTA RITA DE SIGUAS</t>
  </si>
  <si>
    <t>PUESTO DE SALUD YURAMAYO</t>
  </si>
  <si>
    <t>YANAHUARA</t>
  </si>
  <si>
    <t>CENTRO DE SALUD YANAHUARA</t>
  </si>
  <si>
    <t>PUESTO DE SALUD PAMPA DE CAMARONES</t>
  </si>
  <si>
    <t>PUESTO DE SALUD SACHACA</t>
  </si>
  <si>
    <t>EVALUADOS</t>
  </si>
  <si>
    <t>ACARI</t>
  </si>
  <si>
    <t>BELLA UNION</t>
  </si>
  <si>
    <t>CENTRO DE SALUD ACARI</t>
  </si>
  <si>
    <t>JAQUI</t>
  </si>
  <si>
    <t>LOMAS</t>
  </si>
  <si>
    <t>YAUCA</t>
  </si>
  <si>
    <t>CARAVELI</t>
  </si>
  <si>
    <t>ATICO</t>
  </si>
  <si>
    <t>AYROCA</t>
  </si>
  <si>
    <t>CENTRO DE SALUD CARAVELI</t>
  </si>
  <si>
    <t>CHALA</t>
  </si>
  <si>
    <t>CENTRO DE SALUD CHALA</t>
  </si>
  <si>
    <t>PUESTO DE SALUD ACHANIZO</t>
  </si>
  <si>
    <t>PUESTO DE SALUD CHAPARRA</t>
  </si>
  <si>
    <t>PUESTO DE SALUD MOLLEHUACA</t>
  </si>
  <si>
    <t>PUESTO DE SALUD TOCOTA</t>
  </si>
  <si>
    <t>IQUIPI</t>
  </si>
  <si>
    <t>CENTRO DE SALUD IQUIPI</t>
  </si>
  <si>
    <t>PIUCA</t>
  </si>
  <si>
    <t>PUESTO DE SALUD SECOCHA</t>
  </si>
  <si>
    <t>URASQUI</t>
  </si>
  <si>
    <t>LA PAMPA</t>
  </si>
  <si>
    <t>EL CARMEN-CAMANA</t>
  </si>
  <si>
    <t>JUAN PABLO VIZCARDO GUZMAN</t>
  </si>
  <si>
    <t>PUESTO DE SALUD LA PUNTA</t>
  </si>
  <si>
    <t>PUESTO DE SALUD SOLIDARIDAD</t>
  </si>
  <si>
    <t>QUILCA</t>
  </si>
  <si>
    <t>OCOÑA</t>
  </si>
  <si>
    <t>CENTRO DE SALUD OCOÑA</t>
  </si>
  <si>
    <t>LA EUGENIA</t>
  </si>
  <si>
    <t>LA PLANCHADA</t>
  </si>
  <si>
    <t>PESCADORES</t>
  </si>
  <si>
    <t>SAN GREGORIO</t>
  </si>
  <si>
    <t>CENTRO DE SALUD SAN GREGORIO</t>
  </si>
  <si>
    <t>PUESTO DE SALUD HACIENDA DEL MEDIO</t>
  </si>
  <si>
    <t>CENTRO DE SALUD PUCCHUN</t>
  </si>
  <si>
    <t>CENTRO DE SALUD SAN JOSE</t>
  </si>
  <si>
    <t>EL CARDO</t>
  </si>
  <si>
    <t>EL PUENTE</t>
  </si>
  <si>
    <t>PUESTO DE SALUD LUIS FERNANDEZ CORTEGANA - HUACAPUY</t>
  </si>
  <si>
    <t>ALCA</t>
  </si>
  <si>
    <t>PUESTO DE SALUD CHURCA</t>
  </si>
  <si>
    <t>PUESTO DE SALUD HUARCAYA</t>
  </si>
  <si>
    <t>PUESTO DE SALUD HUAYNACOTAS</t>
  </si>
  <si>
    <t>PUESTO DE SALUD PUYCA</t>
  </si>
  <si>
    <t>PUESTO DE SALUD TAURISMA</t>
  </si>
  <si>
    <t>ANDAGUA</t>
  </si>
  <si>
    <t>CENTRO DE SALUD ANDAGUA</t>
  </si>
  <si>
    <t>CENTRO DE SALUD ORCOPAMPA</t>
  </si>
  <si>
    <t>CHACHAS</t>
  </si>
  <si>
    <t>PUESTO DE SALUD AYO</t>
  </si>
  <si>
    <t>PUESTO DE SALUD CHAPACOCO</t>
  </si>
  <si>
    <t>PUESTO DE SALUD CHILCAYMARCA</t>
  </si>
  <si>
    <t>PUESTO DE SALUD SOPORO</t>
  </si>
  <si>
    <t>CHUQUIBAMBA</t>
  </si>
  <si>
    <t>CENTRO DE SALUD CHUQUIBAMBA</t>
  </si>
  <si>
    <t>CENTRO DE SALUD YANAQUIHUA</t>
  </si>
  <si>
    <t>IRAY</t>
  </si>
  <si>
    <t>PUESTO DE SALUD ANDARAY</t>
  </si>
  <si>
    <t>PUESTO DE SALUD CHICHAS</t>
  </si>
  <si>
    <t>PUESTO DE SALUD ISPACAS</t>
  </si>
  <si>
    <t>PUESTO DE SALUD PUCUNCHO</t>
  </si>
  <si>
    <t>PUESTO DE SALUD SALAMANCA</t>
  </si>
  <si>
    <t>PUESTO DE SALUD YACHANGUILLO</t>
  </si>
  <si>
    <t>YANQUE</t>
  </si>
  <si>
    <t>CORIRE</t>
  </si>
  <si>
    <t>CENTRO DE SALUD CORIRE</t>
  </si>
  <si>
    <t>PUESTO DE SALUD EL PEDREGAL</t>
  </si>
  <si>
    <t>PUESTO DE SALUD ESCALERILLAS</t>
  </si>
  <si>
    <t>PUESTO DE SALUD TORAN</t>
  </si>
  <si>
    <t>COTAHUASI</t>
  </si>
  <si>
    <t>CENTRO DE SALUD COTAHUASI</t>
  </si>
  <si>
    <t>PUESTO DE SALUD ANDAMARCA</t>
  </si>
  <si>
    <t>PUESTO DE SALUD CASPI</t>
  </si>
  <si>
    <t>PUESTO DE SALUD CHARCANA</t>
  </si>
  <si>
    <t>PUESTO DE SALUD HUARHUA</t>
  </si>
  <si>
    <t>PUESTO DE SALUD MUNGUI</t>
  </si>
  <si>
    <t>PUESTO DE SALUD PAMPAMARCA</t>
  </si>
  <si>
    <t>PUESTO DE SALUD SAYLA</t>
  </si>
  <si>
    <t>PUESTO DE SALUD TAURIA</t>
  </si>
  <si>
    <t>PUESTO DE SALUD TOMEPAMPA</t>
  </si>
  <si>
    <t>PUESTO DE SALUD TORO</t>
  </si>
  <si>
    <t>PUESTO DE SALUD VELINGA</t>
  </si>
  <si>
    <t>HUANCARQUI</t>
  </si>
  <si>
    <t>CENTRO DE SALUD HUANCARQUI</t>
  </si>
  <si>
    <t>CENTRO DE SALUD LA REAL</t>
  </si>
  <si>
    <t>PUESTO DE SALUD ACOY</t>
  </si>
  <si>
    <t>PUESTO DE SALUD EL CASTILLO</t>
  </si>
  <si>
    <t>PUESTO DE SALUD HUATIAPILLA</t>
  </si>
  <si>
    <t>PUESTO DE SALUD LA CENTRAL</t>
  </si>
  <si>
    <t>NO PERTENECE A NINGUNA MICRORED</t>
  </si>
  <si>
    <t>HOSPITAL APLAO</t>
  </si>
  <si>
    <t>PAMAPACOLCA</t>
  </si>
  <si>
    <t>CENTRO DE SALUD PAMPACOLCA</t>
  </si>
  <si>
    <t>PUESTO DE SALUD PISCOPAMPA</t>
  </si>
  <si>
    <t>PUESTO DE SALUD SAN ANTONIO</t>
  </si>
  <si>
    <t>VIRACO</t>
  </si>
  <si>
    <t>CENTRO DE SALUD VIRACO</t>
  </si>
  <si>
    <t>PUESTO DE SALUD MACHAGUAY</t>
  </si>
  <si>
    <t>PUESTO DE SALUD TAGRE</t>
  </si>
  <si>
    <t>PUESTO DE SALUD TIPAN</t>
  </si>
  <si>
    <t>PUESTO DE SALUD UÑON</t>
  </si>
  <si>
    <t>ALTO INCLAN</t>
  </si>
  <si>
    <t>CENTRO DE SALUD ALTO INCLAN</t>
  </si>
  <si>
    <t>CENTRO DE SALUD MATARANI</t>
  </si>
  <si>
    <t>PUESTO DE SALUD MEJIA</t>
  </si>
  <si>
    <t>PUESTO DE SALUD VILLA LOURDES</t>
  </si>
  <si>
    <t>COCACHACRA</t>
  </si>
  <si>
    <t>CENTRO DE SALUD COCACHACRA</t>
  </si>
  <si>
    <t>PUESTO DE SALUD EL FISCAL</t>
  </si>
  <si>
    <t>PUESTO DE SALUD EL TORO</t>
  </si>
  <si>
    <t>PUESTO DE SALUD LA PASCANA</t>
  </si>
  <si>
    <t>LA PUNTA</t>
  </si>
  <si>
    <t>CENTRO DE SALUD LA CURVA</t>
  </si>
  <si>
    <t>CENTRO DE SALUD LA PUNTA</t>
  </si>
  <si>
    <t>PUESTO DE SALUD ALTO ENSENADA</t>
  </si>
  <si>
    <t>PUESTO DE SALUD EL ARENAL</t>
  </si>
  <si>
    <t>MICRORED/ESTABLECIMIENTO</t>
  </si>
  <si>
    <t>DESNUTR. AGUDA</t>
  </si>
  <si>
    <t>%DESNUTR. AGUDA</t>
  </si>
  <si>
    <t>OBESIDAD</t>
  </si>
  <si>
    <t>%OBESIDAD</t>
  </si>
  <si>
    <t>SOBREPESO</t>
  </si>
  <si>
    <t>%SOBREPESO</t>
  </si>
  <si>
    <t>DESNUTR. CRÓNICA</t>
  </si>
  <si>
    <t>%DESNUTR. CRÓNICA</t>
  </si>
  <si>
    <t>POR MICRORED Y ESTABLECIMIENTO</t>
  </si>
  <si>
    <t>FUENTE: HISMINSA</t>
  </si>
  <si>
    <t>ESTADO NUTRICIONAL DEL NIÑO DE 6 A 35 MESES  - RED ISLAY</t>
  </si>
  <si>
    <t>ESTADO NUTRICIONAL DEL NIÑO DE 6 A 35 MESES  - RED CASTILLA CONDESUYOS LA UNION</t>
  </si>
  <si>
    <t>ESTADO NUTRICIONAL DEL NIÑO DE 6 A 35 MESES  - RED CAMANÁ CARAVELI</t>
  </si>
  <si>
    <t>ESTADO NUTRICIONAL DEL NIÑO DE 6 A 35 MESES  - RED AREQUIPA CAYLLOMA</t>
  </si>
  <si>
    <t>AREQUIPA CAYLLOMA</t>
  </si>
  <si>
    <t>CAMANA CARAVELLI</t>
  </si>
  <si>
    <t>CASTILLA CONDESUYOS - LA UNION</t>
  </si>
  <si>
    <t>ISLAY</t>
  </si>
  <si>
    <t xml:space="preserve">ESTADO NUTRICIONAL DEL NIÑO DE 6 A 35 MESES  </t>
  </si>
  <si>
    <t>GERENCIA REGIONAL DE SALUD AREQUIPA</t>
  </si>
  <si>
    <t>RED</t>
  </si>
  <si>
    <t>TOTAL GERESA</t>
  </si>
  <si>
    <t>ENERO A AGOSTO 2023</t>
  </si>
  <si>
    <t>SONDOR - CARAVELI</t>
  </si>
  <si>
    <t>CAHUACHO</t>
  </si>
  <si>
    <t>FUENTE:HISMINSA</t>
  </si>
  <si>
    <t>AREQUIPA</t>
  </si>
  <si>
    <t>CAYMA</t>
  </si>
  <si>
    <t>JACOBO HUNTER</t>
  </si>
  <si>
    <t>JOSE LUIS BUSTAMANTE Y RIVERO</t>
  </si>
  <si>
    <t>MIRAFLORES</t>
  </si>
  <si>
    <t>MOLLEBAYA</t>
  </si>
  <si>
    <t>PAUCARPATA</t>
  </si>
  <si>
    <t>POCSI</t>
  </si>
  <si>
    <t>POLOBAYA</t>
  </si>
  <si>
    <t>QUEQUEÑA</t>
  </si>
  <si>
    <t>SABANDIA</t>
  </si>
  <si>
    <t>SACHACA</t>
  </si>
  <si>
    <t>SAN JUAN DE SIGUAS</t>
  </si>
  <si>
    <t>SAN JUAN DE TARUCANI</t>
  </si>
  <si>
    <t>SANTA RITA DE SIGUAS</t>
  </si>
  <si>
    <t>SOCABAYA</t>
  </si>
  <si>
    <t>YARABAMBA</t>
  </si>
  <si>
    <t>YURA</t>
  </si>
  <si>
    <t>CASTILLA</t>
  </si>
  <si>
    <t>ACHOMA</t>
  </si>
  <si>
    <t>COPORAQUE</t>
  </si>
  <si>
    <t>HUANCA</t>
  </si>
  <si>
    <t>ICHUPAMPA</t>
  </si>
  <si>
    <t>LARI</t>
  </si>
  <si>
    <t>LLUTA</t>
  </si>
  <si>
    <t>MACA</t>
  </si>
  <si>
    <t>MADRIGAL</t>
  </si>
  <si>
    <t>MAJES</t>
  </si>
  <si>
    <t>SAN ANTONIO DE CHUCA</t>
  </si>
  <si>
    <t>SIBAYO</t>
  </si>
  <si>
    <t>TISCO</t>
  </si>
  <si>
    <t>TUTI</t>
  </si>
  <si>
    <t>CONDESUYOS</t>
  </si>
  <si>
    <t>CAYARANI</t>
  </si>
  <si>
    <t>CAMANA</t>
  </si>
  <si>
    <t>JOSE MARIA QUIMPER</t>
  </si>
  <si>
    <t>MARIANO NICOLAS VALCARCEL</t>
  </si>
  <si>
    <t>MARISCAL CACERES</t>
  </si>
  <si>
    <t>NICOLAS DE PIEROLA</t>
  </si>
  <si>
    <t>SAMUEL PASTOR</t>
  </si>
  <si>
    <t>CHAPARRA</t>
  </si>
  <si>
    <t>HUANUHUANU</t>
  </si>
  <si>
    <t>RIO GRANDE</t>
  </si>
  <si>
    <t>APLAO</t>
  </si>
  <si>
    <t>AYO</t>
  </si>
  <si>
    <t>CHILCAYMARCA</t>
  </si>
  <si>
    <t>MACHAGUAY</t>
  </si>
  <si>
    <t>ORCOPAMPA</t>
  </si>
  <si>
    <t>PAMPACOLCA</t>
  </si>
  <si>
    <t>TIPAN</t>
  </si>
  <si>
    <t>UÑON</t>
  </si>
  <si>
    <t>URACA</t>
  </si>
  <si>
    <t>ANDARAY</t>
  </si>
  <si>
    <t>CHICHAS</t>
  </si>
  <si>
    <t>SALAMANCA</t>
  </si>
  <si>
    <t>YANAQUIHUA</t>
  </si>
  <si>
    <t>LA UNION</t>
  </si>
  <si>
    <t>CHARCANA</t>
  </si>
  <si>
    <t>HUAYNACOTAS</t>
  </si>
  <si>
    <t>PAMPAMARCA</t>
  </si>
  <si>
    <t>PUYCA</t>
  </si>
  <si>
    <t>QUECHUALLA</t>
  </si>
  <si>
    <t>SAYLA</t>
  </si>
  <si>
    <t>TAURIA</t>
  </si>
  <si>
    <t>TOMEPAMPA</t>
  </si>
  <si>
    <t>TORO</t>
  </si>
  <si>
    <t>MEJIA</t>
  </si>
  <si>
    <t>MOLLENDO</t>
  </si>
  <si>
    <t>PUNTA DE BOMBON</t>
  </si>
  <si>
    <t>POR PROVINCIA Y DISTRITO</t>
  </si>
  <si>
    <t>PROVINCIA/DISTRITO</t>
  </si>
  <si>
    <t xml:space="preserve">POR PROVINCIA </t>
  </si>
  <si>
    <t>PROVINCIA</t>
  </si>
  <si>
    <t>LA UNIÓN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</si>
</sst>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%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2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4" tint="-0.249977111117893"/>
        <bgColor theme="4" tint="-0.249977111117893"/>
      </patternFill>
    </fill>
    <fill>
      <patternFill patternType="solid">
        <fgColor theme="4" tint="0.39997558519241921"/>
        <bgColor theme="4" tint="0.39997558519241921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39997558519241921"/>
        <bgColor theme="4" tint="-0.249977111117893"/>
      </patternFill>
    </fill>
    <fill>
      <patternFill patternType="solid">
        <fgColor theme="5" tint="-0.249977111117893"/>
        <bgColor theme="5" tint="-0.249977111117893"/>
      </patternFill>
    </fill>
    <fill>
      <patternFill patternType="solid">
        <fgColor theme="5" tint="0.39997558519241921"/>
        <bgColor theme="5" tint="0.39997558519241921"/>
      </patternFill>
    </fill>
  </fills>
  <borders count="29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theme="5" tint="-0.249977111117893"/>
      </top>
      <bottom style="thin">
        <color theme="5" tint="0.79998168889431442"/>
      </bottom>
      <diagonal/>
    </border>
    <border>
      <left/>
      <right/>
      <top style="thin">
        <color theme="5" tint="-0.249977111117893"/>
      </top>
      <bottom style="thin">
        <color theme="5" tint="0.59999389629810485"/>
      </bottom>
      <diagonal/>
    </border>
    <border>
      <left style="thin">
        <color theme="5" tint="-0.249977111117893"/>
      </left>
      <right style="thin">
        <color theme="5" tint="-0.249977111117893"/>
      </right>
      <top style="thin">
        <color theme="5" tint="-0.249977111117893"/>
      </top>
      <bottom style="thin">
        <color theme="5" tint="0.79998168889431442"/>
      </bottom>
      <diagonal/>
    </border>
    <border>
      <left/>
      <right/>
      <top style="thin">
        <color theme="5" tint="-0.249977111117893"/>
      </top>
      <bottom style="thin">
        <color theme="5" tint="-0.249977111117893"/>
      </bottom>
      <diagonal/>
    </border>
    <border>
      <left style="thin">
        <color theme="5" tint="-0.249977111117893"/>
      </left>
      <right style="thin">
        <color theme="5" tint="-0.249977111117893"/>
      </right>
      <top style="thin">
        <color theme="5" tint="-0.249977111117893"/>
      </top>
      <bottom style="thin">
        <color theme="5" tint="-0.249977111117893"/>
      </bottom>
      <diagonal/>
    </border>
    <border>
      <left/>
      <right/>
      <top style="thin">
        <color theme="5" tint="0.79998168889431442"/>
      </top>
      <bottom style="thin">
        <color theme="5" tint="0.79998168889431442"/>
      </bottom>
      <diagonal/>
    </border>
    <border>
      <left style="thin">
        <color theme="5" tint="-0.249977111117893"/>
      </left>
      <right style="thin">
        <color theme="5" tint="-0.249977111117893"/>
      </right>
      <top style="thin">
        <color theme="5" tint="0.79998168889431442"/>
      </top>
      <bottom style="thin">
        <color theme="5" tint="0.79998168889431442"/>
      </bottom>
      <diagonal/>
    </border>
    <border>
      <left/>
      <right/>
      <top style="double">
        <color theme="5" tint="-0.249977111117893"/>
      </top>
      <bottom/>
      <diagonal/>
    </border>
    <border>
      <left style="thin">
        <color theme="5" tint="-0.249977111117893"/>
      </left>
      <right style="thin">
        <color theme="5" tint="-0.249977111117893"/>
      </right>
      <top style="double">
        <color theme="5" tint="-0.249977111117893"/>
      </top>
      <bottom/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84">
    <xf numFmtId="0" fontId="0" fillId="0" borderId="0" xfId="0"/>
    <xf numFmtId="0" fontId="0" fillId="0" borderId="0" xfId="0" applyAlignment="1">
      <alignment horizontal="center"/>
    </xf>
    <xf numFmtId="0" fontId="4" fillId="0" borderId="0" xfId="0" applyFont="1"/>
    <xf numFmtId="0" fontId="2" fillId="0" borderId="0" xfId="0" applyFont="1"/>
    <xf numFmtId="0" fontId="5" fillId="0" borderId="1" xfId="0" applyFont="1" applyBorder="1" applyAlignment="1">
      <alignment horizontal="left" indent="1"/>
    </xf>
    <xf numFmtId="0" fontId="6" fillId="0" borderId="0" xfId="0" applyFont="1"/>
    <xf numFmtId="0" fontId="3" fillId="2" borderId="4" xfId="0" applyFont="1" applyFill="1" applyBorder="1" applyAlignment="1">
      <alignment horizontal="center" wrapText="1"/>
    </xf>
    <xf numFmtId="0" fontId="3" fillId="2" borderId="5" xfId="0" applyFont="1" applyFill="1" applyBorder="1" applyAlignment="1">
      <alignment horizontal="center" wrapText="1"/>
    </xf>
    <xf numFmtId="0" fontId="3" fillId="2" borderId="10" xfId="0" applyFont="1" applyFill="1" applyBorder="1" applyAlignment="1">
      <alignment horizontal="center" wrapText="1"/>
    </xf>
    <xf numFmtId="0" fontId="3" fillId="2" borderId="11" xfId="0" applyFont="1" applyFill="1" applyBorder="1" applyAlignment="1">
      <alignment horizontal="center" wrapText="1"/>
    </xf>
    <xf numFmtId="0" fontId="3" fillId="2" borderId="14" xfId="0" applyFont="1" applyFill="1" applyBorder="1"/>
    <xf numFmtId="0" fontId="0" fillId="0" borderId="15" xfId="0" applyBorder="1" applyAlignment="1">
      <alignment horizontal="left"/>
    </xf>
    <xf numFmtId="0" fontId="2" fillId="4" borderId="16" xfId="0" applyFont="1" applyFill="1" applyBorder="1" applyAlignment="1">
      <alignment horizontal="left"/>
    </xf>
    <xf numFmtId="0" fontId="3" fillId="2" borderId="17" xfId="0" applyFont="1" applyFill="1" applyBorder="1" applyAlignment="1">
      <alignment horizontal="center" wrapText="1"/>
    </xf>
    <xf numFmtId="0" fontId="0" fillId="4" borderId="18" xfId="0" applyFill="1" applyBorder="1"/>
    <xf numFmtId="0" fontId="2" fillId="4" borderId="19" xfId="0" applyFont="1" applyFill="1" applyBorder="1"/>
    <xf numFmtId="0" fontId="0" fillId="0" borderId="6" xfId="0" applyBorder="1" applyAlignment="1">
      <alignment horizontal="center"/>
    </xf>
    <xf numFmtId="164" fontId="0" fillId="0" borderId="7" xfId="1" applyNumberFormat="1" applyFont="1" applyBorder="1" applyAlignment="1">
      <alignment horizontal="center"/>
    </xf>
    <xf numFmtId="0" fontId="0" fillId="0" borderId="3" xfId="0" applyBorder="1" applyAlignment="1">
      <alignment horizontal="center"/>
    </xf>
    <xf numFmtId="164" fontId="0" fillId="0" borderId="2" xfId="1" applyNumberFormat="1" applyFont="1" applyBorder="1" applyAlignment="1">
      <alignment horizontal="center"/>
    </xf>
    <xf numFmtId="0" fontId="2" fillId="4" borderId="8" xfId="0" applyFont="1" applyFill="1" applyBorder="1" applyAlignment="1">
      <alignment horizontal="center"/>
    </xf>
    <xf numFmtId="0" fontId="2" fillId="4" borderId="13" xfId="0" applyFont="1" applyFill="1" applyBorder="1" applyAlignment="1">
      <alignment horizontal="center"/>
    </xf>
    <xf numFmtId="0" fontId="3" fillId="2" borderId="4" xfId="0" applyFont="1" applyFill="1" applyBorder="1"/>
    <xf numFmtId="0" fontId="3" fillId="3" borderId="6" xfId="0" applyFont="1" applyFill="1" applyBorder="1" applyAlignment="1">
      <alignment horizontal="left"/>
    </xf>
    <xf numFmtId="0" fontId="0" fillId="0" borderId="6" xfId="0" applyBorder="1" applyAlignment="1">
      <alignment horizontal="left" indent="1"/>
    </xf>
    <xf numFmtId="0" fontId="2" fillId="0" borderId="8" xfId="0" applyFont="1" applyBorder="1" applyAlignment="1">
      <alignment horizontal="left"/>
    </xf>
    <xf numFmtId="0" fontId="3" fillId="3" borderId="2" xfId="0" applyFont="1" applyFill="1" applyBorder="1" applyAlignment="1">
      <alignment horizontal="center"/>
    </xf>
    <xf numFmtId="0" fontId="3" fillId="3" borderId="6" xfId="0" applyFont="1" applyFill="1" applyBorder="1" applyAlignment="1">
      <alignment horizontal="center"/>
    </xf>
    <xf numFmtId="164" fontId="3" fillId="3" borderId="7" xfId="1" applyNumberFormat="1" applyFont="1" applyFill="1" applyBorder="1" applyAlignment="1">
      <alignment horizontal="center"/>
    </xf>
    <xf numFmtId="0" fontId="3" fillId="3" borderId="3" xfId="0" applyFont="1" applyFill="1" applyBorder="1" applyAlignment="1">
      <alignment horizontal="center"/>
    </xf>
    <xf numFmtId="164" fontId="3" fillId="3" borderId="2" xfId="1" applyNumberFormat="1" applyFont="1" applyFill="1" applyBorder="1" applyAlignment="1">
      <alignment horizontal="center"/>
    </xf>
    <xf numFmtId="0" fontId="0" fillId="0" borderId="2" xfId="0" applyBorder="1" applyAlignment="1">
      <alignment horizontal="center"/>
    </xf>
    <xf numFmtId="0" fontId="2" fillId="0" borderId="12" xfId="0" applyFont="1" applyBorder="1" applyAlignment="1">
      <alignment horizontal="center"/>
    </xf>
    <xf numFmtId="0" fontId="2" fillId="0" borderId="8" xfId="0" applyFont="1" applyBorder="1" applyAlignment="1">
      <alignment horizontal="center"/>
    </xf>
    <xf numFmtId="164" fontId="2" fillId="0" borderId="9" xfId="1" applyNumberFormat="1" applyFont="1" applyBorder="1" applyAlignment="1">
      <alignment horizontal="center"/>
    </xf>
    <xf numFmtId="0" fontId="2" fillId="0" borderId="13" xfId="0" applyFont="1" applyBorder="1" applyAlignment="1">
      <alignment horizontal="center"/>
    </xf>
    <xf numFmtId="164" fontId="2" fillId="0" borderId="12" xfId="1" applyNumberFormat="1" applyFont="1" applyBorder="1" applyAlignment="1">
      <alignment horizontal="center"/>
    </xf>
    <xf numFmtId="0" fontId="0" fillId="5" borderId="10" xfId="0" applyFill="1" applyBorder="1" applyAlignment="1">
      <alignment horizontal="center" wrapText="1"/>
    </xf>
    <xf numFmtId="0" fontId="3" fillId="3" borderId="15" xfId="0" applyFont="1" applyFill="1" applyBorder="1" applyAlignment="1">
      <alignment horizontal="left"/>
    </xf>
    <xf numFmtId="0" fontId="0" fillId="0" borderId="15" xfId="0" applyBorder="1" applyAlignment="1">
      <alignment horizontal="left" indent="1"/>
    </xf>
    <xf numFmtId="0" fontId="2" fillId="0" borderId="16" xfId="0" applyFont="1" applyBorder="1" applyAlignment="1">
      <alignment horizontal="left"/>
    </xf>
    <xf numFmtId="0" fontId="3" fillId="3" borderId="18" xfId="0" applyFont="1" applyFill="1" applyBorder="1" applyAlignment="1">
      <alignment horizontal="center"/>
    </xf>
    <xf numFmtId="0" fontId="0" fillId="0" borderId="18" xfId="0" applyBorder="1" applyAlignment="1">
      <alignment horizontal="center"/>
    </xf>
    <xf numFmtId="0" fontId="2" fillId="0" borderId="19" xfId="0" applyFont="1" applyBorder="1" applyAlignment="1">
      <alignment horizontal="center"/>
    </xf>
    <xf numFmtId="0" fontId="2" fillId="5" borderId="17" xfId="0" applyFont="1" applyFill="1" applyBorder="1" applyAlignment="1">
      <alignment horizontal="center" wrapText="1"/>
    </xf>
    <xf numFmtId="0" fontId="5" fillId="0" borderId="0" xfId="0" applyFont="1" applyAlignment="1">
      <alignment horizontal="left" indent="1"/>
    </xf>
    <xf numFmtId="164" fontId="2" fillId="4" borderId="9" xfId="1" applyNumberFormat="1" applyFont="1" applyFill="1" applyBorder="1" applyAlignment="1">
      <alignment horizontal="center"/>
    </xf>
    <xf numFmtId="164" fontId="2" fillId="4" borderId="12" xfId="1" applyNumberFormat="1" applyFont="1" applyFill="1" applyBorder="1" applyAlignment="1">
      <alignment horizontal="center"/>
    </xf>
    <xf numFmtId="0" fontId="3" fillId="3" borderId="3" xfId="1" applyNumberFormat="1" applyFont="1" applyFill="1" applyBorder="1" applyAlignment="1">
      <alignment horizontal="center"/>
    </xf>
    <xf numFmtId="0" fontId="3" fillId="7" borderId="20" xfId="0" applyFont="1" applyFill="1" applyBorder="1" applyAlignment="1">
      <alignment horizontal="left"/>
    </xf>
    <xf numFmtId="0" fontId="3" fillId="7" borderId="22" xfId="0" applyFont="1" applyFill="1" applyBorder="1"/>
    <xf numFmtId="0" fontId="3" fillId="7" borderId="20" xfId="0" applyFont="1" applyFill="1" applyBorder="1"/>
    <xf numFmtId="0" fontId="0" fillId="0" borderId="24" xfId="0" applyBorder="1"/>
    <xf numFmtId="0" fontId="0" fillId="0" borderId="23" xfId="0" applyBorder="1"/>
    <xf numFmtId="0" fontId="0" fillId="0" borderId="26" xfId="0" applyBorder="1"/>
    <xf numFmtId="0" fontId="0" fillId="0" borderId="25" xfId="0" applyBorder="1"/>
    <xf numFmtId="0" fontId="3" fillId="7" borderId="25" xfId="0" applyFont="1" applyFill="1" applyBorder="1" applyAlignment="1">
      <alignment horizontal="left"/>
    </xf>
    <xf numFmtId="0" fontId="3" fillId="7" borderId="26" xfId="0" applyFont="1" applyFill="1" applyBorder="1"/>
    <xf numFmtId="0" fontId="3" fillId="7" borderId="25" xfId="0" applyFont="1" applyFill="1" applyBorder="1"/>
    <xf numFmtId="0" fontId="2" fillId="0" borderId="27" xfId="0" applyFont="1" applyBorder="1" applyAlignment="1">
      <alignment horizontal="left"/>
    </xf>
    <xf numFmtId="0" fontId="2" fillId="0" borderId="28" xfId="0" applyFont="1" applyBorder="1"/>
    <xf numFmtId="0" fontId="2" fillId="0" borderId="27" xfId="0" applyFont="1" applyBorder="1"/>
    <xf numFmtId="0" fontId="3" fillId="6" borderId="21" xfId="0" applyFont="1" applyFill="1" applyBorder="1" applyAlignment="1">
      <alignment wrapText="1"/>
    </xf>
    <xf numFmtId="164" fontId="0" fillId="0" borderId="23" xfId="1" applyNumberFormat="1" applyFont="1" applyBorder="1"/>
    <xf numFmtId="164" fontId="0" fillId="0" borderId="25" xfId="1" applyNumberFormat="1" applyFont="1" applyBorder="1"/>
    <xf numFmtId="164" fontId="3" fillId="7" borderId="25" xfId="1" applyNumberFormat="1" applyFont="1" applyFill="1" applyBorder="1"/>
    <xf numFmtId="164" fontId="3" fillId="7" borderId="20" xfId="1" applyNumberFormat="1" applyFont="1" applyFill="1" applyBorder="1"/>
    <xf numFmtId="164" fontId="2" fillId="0" borderId="27" xfId="1" applyNumberFormat="1" applyFont="1" applyBorder="1"/>
    <xf numFmtId="0" fontId="0" fillId="0" borderId="25" xfId="0" applyBorder="1" applyAlignment="1">
      <alignment horizontal="left" indent="1"/>
    </xf>
    <xf numFmtId="0" fontId="0" fillId="0" borderId="23" xfId="0" applyBorder="1" applyAlignment="1">
      <alignment horizontal="left" indent="1"/>
    </xf>
    <xf numFmtId="0" fontId="3" fillId="6" borderId="20" xfId="0" applyFont="1" applyFill="1" applyBorder="1" applyAlignment="1">
      <alignment wrapText="1"/>
    </xf>
    <xf numFmtId="164" fontId="0" fillId="0" borderId="26" xfId="1" applyNumberFormat="1" applyFont="1" applyBorder="1"/>
    <xf numFmtId="164" fontId="0" fillId="0" borderId="24" xfId="1" applyNumberFormat="1" applyFont="1" applyBorder="1"/>
    <xf numFmtId="164" fontId="3" fillId="7" borderId="22" xfId="1" applyNumberFormat="1" applyFont="1" applyFill="1" applyBorder="1"/>
    <xf numFmtId="164" fontId="3" fillId="7" borderId="26" xfId="1" applyNumberFormat="1" applyFont="1" applyFill="1" applyBorder="1"/>
    <xf numFmtId="164" fontId="2" fillId="0" borderId="28" xfId="1" applyNumberFormat="1" applyFont="1" applyBorder="1"/>
    <xf numFmtId="0" fontId="0" fillId="0" borderId="20" xfId="0" applyBorder="1" applyAlignment="1">
      <alignment horizontal="left"/>
    </xf>
    <xf numFmtId="0" fontId="0" fillId="0" borderId="22" xfId="0" applyBorder="1"/>
    <xf numFmtId="164" fontId="0" fillId="0" borderId="20" xfId="1" applyNumberFormat="1" applyFont="1" applyFill="1" applyBorder="1"/>
    <xf numFmtId="0" fontId="0" fillId="0" borderId="20" xfId="0" applyBorder="1"/>
    <xf numFmtId="164" fontId="0" fillId="0" borderId="22" xfId="1" applyNumberFormat="1" applyFont="1" applyFill="1" applyBorder="1"/>
    <xf numFmtId="0" fontId="0" fillId="0" borderId="25" xfId="0" applyBorder="1" applyAlignment="1">
      <alignment horizontal="left"/>
    </xf>
    <xf numFmtId="164" fontId="0" fillId="0" borderId="25" xfId="1" applyNumberFormat="1" applyFont="1" applyFill="1" applyBorder="1"/>
    <xf numFmtId="164" fontId="0" fillId="0" borderId="26" xfId="1" applyNumberFormat="1" applyFont="1" applyFill="1" applyBorder="1"/>
  </cellXfs>
  <cellStyles count="2">
    <cellStyle name="Normal" xfId="0" builtinId="0"/>
    <cellStyle name="Porcentaje" xfId="1" builtinId="5"/>
  </cellStyles>
  <dxfs count="0"/>
  <tableStyles count="0" defaultTableStyle="TableStyleMedium2" defaultPivotStyle="PivotStyleLight16"/>
  <colors>
    <mruColors>
      <color rgb="FFFF33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hartsheet" Target="chartsheets/sheet1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chartsheet" Target="chartsheets/sheet2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1" i="0" u="none" strike="noStrike" kern="1200" spc="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r>
              <a:rPr lang="es-ES" b="1">
                <a:solidFill>
                  <a:schemeClr val="tx1"/>
                </a:solidFill>
              </a:rPr>
              <a:t>ESTADO NUTRICIONAL DEL NIÑO DE</a:t>
            </a:r>
            <a:r>
              <a:rPr lang="es-ES" b="1" baseline="0">
                <a:solidFill>
                  <a:schemeClr val="tx1"/>
                </a:solidFill>
              </a:rPr>
              <a:t> 6 A 35 MESES A AGOSTO 2023 POR REDES</a:t>
            </a:r>
          </a:p>
          <a:p>
            <a:pPr>
              <a:defRPr b="1">
                <a:solidFill>
                  <a:schemeClr val="tx1"/>
                </a:solidFill>
              </a:defRPr>
            </a:pPr>
            <a:r>
              <a:rPr lang="es-ES" b="1" baseline="0">
                <a:solidFill>
                  <a:schemeClr val="tx1"/>
                </a:solidFill>
              </a:rPr>
              <a:t>GERENCIA REGIONAL DE SALUD AREQUIPA</a:t>
            </a:r>
            <a:endParaRPr lang="es-ES" b="1">
              <a:solidFill>
                <a:schemeClr val="tx1"/>
              </a:solidFill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1" i="0" u="none" strike="noStrike" kern="1200" spc="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s-E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GERESA!$D$5</c:f>
              <c:strCache>
                <c:ptCount val="1"/>
                <c:pt idx="0">
                  <c:v>%DESNUTR. AGUDA</c:v>
                </c:pt>
              </c:strCache>
            </c:strRef>
          </c:tx>
          <c:spPr>
            <a:solidFill>
              <a:schemeClr val="accent6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400" b="1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GERESA!$A$6:$A$10</c:f>
              <c:strCache>
                <c:ptCount val="5"/>
                <c:pt idx="0">
                  <c:v>AREQUIPA CAYLLOMA</c:v>
                </c:pt>
                <c:pt idx="1">
                  <c:v>CAMANA CARAVELLI</c:v>
                </c:pt>
                <c:pt idx="2">
                  <c:v>CASTILLA CONDESUYOS - LA UNION</c:v>
                </c:pt>
                <c:pt idx="3">
                  <c:v>ISLAY</c:v>
                </c:pt>
                <c:pt idx="4">
                  <c:v>TOTAL GERESA</c:v>
                </c:pt>
              </c:strCache>
            </c:strRef>
          </c:cat>
          <c:val>
            <c:numRef>
              <c:f>GERESA!$D$6:$D$10</c:f>
              <c:numCache>
                <c:formatCode>0.0%</c:formatCode>
                <c:ptCount val="5"/>
                <c:pt idx="0">
                  <c:v>7.5801489276318725E-3</c:v>
                </c:pt>
                <c:pt idx="1">
                  <c:v>8.5795996186844616E-3</c:v>
                </c:pt>
                <c:pt idx="2">
                  <c:v>1.7088980553918678E-2</c:v>
                </c:pt>
                <c:pt idx="3">
                  <c:v>8.678237650200267E-3</c:v>
                </c:pt>
                <c:pt idx="4">
                  <c:v>8.3075532691438709E-3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CDA-464F-AB59-E20E308FEF44}"/>
            </c:ext>
          </c:extLst>
        </c:ser>
        <c:ser>
          <c:idx val="1"/>
          <c:order val="1"/>
          <c:tx>
            <c:strRef>
              <c:f>GERESA!$F$5</c:f>
              <c:strCache>
                <c:ptCount val="1"/>
                <c:pt idx="0">
                  <c:v>%OBESIDAD</c:v>
                </c:pt>
              </c:strCache>
            </c:strRef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400" b="1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GERESA!$A$6:$A$10</c:f>
              <c:strCache>
                <c:ptCount val="5"/>
                <c:pt idx="0">
                  <c:v>AREQUIPA CAYLLOMA</c:v>
                </c:pt>
                <c:pt idx="1">
                  <c:v>CAMANA CARAVELLI</c:v>
                </c:pt>
                <c:pt idx="2">
                  <c:v>CASTILLA CONDESUYOS - LA UNION</c:v>
                </c:pt>
                <c:pt idx="3">
                  <c:v>ISLAY</c:v>
                </c:pt>
                <c:pt idx="4">
                  <c:v>TOTAL GERESA</c:v>
                </c:pt>
              </c:strCache>
            </c:strRef>
          </c:cat>
          <c:val>
            <c:numRef>
              <c:f>GERESA!$F$6:$F$10</c:f>
              <c:numCache>
                <c:formatCode>0.0%</c:formatCode>
                <c:ptCount val="5"/>
                <c:pt idx="0">
                  <c:v>9.2745351585142907E-3</c:v>
                </c:pt>
                <c:pt idx="1">
                  <c:v>2.3196695265332062E-2</c:v>
                </c:pt>
                <c:pt idx="2">
                  <c:v>1.2374779021803181E-2</c:v>
                </c:pt>
                <c:pt idx="3">
                  <c:v>3.4712950600801068E-2</c:v>
                </c:pt>
                <c:pt idx="4">
                  <c:v>1.2304911536723556E-2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8CDA-464F-AB59-E20E308FEF44}"/>
            </c:ext>
          </c:extLst>
        </c:ser>
        <c:ser>
          <c:idx val="2"/>
          <c:order val="2"/>
          <c:tx>
            <c:strRef>
              <c:f>GERESA!$H$5</c:f>
              <c:strCache>
                <c:ptCount val="1"/>
                <c:pt idx="0">
                  <c:v>%SOBREPESO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400" b="1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GERESA!$A$6:$A$10</c:f>
              <c:strCache>
                <c:ptCount val="5"/>
                <c:pt idx="0">
                  <c:v>AREQUIPA CAYLLOMA</c:v>
                </c:pt>
                <c:pt idx="1">
                  <c:v>CAMANA CARAVELLI</c:v>
                </c:pt>
                <c:pt idx="2">
                  <c:v>CASTILLA CONDESUYOS - LA UNION</c:v>
                </c:pt>
                <c:pt idx="3">
                  <c:v>ISLAY</c:v>
                </c:pt>
                <c:pt idx="4">
                  <c:v>TOTAL GERESA</c:v>
                </c:pt>
              </c:strCache>
            </c:strRef>
          </c:cat>
          <c:val>
            <c:numRef>
              <c:f>GERESA!$H$6:$H$10</c:f>
              <c:numCache>
                <c:formatCode>0.0%</c:formatCode>
                <c:ptCount val="5"/>
                <c:pt idx="0">
                  <c:v>5.3506933606813217E-2</c:v>
                </c:pt>
                <c:pt idx="1">
                  <c:v>7.7851922465840481E-2</c:v>
                </c:pt>
                <c:pt idx="2">
                  <c:v>4.714201532115498E-2</c:v>
                </c:pt>
                <c:pt idx="3">
                  <c:v>0.12616822429906541</c:v>
                </c:pt>
                <c:pt idx="4">
                  <c:v>5.957801800549202E-2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8CDA-464F-AB59-E20E308FEF44}"/>
            </c:ext>
          </c:extLst>
        </c:ser>
        <c:ser>
          <c:idx val="3"/>
          <c:order val="3"/>
          <c:tx>
            <c:strRef>
              <c:f>GERESA!$J$5</c:f>
              <c:strCache>
                <c:ptCount val="1"/>
                <c:pt idx="0">
                  <c:v>%DESNUTR. CRÓNICA</c:v>
                </c:pt>
              </c:strCache>
            </c:strRef>
          </c:tx>
          <c:spPr>
            <a:solidFill>
              <a:schemeClr val="accent2">
                <a:lumMod val="75000"/>
              </a:schemeClr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400" b="1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GERESA!$A$6:$A$10</c:f>
              <c:strCache>
                <c:ptCount val="5"/>
                <c:pt idx="0">
                  <c:v>AREQUIPA CAYLLOMA</c:v>
                </c:pt>
                <c:pt idx="1">
                  <c:v>CAMANA CARAVELLI</c:v>
                </c:pt>
                <c:pt idx="2">
                  <c:v>CASTILLA CONDESUYOS - LA UNION</c:v>
                </c:pt>
                <c:pt idx="3">
                  <c:v>ISLAY</c:v>
                </c:pt>
                <c:pt idx="4">
                  <c:v>TOTAL GERESA</c:v>
                </c:pt>
              </c:strCache>
            </c:strRef>
          </c:cat>
          <c:val>
            <c:numRef>
              <c:f>GERESA!$J$6:$J$10</c:f>
              <c:numCache>
                <c:formatCode>0.0%</c:formatCode>
                <c:ptCount val="5"/>
                <c:pt idx="0">
                  <c:v>7.8120123065947289E-2</c:v>
                </c:pt>
                <c:pt idx="1">
                  <c:v>6.196377502383222E-2</c:v>
                </c:pt>
                <c:pt idx="2">
                  <c:v>0.16794342958161462</c:v>
                </c:pt>
                <c:pt idx="3">
                  <c:v>6.0747663551401869E-2</c:v>
                </c:pt>
                <c:pt idx="4">
                  <c:v>8.0746637005109673E-2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8CDA-464F-AB59-E20E308FEF4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557961824"/>
        <c:axId val="331907552"/>
      </c:barChart>
      <c:catAx>
        <c:axId val="55796182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331907552"/>
        <c:crosses val="autoZero"/>
        <c:auto val="1"/>
        <c:lblAlgn val="ctr"/>
        <c:lblOffset val="100"/>
        <c:noMultiLvlLbl val="0"/>
      </c:catAx>
      <c:valAx>
        <c:axId val="3319075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55796182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t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s-E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ES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1" i="0" u="none" strike="noStrike" kern="1200" spc="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r>
              <a:rPr lang="es-ES" b="1">
                <a:solidFill>
                  <a:sysClr val="windowText" lastClr="000000"/>
                </a:solidFill>
              </a:rPr>
              <a:t>ESTADO NUTRICIONAL DEL NIÑO DE 6 A 35 MESES   POR PROVINCIA</a:t>
            </a:r>
          </a:p>
          <a:p>
            <a:pPr>
              <a:defRPr b="1">
                <a:solidFill>
                  <a:sysClr val="windowText" lastClr="000000"/>
                </a:solidFill>
              </a:defRPr>
            </a:pPr>
            <a:r>
              <a:rPr lang="es-ES" b="1">
                <a:solidFill>
                  <a:sysClr val="windowText" lastClr="000000"/>
                </a:solidFill>
              </a:rPr>
              <a:t>ENERO A AGOSTO 2023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1" i="0" u="none" strike="noStrike" kern="1200" spc="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s-ES"/>
        </a:p>
      </c:txPr>
    </c:title>
    <c:autoTitleDeleted val="0"/>
    <c:plotArea>
      <c:layout/>
      <c:barChart>
        <c:barDir val="bar"/>
        <c:grouping val="clustered"/>
        <c:varyColors val="0"/>
        <c:ser>
          <c:idx val="0"/>
          <c:order val="0"/>
          <c:tx>
            <c:strRef>
              <c:f>PROV!$D$6</c:f>
              <c:strCache>
                <c:ptCount val="1"/>
                <c:pt idx="0">
                  <c:v>%DESNUTR. AGUDA</c:v>
                </c:pt>
              </c:strCache>
            </c:strRef>
          </c:tx>
          <c:spPr>
            <a:solidFill>
              <a:schemeClr val="accent6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2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PROV!$A$7:$A$14</c:f>
              <c:strCache>
                <c:ptCount val="8"/>
                <c:pt idx="0">
                  <c:v>AREQUIPA</c:v>
                </c:pt>
                <c:pt idx="1">
                  <c:v>CAMANA</c:v>
                </c:pt>
                <c:pt idx="2">
                  <c:v>CARAVELI</c:v>
                </c:pt>
                <c:pt idx="3">
                  <c:v>CASTILLA</c:v>
                </c:pt>
                <c:pt idx="4">
                  <c:v>CAYLLOMA</c:v>
                </c:pt>
                <c:pt idx="5">
                  <c:v>CONDESUYOS</c:v>
                </c:pt>
                <c:pt idx="6">
                  <c:v>ISLAY</c:v>
                </c:pt>
                <c:pt idx="7">
                  <c:v>LA UNIÓN</c:v>
                </c:pt>
              </c:strCache>
            </c:strRef>
          </c:cat>
          <c:val>
            <c:numRef>
              <c:f>PROV!$D$7:$D$14</c:f>
              <c:numCache>
                <c:formatCode>0.0%</c:formatCode>
                <c:ptCount val="8"/>
                <c:pt idx="0">
                  <c:v>7.1902374803787536E-3</c:v>
                </c:pt>
                <c:pt idx="1">
                  <c:v>7.5235109717868339E-3</c:v>
                </c:pt>
                <c:pt idx="2">
                  <c:v>3.7764350453172208E-3</c:v>
                </c:pt>
                <c:pt idx="3">
                  <c:v>2.0127118644067795E-2</c:v>
                </c:pt>
                <c:pt idx="4">
                  <c:v>9.6861681518791171E-3</c:v>
                </c:pt>
                <c:pt idx="5">
                  <c:v>2.5000000000000001E-2</c:v>
                </c:pt>
                <c:pt idx="6">
                  <c:v>8.6149768058316773E-3</c:v>
                </c:pt>
                <c:pt idx="7">
                  <c:v>1.5503875968992248E-2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2AFB-49BA-8F9D-F0D31D67D066}"/>
            </c:ext>
          </c:extLst>
        </c:ser>
        <c:ser>
          <c:idx val="1"/>
          <c:order val="1"/>
          <c:tx>
            <c:strRef>
              <c:f>PROV!$F$6</c:f>
              <c:strCache>
                <c:ptCount val="1"/>
                <c:pt idx="0">
                  <c:v>%OBESIDAD</c:v>
                </c:pt>
              </c:strCache>
            </c:strRef>
          </c:tx>
          <c:spPr>
            <a:solidFill>
              <a:srgbClr val="FF3300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2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PROV!$A$7:$A$14</c:f>
              <c:strCache>
                <c:ptCount val="8"/>
                <c:pt idx="0">
                  <c:v>AREQUIPA</c:v>
                </c:pt>
                <c:pt idx="1">
                  <c:v>CAMANA</c:v>
                </c:pt>
                <c:pt idx="2">
                  <c:v>CARAVELI</c:v>
                </c:pt>
                <c:pt idx="3">
                  <c:v>CASTILLA</c:v>
                </c:pt>
                <c:pt idx="4">
                  <c:v>CAYLLOMA</c:v>
                </c:pt>
                <c:pt idx="5">
                  <c:v>CONDESUYOS</c:v>
                </c:pt>
                <c:pt idx="6">
                  <c:v>ISLAY</c:v>
                </c:pt>
                <c:pt idx="7">
                  <c:v>LA UNIÓN</c:v>
                </c:pt>
              </c:strCache>
            </c:strRef>
          </c:cat>
          <c:val>
            <c:numRef>
              <c:f>PROV!$F$7:$F$14</c:f>
              <c:numCache>
                <c:formatCode>0.0%</c:formatCode>
                <c:ptCount val="8"/>
                <c:pt idx="0">
                  <c:v>9.2745351585142907E-3</c:v>
                </c:pt>
                <c:pt idx="1">
                  <c:v>9.2745351585142907E-3</c:v>
                </c:pt>
                <c:pt idx="2">
                  <c:v>9.2745351585142907E-3</c:v>
                </c:pt>
                <c:pt idx="3">
                  <c:v>9.2745351585142907E-3</c:v>
                </c:pt>
                <c:pt idx="4">
                  <c:v>9.2745351585142907E-3</c:v>
                </c:pt>
                <c:pt idx="5">
                  <c:v>9.2745351585142907E-3</c:v>
                </c:pt>
                <c:pt idx="6">
                  <c:v>9.2745351585142907E-3</c:v>
                </c:pt>
                <c:pt idx="7">
                  <c:v>9.2745351585142907E-3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2AFB-49BA-8F9D-F0D31D67D066}"/>
            </c:ext>
          </c:extLst>
        </c:ser>
        <c:ser>
          <c:idx val="2"/>
          <c:order val="2"/>
          <c:tx>
            <c:strRef>
              <c:f>PROV!$H$6</c:f>
              <c:strCache>
                <c:ptCount val="1"/>
                <c:pt idx="0">
                  <c:v>%SOBREPESO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2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PROV!$A$7:$A$14</c:f>
              <c:strCache>
                <c:ptCount val="8"/>
                <c:pt idx="0">
                  <c:v>AREQUIPA</c:v>
                </c:pt>
                <c:pt idx="1">
                  <c:v>CAMANA</c:v>
                </c:pt>
                <c:pt idx="2">
                  <c:v>CARAVELI</c:v>
                </c:pt>
                <c:pt idx="3">
                  <c:v>CASTILLA</c:v>
                </c:pt>
                <c:pt idx="4">
                  <c:v>CAYLLOMA</c:v>
                </c:pt>
                <c:pt idx="5">
                  <c:v>CONDESUYOS</c:v>
                </c:pt>
                <c:pt idx="6">
                  <c:v>ISLAY</c:v>
                </c:pt>
                <c:pt idx="7">
                  <c:v>LA UNIÓN</c:v>
                </c:pt>
              </c:strCache>
            </c:strRef>
          </c:cat>
          <c:val>
            <c:numRef>
              <c:f>PROV!$H$7:$H$14</c:f>
              <c:numCache>
                <c:formatCode>0.0%</c:formatCode>
                <c:ptCount val="8"/>
                <c:pt idx="0">
                  <c:v>5.3065978024203757E-2</c:v>
                </c:pt>
                <c:pt idx="1">
                  <c:v>8.9028213166144204E-2</c:v>
                </c:pt>
                <c:pt idx="2">
                  <c:v>7.4773413897280969E-2</c:v>
                </c:pt>
                <c:pt idx="3">
                  <c:v>5.7203389830508475E-2</c:v>
                </c:pt>
                <c:pt idx="4">
                  <c:v>5.7729562185199534E-2</c:v>
                </c:pt>
                <c:pt idx="5">
                  <c:v>2.7941176470588237E-2</c:v>
                </c:pt>
                <c:pt idx="6">
                  <c:v>0.12591119946984758</c:v>
                </c:pt>
                <c:pt idx="7">
                  <c:v>3.3591731266149873E-2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2AFB-49BA-8F9D-F0D31D67D066}"/>
            </c:ext>
          </c:extLst>
        </c:ser>
        <c:ser>
          <c:idx val="3"/>
          <c:order val="3"/>
          <c:tx>
            <c:strRef>
              <c:f>PROV!$J$6</c:f>
              <c:strCache>
                <c:ptCount val="1"/>
                <c:pt idx="0">
                  <c:v>%DESNUTR. CRÓNICA</c:v>
                </c:pt>
              </c:strCache>
            </c:strRef>
          </c:tx>
          <c:spPr>
            <a:solidFill>
              <a:srgbClr val="00B0F0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2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PROV!$A$7:$A$14</c:f>
              <c:strCache>
                <c:ptCount val="8"/>
                <c:pt idx="0">
                  <c:v>AREQUIPA</c:v>
                </c:pt>
                <c:pt idx="1">
                  <c:v>CAMANA</c:v>
                </c:pt>
                <c:pt idx="2">
                  <c:v>CARAVELI</c:v>
                </c:pt>
                <c:pt idx="3">
                  <c:v>CASTILLA</c:v>
                </c:pt>
                <c:pt idx="4">
                  <c:v>CAYLLOMA</c:v>
                </c:pt>
                <c:pt idx="5">
                  <c:v>CONDESUYOS</c:v>
                </c:pt>
                <c:pt idx="6">
                  <c:v>ISLAY</c:v>
                </c:pt>
                <c:pt idx="7">
                  <c:v>LA UNIÓN</c:v>
                </c:pt>
              </c:strCache>
            </c:strRef>
          </c:cat>
          <c:val>
            <c:numRef>
              <c:f>PROV!$J$7:$J$14</c:f>
              <c:numCache>
                <c:formatCode>0.0%</c:formatCode>
                <c:ptCount val="8"/>
                <c:pt idx="0">
                  <c:v>7.2611271456782617E-2</c:v>
                </c:pt>
                <c:pt idx="1">
                  <c:v>6.2695924764890276E-2</c:v>
                </c:pt>
                <c:pt idx="2">
                  <c:v>6.117824773413897E-2</c:v>
                </c:pt>
                <c:pt idx="3">
                  <c:v>0.13983050847457626</c:v>
                </c:pt>
                <c:pt idx="4">
                  <c:v>0.11507167764432391</c:v>
                </c:pt>
                <c:pt idx="5">
                  <c:v>0.12205882352941176</c:v>
                </c:pt>
                <c:pt idx="6">
                  <c:v>6.0967528164347251E-2</c:v>
                </c:pt>
                <c:pt idx="7">
                  <c:v>0.26873385012919898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2AFB-49BA-8F9D-F0D31D67D06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88"/>
        <c:axId val="801206208"/>
        <c:axId val="818015008"/>
      </c:barChart>
      <c:catAx>
        <c:axId val="8012062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6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818015008"/>
        <c:crosses val="autoZero"/>
        <c:auto val="1"/>
        <c:lblAlgn val="ctr"/>
        <c:lblOffset val="100"/>
        <c:noMultiLvlLbl val="0"/>
      </c:catAx>
      <c:valAx>
        <c:axId val="81801500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80120620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t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s-E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ES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3">
  <a:schemeClr val="accent6"/>
  <a:schemeClr val="accent5"/>
  <a:schemeClr val="accent4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3">
  <a:schemeClr val="accent6"/>
  <a:schemeClr val="accent5"/>
  <a:schemeClr val="accent4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sheet1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59B09B90-DC45-4015-91D3-766B5ADFA6E7}">
  <sheetPr/>
  <sheetViews>
    <sheetView zoomScale="85" workbookViewId="0"/>
  </sheetViews>
  <pageMargins left="0.7" right="0.7" top="0.75" bottom="0.75" header="0.3" footer="0.3"/>
  <drawing r:id="rId1"/>
</chartsheet>
</file>

<file path=xl/chartsheets/sheet2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39647489-DEC7-4BDD-9A36-6FAEC7E03598}">
  <sheetPr/>
  <sheetViews>
    <sheetView zoomScale="8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12088" cy="6084794"/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3161EDD1-4178-F5A5-AD71-F7CE3AF5FAF7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9298781" cy="6072187"/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F4F766AE-96C6-3D5F-0EAF-58187E587CBC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9A7201-AF78-4284-BCC4-9D40653C6AD1}">
  <dimension ref="A1:L173"/>
  <sheetViews>
    <sheetView tabSelected="1" workbookViewId="0">
      <selection activeCell="J7" sqref="J7"/>
    </sheetView>
  </sheetViews>
  <sheetFormatPr baseColWidth="10" defaultRowHeight="15" x14ac:dyDescent="0.25"/>
  <cols>
    <col min="1" max="1" width="55.28515625" bestFit="1" customWidth="1"/>
    <col min="2" max="2" width="13" style="1" customWidth="1"/>
    <col min="3" max="12" width="11.42578125" style="1"/>
  </cols>
  <sheetData>
    <row r="1" spans="1:11" ht="15.75" x14ac:dyDescent="0.25">
      <c r="A1" s="2" t="s">
        <v>291</v>
      </c>
    </row>
    <row r="2" spans="1:11" x14ac:dyDescent="0.25">
      <c r="A2" s="3" t="s">
        <v>286</v>
      </c>
    </row>
    <row r="3" spans="1:11" ht="15.75" x14ac:dyDescent="0.25">
      <c r="A3" s="2" t="s">
        <v>300</v>
      </c>
    </row>
    <row r="4" spans="1:11" ht="15.75" x14ac:dyDescent="0.25">
      <c r="A4" s="2"/>
    </row>
    <row r="5" spans="1:11" ht="15.75" thickBot="1" x14ac:dyDescent="0.3"/>
    <row r="6" spans="1:11" ht="30" x14ac:dyDescent="0.25">
      <c r="A6" s="10" t="s">
        <v>277</v>
      </c>
      <c r="B6" s="44" t="s">
        <v>159</v>
      </c>
      <c r="C6" s="6" t="s">
        <v>278</v>
      </c>
      <c r="D6" s="7" t="s">
        <v>279</v>
      </c>
      <c r="E6" s="9" t="s">
        <v>280</v>
      </c>
      <c r="F6" s="8" t="s">
        <v>281</v>
      </c>
      <c r="G6" s="6" t="s">
        <v>282</v>
      </c>
      <c r="H6" s="7" t="s">
        <v>283</v>
      </c>
      <c r="I6" s="9" t="s">
        <v>284</v>
      </c>
      <c r="J6" s="7" t="s">
        <v>285</v>
      </c>
      <c r="K6"/>
    </row>
    <row r="7" spans="1:11" x14ac:dyDescent="0.25">
      <c r="A7" s="38" t="s">
        <v>1</v>
      </c>
      <c r="B7" s="41">
        <v>828</v>
      </c>
      <c r="C7" s="27">
        <v>5</v>
      </c>
      <c r="D7" s="28">
        <f>C7/B7</f>
        <v>6.038647342995169E-3</v>
      </c>
      <c r="E7" s="29">
        <v>6</v>
      </c>
      <c r="F7" s="30">
        <f>E7/B7</f>
        <v>7.246376811594203E-3</v>
      </c>
      <c r="G7" s="27">
        <v>55</v>
      </c>
      <c r="H7" s="28">
        <f>G7/B7</f>
        <v>6.6425120772946863E-2</v>
      </c>
      <c r="I7" s="29">
        <v>58</v>
      </c>
      <c r="J7" s="28">
        <f>I7/B7</f>
        <v>7.0048309178743967E-2</v>
      </c>
    </row>
    <row r="8" spans="1:11" x14ac:dyDescent="0.25">
      <c r="A8" s="39" t="s">
        <v>2</v>
      </c>
      <c r="B8" s="42">
        <v>387</v>
      </c>
      <c r="C8" s="16">
        <v>4</v>
      </c>
      <c r="D8" s="17">
        <f t="shared" ref="D8:D71" si="0">C8/B8</f>
        <v>1.0335917312661499E-2</v>
      </c>
      <c r="E8" s="18">
        <v>1</v>
      </c>
      <c r="F8" s="19">
        <f t="shared" ref="F8:F71" si="1">E8/B8</f>
        <v>2.5839793281653748E-3</v>
      </c>
      <c r="G8" s="16">
        <v>22</v>
      </c>
      <c r="H8" s="17">
        <f t="shared" ref="H8:H71" si="2">G8/B8</f>
        <v>5.6847545219638244E-2</v>
      </c>
      <c r="I8" s="18">
        <v>30</v>
      </c>
      <c r="J8" s="17">
        <f t="shared" ref="J8:J71" si="3">I8/B8</f>
        <v>7.7519379844961239E-2</v>
      </c>
    </row>
    <row r="9" spans="1:11" x14ac:dyDescent="0.25">
      <c r="A9" s="39" t="s">
        <v>3</v>
      </c>
      <c r="B9" s="42">
        <v>121</v>
      </c>
      <c r="C9" s="16">
        <v>0</v>
      </c>
      <c r="D9" s="17">
        <f t="shared" si="0"/>
        <v>0</v>
      </c>
      <c r="E9" s="18">
        <v>0</v>
      </c>
      <c r="F9" s="19">
        <f t="shared" si="1"/>
        <v>0</v>
      </c>
      <c r="G9" s="16">
        <v>10</v>
      </c>
      <c r="H9" s="17">
        <f t="shared" si="2"/>
        <v>8.2644628099173556E-2</v>
      </c>
      <c r="I9" s="18">
        <v>8</v>
      </c>
      <c r="J9" s="17">
        <f t="shared" si="3"/>
        <v>6.6115702479338845E-2</v>
      </c>
    </row>
    <row r="10" spans="1:11" x14ac:dyDescent="0.25">
      <c r="A10" s="39" t="s">
        <v>4</v>
      </c>
      <c r="B10" s="42">
        <v>125</v>
      </c>
      <c r="C10" s="16">
        <v>1</v>
      </c>
      <c r="D10" s="17">
        <f t="shared" si="0"/>
        <v>8.0000000000000002E-3</v>
      </c>
      <c r="E10" s="18">
        <v>1</v>
      </c>
      <c r="F10" s="19">
        <f t="shared" si="1"/>
        <v>8.0000000000000002E-3</v>
      </c>
      <c r="G10" s="16">
        <v>13</v>
      </c>
      <c r="H10" s="17">
        <f t="shared" si="2"/>
        <v>0.104</v>
      </c>
      <c r="I10" s="18">
        <v>8</v>
      </c>
      <c r="J10" s="17">
        <f t="shared" si="3"/>
        <v>6.4000000000000001E-2</v>
      </c>
    </row>
    <row r="11" spans="1:11" x14ac:dyDescent="0.25">
      <c r="A11" s="39" t="s">
        <v>5</v>
      </c>
      <c r="B11" s="42">
        <v>195</v>
      </c>
      <c r="C11" s="16">
        <v>0</v>
      </c>
      <c r="D11" s="17">
        <f t="shared" si="0"/>
        <v>0</v>
      </c>
      <c r="E11" s="18">
        <v>4</v>
      </c>
      <c r="F11" s="19">
        <f t="shared" si="1"/>
        <v>2.0512820512820513E-2</v>
      </c>
      <c r="G11" s="16">
        <v>10</v>
      </c>
      <c r="H11" s="17">
        <f t="shared" si="2"/>
        <v>5.128205128205128E-2</v>
      </c>
      <c r="I11" s="18">
        <v>12</v>
      </c>
      <c r="J11" s="17">
        <f t="shared" si="3"/>
        <v>6.1538461538461542E-2</v>
      </c>
    </row>
    <row r="12" spans="1:11" x14ac:dyDescent="0.25">
      <c r="A12" s="38" t="s">
        <v>6</v>
      </c>
      <c r="B12" s="41">
        <v>1495</v>
      </c>
      <c r="C12" s="27">
        <v>13</v>
      </c>
      <c r="D12" s="28">
        <f t="shared" si="0"/>
        <v>8.6956521739130436E-3</v>
      </c>
      <c r="E12" s="29">
        <v>8</v>
      </c>
      <c r="F12" s="30">
        <f t="shared" si="1"/>
        <v>5.3511705685618726E-3</v>
      </c>
      <c r="G12" s="27">
        <v>70</v>
      </c>
      <c r="H12" s="28">
        <f t="shared" si="2"/>
        <v>4.6822742474916385E-2</v>
      </c>
      <c r="I12" s="29">
        <v>150</v>
      </c>
      <c r="J12" s="28">
        <f t="shared" si="3"/>
        <v>0.10033444816053512</v>
      </c>
    </row>
    <row r="13" spans="1:11" x14ac:dyDescent="0.25">
      <c r="A13" s="39" t="s">
        <v>7</v>
      </c>
      <c r="B13" s="42">
        <v>224</v>
      </c>
      <c r="C13" s="16">
        <v>3</v>
      </c>
      <c r="D13" s="17">
        <f t="shared" si="0"/>
        <v>1.3392857142857142E-2</v>
      </c>
      <c r="E13" s="18">
        <v>1</v>
      </c>
      <c r="F13" s="19">
        <f t="shared" si="1"/>
        <v>4.464285714285714E-3</v>
      </c>
      <c r="G13" s="16">
        <v>8</v>
      </c>
      <c r="H13" s="17">
        <f t="shared" si="2"/>
        <v>3.5714285714285712E-2</v>
      </c>
      <c r="I13" s="18">
        <v>23</v>
      </c>
      <c r="J13" s="17">
        <f t="shared" si="3"/>
        <v>0.10267857142857142</v>
      </c>
    </row>
    <row r="14" spans="1:11" x14ac:dyDescent="0.25">
      <c r="A14" s="39" t="s">
        <v>8</v>
      </c>
      <c r="B14" s="42">
        <v>360</v>
      </c>
      <c r="C14" s="16">
        <v>4</v>
      </c>
      <c r="D14" s="17">
        <f t="shared" si="0"/>
        <v>1.1111111111111112E-2</v>
      </c>
      <c r="E14" s="18">
        <v>4</v>
      </c>
      <c r="F14" s="19">
        <f t="shared" si="1"/>
        <v>1.1111111111111112E-2</v>
      </c>
      <c r="G14" s="16">
        <v>14</v>
      </c>
      <c r="H14" s="17">
        <f t="shared" si="2"/>
        <v>3.888888888888889E-2</v>
      </c>
      <c r="I14" s="18">
        <v>27</v>
      </c>
      <c r="J14" s="17">
        <f t="shared" si="3"/>
        <v>7.4999999999999997E-2</v>
      </c>
    </row>
    <row r="15" spans="1:11" x14ac:dyDescent="0.25">
      <c r="A15" s="39" t="s">
        <v>9</v>
      </c>
      <c r="B15" s="42">
        <v>201</v>
      </c>
      <c r="C15" s="16">
        <v>2</v>
      </c>
      <c r="D15" s="17">
        <f t="shared" si="0"/>
        <v>9.9502487562189053E-3</v>
      </c>
      <c r="E15" s="18">
        <v>0</v>
      </c>
      <c r="F15" s="19">
        <f t="shared" si="1"/>
        <v>0</v>
      </c>
      <c r="G15" s="16">
        <v>6</v>
      </c>
      <c r="H15" s="17">
        <f t="shared" si="2"/>
        <v>2.9850746268656716E-2</v>
      </c>
      <c r="I15" s="18">
        <v>17</v>
      </c>
      <c r="J15" s="17">
        <f t="shared" si="3"/>
        <v>8.45771144278607E-2</v>
      </c>
    </row>
    <row r="16" spans="1:11" x14ac:dyDescent="0.25">
      <c r="A16" s="39" t="s">
        <v>10</v>
      </c>
      <c r="B16" s="42">
        <v>486</v>
      </c>
      <c r="C16" s="16">
        <v>4</v>
      </c>
      <c r="D16" s="17">
        <f t="shared" si="0"/>
        <v>8.23045267489712E-3</v>
      </c>
      <c r="E16" s="18">
        <v>3</v>
      </c>
      <c r="F16" s="19">
        <f t="shared" si="1"/>
        <v>6.1728395061728392E-3</v>
      </c>
      <c r="G16" s="16">
        <v>31</v>
      </c>
      <c r="H16" s="17">
        <f t="shared" si="2"/>
        <v>6.3786008230452676E-2</v>
      </c>
      <c r="I16" s="18">
        <v>63</v>
      </c>
      <c r="J16" s="17">
        <f t="shared" si="3"/>
        <v>0.12962962962962962</v>
      </c>
    </row>
    <row r="17" spans="1:10" x14ac:dyDescent="0.25">
      <c r="A17" s="39" t="s">
        <v>11</v>
      </c>
      <c r="B17" s="42">
        <v>129</v>
      </c>
      <c r="C17" s="16">
        <v>0</v>
      </c>
      <c r="D17" s="17">
        <f t="shared" si="0"/>
        <v>0</v>
      </c>
      <c r="E17" s="18">
        <v>0</v>
      </c>
      <c r="F17" s="19">
        <f t="shared" si="1"/>
        <v>0</v>
      </c>
      <c r="G17" s="16">
        <v>8</v>
      </c>
      <c r="H17" s="17">
        <f t="shared" si="2"/>
        <v>6.2015503875968991E-2</v>
      </c>
      <c r="I17" s="18">
        <v>10</v>
      </c>
      <c r="J17" s="17">
        <f t="shared" si="3"/>
        <v>7.7519379844961239E-2</v>
      </c>
    </row>
    <row r="18" spans="1:10" x14ac:dyDescent="0.25">
      <c r="A18" s="39" t="s">
        <v>12</v>
      </c>
      <c r="B18" s="42">
        <v>95</v>
      </c>
      <c r="C18" s="16">
        <v>0</v>
      </c>
      <c r="D18" s="17">
        <f t="shared" si="0"/>
        <v>0</v>
      </c>
      <c r="E18" s="18">
        <v>0</v>
      </c>
      <c r="F18" s="19">
        <f t="shared" si="1"/>
        <v>0</v>
      </c>
      <c r="G18" s="16">
        <v>3</v>
      </c>
      <c r="H18" s="17">
        <f t="shared" si="2"/>
        <v>3.1578947368421054E-2</v>
      </c>
      <c r="I18" s="18">
        <v>10</v>
      </c>
      <c r="J18" s="17">
        <f t="shared" si="3"/>
        <v>0.10526315789473684</v>
      </c>
    </row>
    <row r="19" spans="1:10" x14ac:dyDescent="0.25">
      <c r="A19" s="38" t="s">
        <v>13</v>
      </c>
      <c r="B19" s="41">
        <v>883</v>
      </c>
      <c r="C19" s="27">
        <v>6</v>
      </c>
      <c r="D19" s="28">
        <f t="shared" si="0"/>
        <v>6.7950169875424689E-3</v>
      </c>
      <c r="E19" s="29">
        <v>4</v>
      </c>
      <c r="F19" s="30">
        <f t="shared" si="1"/>
        <v>4.5300113250283129E-3</v>
      </c>
      <c r="G19" s="27">
        <v>43</v>
      </c>
      <c r="H19" s="28">
        <f t="shared" si="2"/>
        <v>4.8697621744054363E-2</v>
      </c>
      <c r="I19" s="29">
        <v>38</v>
      </c>
      <c r="J19" s="28">
        <f t="shared" si="3"/>
        <v>4.3035107587768968E-2</v>
      </c>
    </row>
    <row r="20" spans="1:10" x14ac:dyDescent="0.25">
      <c r="A20" s="39" t="s">
        <v>14</v>
      </c>
      <c r="B20" s="42">
        <v>345</v>
      </c>
      <c r="C20" s="16">
        <v>2</v>
      </c>
      <c r="D20" s="17">
        <f t="shared" si="0"/>
        <v>5.7971014492753624E-3</v>
      </c>
      <c r="E20" s="18">
        <v>3</v>
      </c>
      <c r="F20" s="19">
        <f t="shared" si="1"/>
        <v>8.6956521739130436E-3</v>
      </c>
      <c r="G20" s="16">
        <v>10</v>
      </c>
      <c r="H20" s="17">
        <f t="shared" si="2"/>
        <v>2.8985507246376812E-2</v>
      </c>
      <c r="I20" s="18">
        <v>7</v>
      </c>
      <c r="J20" s="17">
        <f t="shared" si="3"/>
        <v>2.0289855072463767E-2</v>
      </c>
    </row>
    <row r="21" spans="1:10" x14ac:dyDescent="0.25">
      <c r="A21" s="39" t="s">
        <v>15</v>
      </c>
      <c r="B21" s="42">
        <v>149</v>
      </c>
      <c r="C21" s="16">
        <v>2</v>
      </c>
      <c r="D21" s="17">
        <f t="shared" si="0"/>
        <v>1.3422818791946308E-2</v>
      </c>
      <c r="E21" s="18">
        <v>1</v>
      </c>
      <c r="F21" s="19">
        <f t="shared" si="1"/>
        <v>6.7114093959731542E-3</v>
      </c>
      <c r="G21" s="16">
        <v>9</v>
      </c>
      <c r="H21" s="17">
        <f t="shared" si="2"/>
        <v>6.0402684563758392E-2</v>
      </c>
      <c r="I21" s="18">
        <v>3</v>
      </c>
      <c r="J21" s="17">
        <f t="shared" si="3"/>
        <v>2.0134228187919462E-2</v>
      </c>
    </row>
    <row r="22" spans="1:10" x14ac:dyDescent="0.25">
      <c r="A22" s="39" t="s">
        <v>16</v>
      </c>
      <c r="B22" s="42">
        <v>152</v>
      </c>
      <c r="C22" s="16">
        <v>2</v>
      </c>
      <c r="D22" s="17">
        <f t="shared" si="0"/>
        <v>1.3157894736842105E-2</v>
      </c>
      <c r="E22" s="18">
        <v>0</v>
      </c>
      <c r="F22" s="19">
        <f t="shared" si="1"/>
        <v>0</v>
      </c>
      <c r="G22" s="16">
        <v>6</v>
      </c>
      <c r="H22" s="17">
        <f t="shared" si="2"/>
        <v>3.9473684210526314E-2</v>
      </c>
      <c r="I22" s="18">
        <v>6</v>
      </c>
      <c r="J22" s="17">
        <f t="shared" si="3"/>
        <v>3.9473684210526314E-2</v>
      </c>
    </row>
    <row r="23" spans="1:10" x14ac:dyDescent="0.25">
      <c r="A23" s="39" t="s">
        <v>17</v>
      </c>
      <c r="B23" s="42">
        <v>237</v>
      </c>
      <c r="C23" s="16">
        <v>0</v>
      </c>
      <c r="D23" s="17">
        <f t="shared" si="0"/>
        <v>0</v>
      </c>
      <c r="E23" s="18">
        <v>0</v>
      </c>
      <c r="F23" s="19">
        <f t="shared" si="1"/>
        <v>0</v>
      </c>
      <c r="G23" s="16">
        <v>18</v>
      </c>
      <c r="H23" s="17">
        <f t="shared" si="2"/>
        <v>7.5949367088607597E-2</v>
      </c>
      <c r="I23" s="18">
        <v>22</v>
      </c>
      <c r="J23" s="17">
        <f t="shared" si="3"/>
        <v>9.2827004219409287E-2</v>
      </c>
    </row>
    <row r="24" spans="1:10" x14ac:dyDescent="0.25">
      <c r="A24" s="38" t="s">
        <v>18</v>
      </c>
      <c r="B24" s="41">
        <v>994</v>
      </c>
      <c r="C24" s="27">
        <v>9</v>
      </c>
      <c r="D24" s="28">
        <f t="shared" si="0"/>
        <v>9.0543259557344068E-3</v>
      </c>
      <c r="E24" s="29">
        <v>15</v>
      </c>
      <c r="F24" s="30">
        <f t="shared" si="1"/>
        <v>1.5090543259557344E-2</v>
      </c>
      <c r="G24" s="27">
        <v>43</v>
      </c>
      <c r="H24" s="28">
        <f t="shared" si="2"/>
        <v>4.3259557344064385E-2</v>
      </c>
      <c r="I24" s="29">
        <v>72</v>
      </c>
      <c r="J24" s="28">
        <f t="shared" si="3"/>
        <v>7.2434607645875254E-2</v>
      </c>
    </row>
    <row r="25" spans="1:10" x14ac:dyDescent="0.25">
      <c r="A25" s="39" t="s">
        <v>18</v>
      </c>
      <c r="B25" s="42">
        <v>365</v>
      </c>
      <c r="C25" s="16">
        <v>3</v>
      </c>
      <c r="D25" s="17">
        <f t="shared" si="0"/>
        <v>8.21917808219178E-3</v>
      </c>
      <c r="E25" s="18">
        <v>8</v>
      </c>
      <c r="F25" s="19">
        <f t="shared" si="1"/>
        <v>2.1917808219178082E-2</v>
      </c>
      <c r="G25" s="16">
        <v>24</v>
      </c>
      <c r="H25" s="17">
        <f t="shared" si="2"/>
        <v>6.575342465753424E-2</v>
      </c>
      <c r="I25" s="18">
        <v>72</v>
      </c>
      <c r="J25" s="17">
        <f t="shared" si="3"/>
        <v>0.19726027397260273</v>
      </c>
    </row>
    <row r="26" spans="1:10" x14ac:dyDescent="0.25">
      <c r="A26" s="39" t="s">
        <v>19</v>
      </c>
      <c r="B26" s="42">
        <v>368</v>
      </c>
      <c r="C26" s="16">
        <v>6</v>
      </c>
      <c r="D26" s="17">
        <f t="shared" si="0"/>
        <v>1.6304347826086956E-2</v>
      </c>
      <c r="E26" s="18">
        <v>3</v>
      </c>
      <c r="F26" s="19">
        <f t="shared" si="1"/>
        <v>8.152173913043478E-3</v>
      </c>
      <c r="G26" s="16">
        <v>13</v>
      </c>
      <c r="H26" s="17">
        <f t="shared" si="2"/>
        <v>3.5326086956521736E-2</v>
      </c>
      <c r="I26" s="18">
        <v>36</v>
      </c>
      <c r="J26" s="17">
        <f t="shared" si="3"/>
        <v>9.7826086956521743E-2</v>
      </c>
    </row>
    <row r="27" spans="1:10" x14ac:dyDescent="0.25">
      <c r="A27" s="39" t="s">
        <v>20</v>
      </c>
      <c r="B27" s="42">
        <v>261</v>
      </c>
      <c r="C27" s="16">
        <v>0</v>
      </c>
      <c r="D27" s="17">
        <f t="shared" si="0"/>
        <v>0</v>
      </c>
      <c r="E27" s="18">
        <v>4</v>
      </c>
      <c r="F27" s="19">
        <f t="shared" si="1"/>
        <v>1.532567049808429E-2</v>
      </c>
      <c r="G27" s="16">
        <v>6</v>
      </c>
      <c r="H27" s="17">
        <f t="shared" si="2"/>
        <v>2.2988505747126436E-2</v>
      </c>
      <c r="I27" s="18">
        <v>11</v>
      </c>
      <c r="J27" s="17">
        <f t="shared" si="3"/>
        <v>4.2145593869731802E-2</v>
      </c>
    </row>
    <row r="28" spans="1:10" x14ac:dyDescent="0.25">
      <c r="A28" s="38" t="s">
        <v>21</v>
      </c>
      <c r="B28" s="41">
        <v>73</v>
      </c>
      <c r="C28" s="27">
        <v>0</v>
      </c>
      <c r="D28" s="28">
        <f t="shared" si="0"/>
        <v>0</v>
      </c>
      <c r="E28" s="29">
        <v>0</v>
      </c>
      <c r="F28" s="30">
        <f t="shared" si="1"/>
        <v>0</v>
      </c>
      <c r="G28" s="27">
        <v>7</v>
      </c>
      <c r="H28" s="28">
        <f t="shared" si="2"/>
        <v>9.5890410958904104E-2</v>
      </c>
      <c r="I28" s="29">
        <v>12</v>
      </c>
      <c r="J28" s="28">
        <f t="shared" si="3"/>
        <v>0.16438356164383561</v>
      </c>
    </row>
    <row r="29" spans="1:10" x14ac:dyDescent="0.25">
      <c r="A29" s="39" t="s">
        <v>21</v>
      </c>
      <c r="B29" s="42">
        <v>33</v>
      </c>
      <c r="C29" s="16">
        <v>0</v>
      </c>
      <c r="D29" s="17">
        <f t="shared" si="0"/>
        <v>0</v>
      </c>
      <c r="E29" s="18">
        <v>0</v>
      </c>
      <c r="F29" s="19">
        <f t="shared" si="1"/>
        <v>0</v>
      </c>
      <c r="G29" s="16">
        <v>5</v>
      </c>
      <c r="H29" s="17">
        <f t="shared" si="2"/>
        <v>0.15151515151515152</v>
      </c>
      <c r="I29" s="18">
        <v>12</v>
      </c>
      <c r="J29" s="17">
        <f t="shared" si="3"/>
        <v>0.36363636363636365</v>
      </c>
    </row>
    <row r="30" spans="1:10" x14ac:dyDescent="0.25">
      <c r="A30" s="39" t="s">
        <v>22</v>
      </c>
      <c r="B30" s="42">
        <v>8</v>
      </c>
      <c r="C30" s="16">
        <v>0</v>
      </c>
      <c r="D30" s="17">
        <f t="shared" si="0"/>
        <v>0</v>
      </c>
      <c r="E30" s="18">
        <v>0</v>
      </c>
      <c r="F30" s="19">
        <f t="shared" si="1"/>
        <v>0</v>
      </c>
      <c r="G30" s="16">
        <v>1</v>
      </c>
      <c r="H30" s="17">
        <f t="shared" si="2"/>
        <v>0.125</v>
      </c>
      <c r="I30" s="18">
        <v>1</v>
      </c>
      <c r="J30" s="17">
        <f t="shared" si="3"/>
        <v>0.125</v>
      </c>
    </row>
    <row r="31" spans="1:10" x14ac:dyDescent="0.25">
      <c r="A31" s="39" t="s">
        <v>23</v>
      </c>
      <c r="B31" s="42">
        <v>11</v>
      </c>
      <c r="C31" s="16">
        <v>0</v>
      </c>
      <c r="D31" s="17">
        <f t="shared" si="0"/>
        <v>0</v>
      </c>
      <c r="E31" s="18">
        <v>0</v>
      </c>
      <c r="F31" s="19">
        <f t="shared" si="1"/>
        <v>0</v>
      </c>
      <c r="G31" s="16">
        <v>0</v>
      </c>
      <c r="H31" s="17">
        <f t="shared" si="2"/>
        <v>0</v>
      </c>
      <c r="I31" s="18">
        <v>3</v>
      </c>
      <c r="J31" s="17">
        <f t="shared" si="3"/>
        <v>0.27272727272727271</v>
      </c>
    </row>
    <row r="32" spans="1:10" x14ac:dyDescent="0.25">
      <c r="A32" s="39" t="s">
        <v>24</v>
      </c>
      <c r="B32" s="42">
        <v>6</v>
      </c>
      <c r="C32" s="16">
        <v>0</v>
      </c>
      <c r="D32" s="17">
        <f t="shared" si="0"/>
        <v>0</v>
      </c>
      <c r="E32" s="18">
        <v>0</v>
      </c>
      <c r="F32" s="19">
        <f t="shared" si="1"/>
        <v>0</v>
      </c>
      <c r="G32" s="16">
        <v>1</v>
      </c>
      <c r="H32" s="17">
        <f t="shared" si="2"/>
        <v>0.16666666666666666</v>
      </c>
      <c r="I32" s="18">
        <v>1</v>
      </c>
      <c r="J32" s="17">
        <f t="shared" si="3"/>
        <v>0.16666666666666666</v>
      </c>
    </row>
    <row r="33" spans="1:10" x14ac:dyDescent="0.25">
      <c r="A33" s="39" t="s">
        <v>25</v>
      </c>
      <c r="B33" s="42">
        <v>15</v>
      </c>
      <c r="C33" s="16">
        <v>0</v>
      </c>
      <c r="D33" s="17">
        <f t="shared" si="0"/>
        <v>0</v>
      </c>
      <c r="E33" s="18">
        <v>0</v>
      </c>
      <c r="F33" s="19">
        <f t="shared" si="1"/>
        <v>0</v>
      </c>
      <c r="G33" s="16">
        <v>0</v>
      </c>
      <c r="H33" s="17">
        <f t="shared" si="2"/>
        <v>0</v>
      </c>
      <c r="I33" s="18">
        <v>2</v>
      </c>
      <c r="J33" s="17">
        <f t="shared" si="3"/>
        <v>0.13333333333333333</v>
      </c>
    </row>
    <row r="34" spans="1:10" x14ac:dyDescent="0.25">
      <c r="A34" s="38" t="s">
        <v>26</v>
      </c>
      <c r="B34" s="41">
        <v>127</v>
      </c>
      <c r="C34" s="27">
        <v>1</v>
      </c>
      <c r="D34" s="28">
        <f t="shared" si="0"/>
        <v>7.874015748031496E-3</v>
      </c>
      <c r="E34" s="29">
        <v>2</v>
      </c>
      <c r="F34" s="30">
        <f t="shared" si="1"/>
        <v>1.5748031496062992E-2</v>
      </c>
      <c r="G34" s="27">
        <v>0</v>
      </c>
      <c r="H34" s="28">
        <f t="shared" si="2"/>
        <v>0</v>
      </c>
      <c r="I34" s="29">
        <v>34</v>
      </c>
      <c r="J34" s="28">
        <f t="shared" si="3"/>
        <v>0.26771653543307089</v>
      </c>
    </row>
    <row r="35" spans="1:10" x14ac:dyDescent="0.25">
      <c r="A35" s="39" t="s">
        <v>27</v>
      </c>
      <c r="B35" s="42">
        <v>47</v>
      </c>
      <c r="C35" s="16">
        <v>0</v>
      </c>
      <c r="D35" s="17">
        <f t="shared" si="0"/>
        <v>0</v>
      </c>
      <c r="E35" s="18">
        <v>0</v>
      </c>
      <c r="F35" s="19">
        <f t="shared" si="1"/>
        <v>0</v>
      </c>
      <c r="G35" s="16">
        <v>0</v>
      </c>
      <c r="H35" s="17">
        <f t="shared" si="2"/>
        <v>0</v>
      </c>
      <c r="I35" s="18">
        <v>11</v>
      </c>
      <c r="J35" s="17">
        <f t="shared" si="3"/>
        <v>0.23404255319148937</v>
      </c>
    </row>
    <row r="36" spans="1:10" x14ac:dyDescent="0.25">
      <c r="A36" s="39" t="s">
        <v>28</v>
      </c>
      <c r="B36" s="42">
        <v>14</v>
      </c>
      <c r="C36" s="16">
        <v>0</v>
      </c>
      <c r="D36" s="17">
        <f t="shared" si="0"/>
        <v>0</v>
      </c>
      <c r="E36" s="18">
        <v>1</v>
      </c>
      <c r="F36" s="19">
        <f t="shared" si="1"/>
        <v>7.1428571428571425E-2</v>
      </c>
      <c r="G36" s="16">
        <v>0</v>
      </c>
      <c r="H36" s="17">
        <f t="shared" si="2"/>
        <v>0</v>
      </c>
      <c r="I36" s="18">
        <v>5</v>
      </c>
      <c r="J36" s="17">
        <f t="shared" si="3"/>
        <v>0.35714285714285715</v>
      </c>
    </row>
    <row r="37" spans="1:10" x14ac:dyDescent="0.25">
      <c r="A37" s="39" t="s">
        <v>29</v>
      </c>
      <c r="B37" s="42">
        <v>19</v>
      </c>
      <c r="C37" s="16">
        <v>1</v>
      </c>
      <c r="D37" s="17">
        <f t="shared" si="0"/>
        <v>5.2631578947368418E-2</v>
      </c>
      <c r="E37" s="18">
        <v>0</v>
      </c>
      <c r="F37" s="19">
        <f t="shared" si="1"/>
        <v>0</v>
      </c>
      <c r="G37" s="16">
        <v>0</v>
      </c>
      <c r="H37" s="17">
        <f t="shared" si="2"/>
        <v>0</v>
      </c>
      <c r="I37" s="18">
        <v>7</v>
      </c>
      <c r="J37" s="17">
        <f t="shared" si="3"/>
        <v>0.36842105263157893</v>
      </c>
    </row>
    <row r="38" spans="1:10" x14ac:dyDescent="0.25">
      <c r="A38" s="39" t="s">
        <v>30</v>
      </c>
      <c r="B38" s="42">
        <v>13</v>
      </c>
      <c r="C38" s="16">
        <v>0</v>
      </c>
      <c r="D38" s="17">
        <f t="shared" si="0"/>
        <v>0</v>
      </c>
      <c r="E38" s="18">
        <v>1</v>
      </c>
      <c r="F38" s="19">
        <f t="shared" si="1"/>
        <v>7.6923076923076927E-2</v>
      </c>
      <c r="G38" s="16">
        <v>0</v>
      </c>
      <c r="H38" s="17">
        <f t="shared" si="2"/>
        <v>0</v>
      </c>
      <c r="I38" s="18">
        <v>3</v>
      </c>
      <c r="J38" s="17">
        <f t="shared" si="3"/>
        <v>0.23076923076923078</v>
      </c>
    </row>
    <row r="39" spans="1:10" x14ac:dyDescent="0.25">
      <c r="A39" s="39" t="s">
        <v>31</v>
      </c>
      <c r="B39" s="42">
        <v>5</v>
      </c>
      <c r="C39" s="16">
        <v>0</v>
      </c>
      <c r="D39" s="17">
        <f t="shared" si="0"/>
        <v>0</v>
      </c>
      <c r="E39" s="18">
        <v>0</v>
      </c>
      <c r="F39" s="19">
        <f t="shared" si="1"/>
        <v>0</v>
      </c>
      <c r="G39" s="16">
        <v>0</v>
      </c>
      <c r="H39" s="17">
        <f t="shared" si="2"/>
        <v>0</v>
      </c>
      <c r="I39" s="18">
        <v>1</v>
      </c>
      <c r="J39" s="17">
        <f t="shared" si="3"/>
        <v>0.2</v>
      </c>
    </row>
    <row r="40" spans="1:10" x14ac:dyDescent="0.25">
      <c r="A40" s="39" t="s">
        <v>32</v>
      </c>
      <c r="B40" s="42">
        <v>10</v>
      </c>
      <c r="C40" s="16">
        <v>0</v>
      </c>
      <c r="D40" s="17">
        <f t="shared" si="0"/>
        <v>0</v>
      </c>
      <c r="E40" s="18">
        <v>0</v>
      </c>
      <c r="F40" s="19">
        <f t="shared" si="1"/>
        <v>0</v>
      </c>
      <c r="G40" s="16">
        <v>0</v>
      </c>
      <c r="H40" s="17">
        <f t="shared" si="2"/>
        <v>0</v>
      </c>
      <c r="I40" s="18">
        <v>1</v>
      </c>
      <c r="J40" s="17">
        <f t="shared" si="3"/>
        <v>0.1</v>
      </c>
    </row>
    <row r="41" spans="1:10" x14ac:dyDescent="0.25">
      <c r="A41" s="39" t="s">
        <v>33</v>
      </c>
      <c r="B41" s="42">
        <v>19</v>
      </c>
      <c r="C41" s="16">
        <v>0</v>
      </c>
      <c r="D41" s="17">
        <f t="shared" si="0"/>
        <v>0</v>
      </c>
      <c r="E41" s="18">
        <v>0</v>
      </c>
      <c r="F41" s="19">
        <f t="shared" si="1"/>
        <v>0</v>
      </c>
      <c r="G41" s="16">
        <v>0</v>
      </c>
      <c r="H41" s="17">
        <f t="shared" si="2"/>
        <v>0</v>
      </c>
      <c r="I41" s="18">
        <v>6</v>
      </c>
      <c r="J41" s="17">
        <f t="shared" si="3"/>
        <v>0.31578947368421051</v>
      </c>
    </row>
    <row r="42" spans="1:10" x14ac:dyDescent="0.25">
      <c r="A42" s="38" t="s">
        <v>34</v>
      </c>
      <c r="B42" s="41">
        <v>143</v>
      </c>
      <c r="C42" s="27">
        <v>4</v>
      </c>
      <c r="D42" s="28">
        <f t="shared" si="0"/>
        <v>2.7972027972027972E-2</v>
      </c>
      <c r="E42" s="29">
        <v>0</v>
      </c>
      <c r="F42" s="30">
        <f t="shared" si="1"/>
        <v>0</v>
      </c>
      <c r="G42" s="27">
        <v>1</v>
      </c>
      <c r="H42" s="28">
        <f t="shared" si="2"/>
        <v>6.993006993006993E-3</v>
      </c>
      <c r="I42" s="29">
        <v>46</v>
      </c>
      <c r="J42" s="28">
        <f t="shared" si="3"/>
        <v>0.32167832167832167</v>
      </c>
    </row>
    <row r="43" spans="1:10" x14ac:dyDescent="0.25">
      <c r="A43" s="39" t="s">
        <v>35</v>
      </c>
      <c r="B43" s="42">
        <v>56</v>
      </c>
      <c r="C43" s="16">
        <v>1</v>
      </c>
      <c r="D43" s="17">
        <f t="shared" si="0"/>
        <v>1.7857142857142856E-2</v>
      </c>
      <c r="E43" s="18">
        <v>0</v>
      </c>
      <c r="F43" s="19">
        <f t="shared" si="1"/>
        <v>0</v>
      </c>
      <c r="G43" s="16">
        <v>0</v>
      </c>
      <c r="H43" s="17">
        <f t="shared" si="2"/>
        <v>0</v>
      </c>
      <c r="I43" s="18">
        <v>21</v>
      </c>
      <c r="J43" s="17">
        <f t="shared" si="3"/>
        <v>0.375</v>
      </c>
    </row>
    <row r="44" spans="1:10" x14ac:dyDescent="0.25">
      <c r="A44" s="39" t="s">
        <v>36</v>
      </c>
      <c r="B44" s="42">
        <v>6</v>
      </c>
      <c r="C44" s="16">
        <v>0</v>
      </c>
      <c r="D44" s="17">
        <f t="shared" si="0"/>
        <v>0</v>
      </c>
      <c r="E44" s="18">
        <v>0</v>
      </c>
      <c r="F44" s="19">
        <f t="shared" si="1"/>
        <v>0</v>
      </c>
      <c r="G44" s="16">
        <v>0</v>
      </c>
      <c r="H44" s="17">
        <f t="shared" si="2"/>
        <v>0</v>
      </c>
      <c r="I44" s="18">
        <v>1</v>
      </c>
      <c r="J44" s="17">
        <f t="shared" si="3"/>
        <v>0.16666666666666666</v>
      </c>
    </row>
    <row r="45" spans="1:10" x14ac:dyDescent="0.25">
      <c r="A45" s="39" t="s">
        <v>37</v>
      </c>
      <c r="B45" s="42">
        <v>40</v>
      </c>
      <c r="C45" s="16">
        <v>3</v>
      </c>
      <c r="D45" s="17">
        <f t="shared" si="0"/>
        <v>7.4999999999999997E-2</v>
      </c>
      <c r="E45" s="18">
        <v>0</v>
      </c>
      <c r="F45" s="19">
        <f t="shared" si="1"/>
        <v>0</v>
      </c>
      <c r="G45" s="16">
        <v>0</v>
      </c>
      <c r="H45" s="17">
        <f t="shared" si="2"/>
        <v>0</v>
      </c>
      <c r="I45" s="18">
        <v>7</v>
      </c>
      <c r="J45" s="17">
        <f t="shared" si="3"/>
        <v>0.17499999999999999</v>
      </c>
    </row>
    <row r="46" spans="1:10" x14ac:dyDescent="0.25">
      <c r="A46" s="39" t="s">
        <v>38</v>
      </c>
      <c r="B46" s="42">
        <v>9</v>
      </c>
      <c r="C46" s="16">
        <v>0</v>
      </c>
      <c r="D46" s="17">
        <f t="shared" si="0"/>
        <v>0</v>
      </c>
      <c r="E46" s="18">
        <v>0</v>
      </c>
      <c r="F46" s="19">
        <f t="shared" si="1"/>
        <v>0</v>
      </c>
      <c r="G46" s="16">
        <v>0</v>
      </c>
      <c r="H46" s="17">
        <f t="shared" si="2"/>
        <v>0</v>
      </c>
      <c r="I46" s="18">
        <v>6</v>
      </c>
      <c r="J46" s="17">
        <f t="shared" si="3"/>
        <v>0.66666666666666663</v>
      </c>
    </row>
    <row r="47" spans="1:10" x14ac:dyDescent="0.25">
      <c r="A47" s="39" t="s">
        <v>39</v>
      </c>
      <c r="B47" s="42">
        <v>32</v>
      </c>
      <c r="C47" s="16">
        <v>0</v>
      </c>
      <c r="D47" s="17">
        <f t="shared" si="0"/>
        <v>0</v>
      </c>
      <c r="E47" s="18">
        <v>0</v>
      </c>
      <c r="F47" s="19">
        <f t="shared" si="1"/>
        <v>0</v>
      </c>
      <c r="G47" s="16">
        <v>1</v>
      </c>
      <c r="H47" s="17">
        <f t="shared" si="2"/>
        <v>3.125E-2</v>
      </c>
      <c r="I47" s="18">
        <v>11</v>
      </c>
      <c r="J47" s="17">
        <f t="shared" si="3"/>
        <v>0.34375</v>
      </c>
    </row>
    <row r="48" spans="1:10" x14ac:dyDescent="0.25">
      <c r="A48" s="38" t="s">
        <v>40</v>
      </c>
      <c r="B48" s="41">
        <v>503</v>
      </c>
      <c r="C48" s="27">
        <v>2</v>
      </c>
      <c r="D48" s="28">
        <f t="shared" si="0"/>
        <v>3.9761431411530811E-3</v>
      </c>
      <c r="E48" s="29">
        <v>5</v>
      </c>
      <c r="F48" s="30">
        <f t="shared" si="1"/>
        <v>9.9403578528827041E-3</v>
      </c>
      <c r="G48" s="27">
        <v>29</v>
      </c>
      <c r="H48" s="28">
        <f t="shared" si="2"/>
        <v>5.7654075546719682E-2</v>
      </c>
      <c r="I48" s="29">
        <v>33</v>
      </c>
      <c r="J48" s="28">
        <f t="shared" si="3"/>
        <v>6.560636182902585E-2</v>
      </c>
    </row>
    <row r="49" spans="1:10" x14ac:dyDescent="0.25">
      <c r="A49" s="39" t="s">
        <v>41</v>
      </c>
      <c r="B49" s="42">
        <v>204</v>
      </c>
      <c r="C49" s="16">
        <v>0</v>
      </c>
      <c r="D49" s="17">
        <f t="shared" si="0"/>
        <v>0</v>
      </c>
      <c r="E49" s="18">
        <v>2</v>
      </c>
      <c r="F49" s="19">
        <f t="shared" si="1"/>
        <v>9.8039215686274508E-3</v>
      </c>
      <c r="G49" s="16">
        <v>11</v>
      </c>
      <c r="H49" s="17">
        <f t="shared" si="2"/>
        <v>5.3921568627450983E-2</v>
      </c>
      <c r="I49" s="18">
        <v>16</v>
      </c>
      <c r="J49" s="17">
        <f t="shared" si="3"/>
        <v>7.8431372549019607E-2</v>
      </c>
    </row>
    <row r="50" spans="1:10" x14ac:dyDescent="0.25">
      <c r="A50" s="39" t="s">
        <v>40</v>
      </c>
      <c r="B50" s="42">
        <v>299</v>
      </c>
      <c r="C50" s="16">
        <v>2</v>
      </c>
      <c r="D50" s="17">
        <f t="shared" si="0"/>
        <v>6.688963210702341E-3</v>
      </c>
      <c r="E50" s="18">
        <v>3</v>
      </c>
      <c r="F50" s="19">
        <f t="shared" si="1"/>
        <v>1.0033444816053512E-2</v>
      </c>
      <c r="G50" s="16">
        <v>18</v>
      </c>
      <c r="H50" s="17">
        <f t="shared" si="2"/>
        <v>6.0200668896321072E-2</v>
      </c>
      <c r="I50" s="18">
        <v>33</v>
      </c>
      <c r="J50" s="17">
        <f t="shared" si="3"/>
        <v>0.11036789297658862</v>
      </c>
    </row>
    <row r="51" spans="1:10" x14ac:dyDescent="0.25">
      <c r="A51" s="38" t="s">
        <v>42</v>
      </c>
      <c r="B51" s="41">
        <v>812</v>
      </c>
      <c r="C51" s="27">
        <v>3</v>
      </c>
      <c r="D51" s="28">
        <f t="shared" si="0"/>
        <v>3.6945812807881772E-3</v>
      </c>
      <c r="E51" s="29">
        <v>6</v>
      </c>
      <c r="F51" s="30">
        <f t="shared" si="1"/>
        <v>7.3891625615763543E-3</v>
      </c>
      <c r="G51" s="27">
        <v>54</v>
      </c>
      <c r="H51" s="28">
        <f t="shared" si="2"/>
        <v>6.6502463054187194E-2</v>
      </c>
      <c r="I51" s="29">
        <v>70</v>
      </c>
      <c r="J51" s="28">
        <f t="shared" si="3"/>
        <v>8.6206896551724144E-2</v>
      </c>
    </row>
    <row r="52" spans="1:10" x14ac:dyDescent="0.25">
      <c r="A52" s="39" t="s">
        <v>43</v>
      </c>
      <c r="B52" s="42">
        <v>317</v>
      </c>
      <c r="C52" s="16">
        <v>1</v>
      </c>
      <c r="D52" s="17">
        <f t="shared" si="0"/>
        <v>3.1545741324921135E-3</v>
      </c>
      <c r="E52" s="18">
        <v>2</v>
      </c>
      <c r="F52" s="19">
        <f t="shared" si="1"/>
        <v>6.3091482649842269E-3</v>
      </c>
      <c r="G52" s="16">
        <v>21</v>
      </c>
      <c r="H52" s="17">
        <f t="shared" si="2"/>
        <v>6.6246056782334389E-2</v>
      </c>
      <c r="I52" s="18">
        <v>24</v>
      </c>
      <c r="J52" s="17">
        <f t="shared" si="3"/>
        <v>7.5709779179810727E-2</v>
      </c>
    </row>
    <row r="53" spans="1:10" x14ac:dyDescent="0.25">
      <c r="A53" s="39" t="s">
        <v>44</v>
      </c>
      <c r="B53" s="42">
        <v>135</v>
      </c>
      <c r="C53" s="16">
        <v>0</v>
      </c>
      <c r="D53" s="17">
        <f t="shared" si="0"/>
        <v>0</v>
      </c>
      <c r="E53" s="18">
        <v>1</v>
      </c>
      <c r="F53" s="19">
        <f t="shared" si="1"/>
        <v>7.4074074074074077E-3</v>
      </c>
      <c r="G53" s="16">
        <v>7</v>
      </c>
      <c r="H53" s="17">
        <f t="shared" si="2"/>
        <v>5.185185185185185E-2</v>
      </c>
      <c r="I53" s="18">
        <v>11</v>
      </c>
      <c r="J53" s="17">
        <f t="shared" si="3"/>
        <v>8.1481481481481488E-2</v>
      </c>
    </row>
    <row r="54" spans="1:10" x14ac:dyDescent="0.25">
      <c r="A54" s="39" t="s">
        <v>45</v>
      </c>
      <c r="B54" s="42">
        <v>124</v>
      </c>
      <c r="C54" s="16">
        <v>1</v>
      </c>
      <c r="D54" s="17">
        <f t="shared" si="0"/>
        <v>8.0645161290322578E-3</v>
      </c>
      <c r="E54" s="18">
        <v>3</v>
      </c>
      <c r="F54" s="19">
        <f t="shared" si="1"/>
        <v>2.4193548387096774E-2</v>
      </c>
      <c r="G54" s="16">
        <v>8</v>
      </c>
      <c r="H54" s="17">
        <f t="shared" si="2"/>
        <v>6.4516129032258063E-2</v>
      </c>
      <c r="I54" s="18">
        <v>9</v>
      </c>
      <c r="J54" s="17">
        <f t="shared" si="3"/>
        <v>7.2580645161290328E-2</v>
      </c>
    </row>
    <row r="55" spans="1:10" x14ac:dyDescent="0.25">
      <c r="A55" s="39" t="s">
        <v>46</v>
      </c>
      <c r="B55" s="42">
        <v>34</v>
      </c>
      <c r="C55" s="16">
        <v>0</v>
      </c>
      <c r="D55" s="17">
        <f t="shared" si="0"/>
        <v>0</v>
      </c>
      <c r="E55" s="18">
        <v>0</v>
      </c>
      <c r="F55" s="19">
        <f t="shared" si="1"/>
        <v>0</v>
      </c>
      <c r="G55" s="16">
        <v>1</v>
      </c>
      <c r="H55" s="17">
        <f t="shared" si="2"/>
        <v>2.9411764705882353E-2</v>
      </c>
      <c r="I55" s="18">
        <v>3</v>
      </c>
      <c r="J55" s="17">
        <f t="shared" si="3"/>
        <v>8.8235294117647065E-2</v>
      </c>
    </row>
    <row r="56" spans="1:10" x14ac:dyDescent="0.25">
      <c r="A56" s="39" t="s">
        <v>47</v>
      </c>
      <c r="B56" s="42">
        <v>3</v>
      </c>
      <c r="C56" s="16">
        <v>0</v>
      </c>
      <c r="D56" s="17">
        <f t="shared" si="0"/>
        <v>0</v>
      </c>
      <c r="E56" s="18">
        <v>0</v>
      </c>
      <c r="F56" s="19">
        <f t="shared" si="1"/>
        <v>0</v>
      </c>
      <c r="G56" s="16">
        <v>0</v>
      </c>
      <c r="H56" s="17">
        <f t="shared" si="2"/>
        <v>0</v>
      </c>
      <c r="I56" s="18">
        <v>0</v>
      </c>
      <c r="J56" s="17">
        <f t="shared" si="3"/>
        <v>0</v>
      </c>
    </row>
    <row r="57" spans="1:10" x14ac:dyDescent="0.25">
      <c r="A57" s="39" t="s">
        <v>48</v>
      </c>
      <c r="B57" s="42">
        <v>1</v>
      </c>
      <c r="C57" s="16">
        <v>0</v>
      </c>
      <c r="D57" s="17">
        <f t="shared" si="0"/>
        <v>0</v>
      </c>
      <c r="E57" s="18">
        <v>0</v>
      </c>
      <c r="F57" s="19">
        <f t="shared" si="1"/>
        <v>0</v>
      </c>
      <c r="G57" s="16">
        <v>0</v>
      </c>
      <c r="H57" s="17">
        <f t="shared" si="2"/>
        <v>0</v>
      </c>
      <c r="I57" s="18">
        <v>0</v>
      </c>
      <c r="J57" s="17">
        <f t="shared" si="3"/>
        <v>0</v>
      </c>
    </row>
    <row r="58" spans="1:10" x14ac:dyDescent="0.25">
      <c r="A58" s="39" t="s">
        <v>49</v>
      </c>
      <c r="B58" s="42">
        <v>28</v>
      </c>
      <c r="C58" s="16">
        <v>1</v>
      </c>
      <c r="D58" s="17">
        <f t="shared" si="0"/>
        <v>3.5714285714285712E-2</v>
      </c>
      <c r="E58" s="18">
        <v>0</v>
      </c>
      <c r="F58" s="19">
        <f t="shared" si="1"/>
        <v>0</v>
      </c>
      <c r="G58" s="16">
        <v>2</v>
      </c>
      <c r="H58" s="17">
        <f t="shared" si="2"/>
        <v>7.1428571428571425E-2</v>
      </c>
      <c r="I58" s="18">
        <v>3</v>
      </c>
      <c r="J58" s="17">
        <f t="shared" si="3"/>
        <v>0.10714285714285714</v>
      </c>
    </row>
    <row r="59" spans="1:10" x14ac:dyDescent="0.25">
      <c r="A59" s="39" t="s">
        <v>50</v>
      </c>
      <c r="B59" s="42">
        <v>101</v>
      </c>
      <c r="C59" s="16">
        <v>0</v>
      </c>
      <c r="D59" s="17">
        <f t="shared" si="0"/>
        <v>0</v>
      </c>
      <c r="E59" s="18">
        <v>0</v>
      </c>
      <c r="F59" s="19">
        <f t="shared" si="1"/>
        <v>0</v>
      </c>
      <c r="G59" s="16">
        <v>10</v>
      </c>
      <c r="H59" s="17">
        <f t="shared" si="2"/>
        <v>9.9009900990099015E-2</v>
      </c>
      <c r="I59" s="18">
        <v>16</v>
      </c>
      <c r="J59" s="17">
        <f t="shared" si="3"/>
        <v>0.15841584158415842</v>
      </c>
    </row>
    <row r="60" spans="1:10" x14ac:dyDescent="0.25">
      <c r="A60" s="39" t="s">
        <v>51</v>
      </c>
      <c r="B60" s="42">
        <v>69</v>
      </c>
      <c r="C60" s="16">
        <v>0</v>
      </c>
      <c r="D60" s="17">
        <f t="shared" si="0"/>
        <v>0</v>
      </c>
      <c r="E60" s="18">
        <v>0</v>
      </c>
      <c r="F60" s="19">
        <f t="shared" si="1"/>
        <v>0</v>
      </c>
      <c r="G60" s="16">
        <v>5</v>
      </c>
      <c r="H60" s="17">
        <f t="shared" si="2"/>
        <v>7.2463768115942032E-2</v>
      </c>
      <c r="I60" s="18">
        <v>4</v>
      </c>
      <c r="J60" s="17">
        <f t="shared" si="3"/>
        <v>5.7971014492753624E-2</v>
      </c>
    </row>
    <row r="61" spans="1:10" x14ac:dyDescent="0.25">
      <c r="A61" s="38" t="s">
        <v>52</v>
      </c>
      <c r="B61" s="41">
        <v>79</v>
      </c>
      <c r="C61" s="27">
        <v>0</v>
      </c>
      <c r="D61" s="28">
        <f t="shared" si="0"/>
        <v>0</v>
      </c>
      <c r="E61" s="29">
        <v>2</v>
      </c>
      <c r="F61" s="30">
        <f t="shared" si="1"/>
        <v>2.5316455696202531E-2</v>
      </c>
      <c r="G61" s="27">
        <v>3</v>
      </c>
      <c r="H61" s="28">
        <f t="shared" si="2"/>
        <v>3.7974683544303799E-2</v>
      </c>
      <c r="I61" s="29">
        <v>10</v>
      </c>
      <c r="J61" s="28">
        <f t="shared" si="3"/>
        <v>0.12658227848101267</v>
      </c>
    </row>
    <row r="62" spans="1:10" x14ac:dyDescent="0.25">
      <c r="A62" s="39" t="s">
        <v>53</v>
      </c>
      <c r="B62" s="42">
        <v>64</v>
      </c>
      <c r="C62" s="16">
        <v>0</v>
      </c>
      <c r="D62" s="17">
        <f t="shared" si="0"/>
        <v>0</v>
      </c>
      <c r="E62" s="18">
        <v>2</v>
      </c>
      <c r="F62" s="19">
        <f t="shared" si="1"/>
        <v>3.125E-2</v>
      </c>
      <c r="G62" s="16">
        <v>3</v>
      </c>
      <c r="H62" s="17">
        <f t="shared" si="2"/>
        <v>4.6875E-2</v>
      </c>
      <c r="I62" s="18">
        <v>7</v>
      </c>
      <c r="J62" s="17">
        <f t="shared" si="3"/>
        <v>0.109375</v>
      </c>
    </row>
    <row r="63" spans="1:10" x14ac:dyDescent="0.25">
      <c r="A63" s="39" t="s">
        <v>54</v>
      </c>
      <c r="B63" s="42">
        <v>2</v>
      </c>
      <c r="C63" s="16">
        <v>0</v>
      </c>
      <c r="D63" s="17">
        <f t="shared" si="0"/>
        <v>0</v>
      </c>
      <c r="E63" s="18">
        <v>0</v>
      </c>
      <c r="F63" s="19">
        <f t="shared" si="1"/>
        <v>0</v>
      </c>
      <c r="G63" s="16">
        <v>0</v>
      </c>
      <c r="H63" s="17">
        <f t="shared" si="2"/>
        <v>0</v>
      </c>
      <c r="I63" s="18">
        <v>0</v>
      </c>
      <c r="J63" s="17">
        <f t="shared" si="3"/>
        <v>0</v>
      </c>
    </row>
    <row r="64" spans="1:10" x14ac:dyDescent="0.25">
      <c r="A64" s="39" t="s">
        <v>55</v>
      </c>
      <c r="B64" s="42">
        <v>3</v>
      </c>
      <c r="C64" s="16">
        <v>0</v>
      </c>
      <c r="D64" s="17">
        <f t="shared" si="0"/>
        <v>0</v>
      </c>
      <c r="E64" s="18">
        <v>0</v>
      </c>
      <c r="F64" s="19">
        <f t="shared" si="1"/>
        <v>0</v>
      </c>
      <c r="G64" s="16">
        <v>0</v>
      </c>
      <c r="H64" s="17">
        <f t="shared" si="2"/>
        <v>0</v>
      </c>
      <c r="I64" s="18">
        <v>1</v>
      </c>
      <c r="J64" s="17">
        <f t="shared" si="3"/>
        <v>0.33333333333333331</v>
      </c>
    </row>
    <row r="65" spans="1:10" x14ac:dyDescent="0.25">
      <c r="A65" s="39" t="s">
        <v>56</v>
      </c>
      <c r="B65" s="42">
        <v>10</v>
      </c>
      <c r="C65" s="16">
        <v>0</v>
      </c>
      <c r="D65" s="17">
        <f t="shared" si="0"/>
        <v>0</v>
      </c>
      <c r="E65" s="18">
        <v>0</v>
      </c>
      <c r="F65" s="19">
        <f t="shared" si="1"/>
        <v>0</v>
      </c>
      <c r="G65" s="16">
        <v>0</v>
      </c>
      <c r="H65" s="17">
        <f t="shared" si="2"/>
        <v>0</v>
      </c>
      <c r="I65" s="18">
        <v>2</v>
      </c>
      <c r="J65" s="17">
        <f t="shared" si="3"/>
        <v>0.2</v>
      </c>
    </row>
    <row r="66" spans="1:10" x14ac:dyDescent="0.25">
      <c r="A66" s="38" t="s">
        <v>57</v>
      </c>
      <c r="B66" s="41">
        <v>344</v>
      </c>
      <c r="C66" s="27">
        <v>7</v>
      </c>
      <c r="D66" s="28">
        <f t="shared" si="0"/>
        <v>2.0348837209302327E-2</v>
      </c>
      <c r="E66" s="29">
        <v>3</v>
      </c>
      <c r="F66" s="30">
        <f t="shared" si="1"/>
        <v>8.7209302325581394E-3</v>
      </c>
      <c r="G66" s="27">
        <v>14</v>
      </c>
      <c r="H66" s="28">
        <f t="shared" si="2"/>
        <v>4.0697674418604654E-2</v>
      </c>
      <c r="I66" s="29">
        <v>69</v>
      </c>
      <c r="J66" s="28">
        <f t="shared" si="3"/>
        <v>0.2005813953488372</v>
      </c>
    </row>
    <row r="67" spans="1:10" x14ac:dyDescent="0.25">
      <c r="A67" s="39" t="s">
        <v>58</v>
      </c>
      <c r="B67" s="42">
        <v>223</v>
      </c>
      <c r="C67" s="16">
        <v>5</v>
      </c>
      <c r="D67" s="17">
        <f t="shared" si="0"/>
        <v>2.2421524663677129E-2</v>
      </c>
      <c r="E67" s="18">
        <v>2</v>
      </c>
      <c r="F67" s="19">
        <f t="shared" si="1"/>
        <v>8.9686098654708519E-3</v>
      </c>
      <c r="G67" s="16">
        <v>6</v>
      </c>
      <c r="H67" s="17">
        <f t="shared" si="2"/>
        <v>2.6905829596412557E-2</v>
      </c>
      <c r="I67" s="18">
        <v>44</v>
      </c>
      <c r="J67" s="17">
        <f t="shared" si="3"/>
        <v>0.19730941704035873</v>
      </c>
    </row>
    <row r="68" spans="1:10" x14ac:dyDescent="0.25">
      <c r="A68" s="39" t="s">
        <v>59</v>
      </c>
      <c r="B68" s="42">
        <v>24</v>
      </c>
      <c r="C68" s="16">
        <v>0</v>
      </c>
      <c r="D68" s="17">
        <f t="shared" si="0"/>
        <v>0</v>
      </c>
      <c r="E68" s="18">
        <v>0</v>
      </c>
      <c r="F68" s="19">
        <f t="shared" si="1"/>
        <v>0</v>
      </c>
      <c r="G68" s="16">
        <v>2</v>
      </c>
      <c r="H68" s="17">
        <f t="shared" si="2"/>
        <v>8.3333333333333329E-2</v>
      </c>
      <c r="I68" s="18">
        <v>5</v>
      </c>
      <c r="J68" s="17">
        <f t="shared" si="3"/>
        <v>0.20833333333333334</v>
      </c>
    </row>
    <row r="69" spans="1:10" x14ac:dyDescent="0.25">
      <c r="A69" s="39" t="s">
        <v>60</v>
      </c>
      <c r="B69" s="42">
        <v>3</v>
      </c>
      <c r="C69" s="16">
        <v>0</v>
      </c>
      <c r="D69" s="17">
        <f t="shared" si="0"/>
        <v>0</v>
      </c>
      <c r="E69" s="18">
        <v>0</v>
      </c>
      <c r="F69" s="19">
        <f t="shared" si="1"/>
        <v>0</v>
      </c>
      <c r="G69" s="16">
        <v>0</v>
      </c>
      <c r="H69" s="17">
        <f t="shared" si="2"/>
        <v>0</v>
      </c>
      <c r="I69" s="18">
        <v>0</v>
      </c>
      <c r="J69" s="17">
        <f t="shared" si="3"/>
        <v>0</v>
      </c>
    </row>
    <row r="70" spans="1:10" x14ac:dyDescent="0.25">
      <c r="A70" s="39" t="s">
        <v>61</v>
      </c>
      <c r="B70" s="42">
        <v>23</v>
      </c>
      <c r="C70" s="16">
        <v>0</v>
      </c>
      <c r="D70" s="17">
        <f t="shared" si="0"/>
        <v>0</v>
      </c>
      <c r="E70" s="18">
        <v>0</v>
      </c>
      <c r="F70" s="19">
        <f t="shared" si="1"/>
        <v>0</v>
      </c>
      <c r="G70" s="16">
        <v>1</v>
      </c>
      <c r="H70" s="17">
        <f t="shared" si="2"/>
        <v>4.3478260869565216E-2</v>
      </c>
      <c r="I70" s="18">
        <v>5</v>
      </c>
      <c r="J70" s="17">
        <f t="shared" si="3"/>
        <v>0.21739130434782608</v>
      </c>
    </row>
    <row r="71" spans="1:10" x14ac:dyDescent="0.25">
      <c r="A71" s="39" t="s">
        <v>62</v>
      </c>
      <c r="B71" s="42">
        <v>9</v>
      </c>
      <c r="C71" s="16">
        <v>1</v>
      </c>
      <c r="D71" s="17">
        <f t="shared" si="0"/>
        <v>0.1111111111111111</v>
      </c>
      <c r="E71" s="18">
        <v>0</v>
      </c>
      <c r="F71" s="19">
        <f t="shared" si="1"/>
        <v>0</v>
      </c>
      <c r="G71" s="16">
        <v>0</v>
      </c>
      <c r="H71" s="17">
        <f t="shared" si="2"/>
        <v>0</v>
      </c>
      <c r="I71" s="18">
        <v>1</v>
      </c>
      <c r="J71" s="17">
        <f t="shared" si="3"/>
        <v>0.1111111111111111</v>
      </c>
    </row>
    <row r="72" spans="1:10" x14ac:dyDescent="0.25">
      <c r="A72" s="39" t="s">
        <v>63</v>
      </c>
      <c r="B72" s="42">
        <v>15</v>
      </c>
      <c r="C72" s="16">
        <v>0</v>
      </c>
      <c r="D72" s="17">
        <f t="shared" ref="D72:D135" si="4">C72/B72</f>
        <v>0</v>
      </c>
      <c r="E72" s="18">
        <v>0</v>
      </c>
      <c r="F72" s="19">
        <f t="shared" ref="F72:F135" si="5">E72/B72</f>
        <v>0</v>
      </c>
      <c r="G72" s="16">
        <v>1</v>
      </c>
      <c r="H72" s="17">
        <f t="shared" ref="H72:H135" si="6">G72/B72</f>
        <v>6.6666666666666666E-2</v>
      </c>
      <c r="I72" s="18">
        <v>5</v>
      </c>
      <c r="J72" s="17">
        <f t="shared" ref="J72:J135" si="7">I72/B72</f>
        <v>0.33333333333333331</v>
      </c>
    </row>
    <row r="73" spans="1:10" x14ac:dyDescent="0.25">
      <c r="A73" s="39" t="s">
        <v>64</v>
      </c>
      <c r="B73" s="42">
        <v>10</v>
      </c>
      <c r="C73" s="16">
        <v>0</v>
      </c>
      <c r="D73" s="17">
        <f t="shared" si="4"/>
        <v>0</v>
      </c>
      <c r="E73" s="18">
        <v>0</v>
      </c>
      <c r="F73" s="19">
        <f t="shared" si="5"/>
        <v>0</v>
      </c>
      <c r="G73" s="16">
        <v>1</v>
      </c>
      <c r="H73" s="17">
        <f t="shared" si="6"/>
        <v>0.1</v>
      </c>
      <c r="I73" s="18">
        <v>1</v>
      </c>
      <c r="J73" s="17">
        <f t="shared" si="7"/>
        <v>0.1</v>
      </c>
    </row>
    <row r="74" spans="1:10" x14ac:dyDescent="0.25">
      <c r="A74" s="39" t="s">
        <v>65</v>
      </c>
      <c r="B74" s="42">
        <v>7</v>
      </c>
      <c r="C74" s="16">
        <v>0</v>
      </c>
      <c r="D74" s="17">
        <f t="shared" si="4"/>
        <v>0</v>
      </c>
      <c r="E74" s="18">
        <v>0</v>
      </c>
      <c r="F74" s="19">
        <f t="shared" si="5"/>
        <v>0</v>
      </c>
      <c r="G74" s="16">
        <v>0</v>
      </c>
      <c r="H74" s="17">
        <f t="shared" si="6"/>
        <v>0</v>
      </c>
      <c r="I74" s="18">
        <v>1</v>
      </c>
      <c r="J74" s="17">
        <f t="shared" si="7"/>
        <v>0.14285714285714285</v>
      </c>
    </row>
    <row r="75" spans="1:10" x14ac:dyDescent="0.25">
      <c r="A75" s="39" t="s">
        <v>66</v>
      </c>
      <c r="B75" s="42">
        <v>30</v>
      </c>
      <c r="C75" s="16">
        <v>1</v>
      </c>
      <c r="D75" s="17">
        <f t="shared" si="4"/>
        <v>3.3333333333333333E-2</v>
      </c>
      <c r="E75" s="18">
        <v>1</v>
      </c>
      <c r="F75" s="19">
        <f t="shared" si="5"/>
        <v>3.3333333333333333E-2</v>
      </c>
      <c r="G75" s="16">
        <v>3</v>
      </c>
      <c r="H75" s="17">
        <f t="shared" si="6"/>
        <v>0.1</v>
      </c>
      <c r="I75" s="18">
        <v>7</v>
      </c>
      <c r="J75" s="17">
        <f t="shared" si="7"/>
        <v>0.23333333333333334</v>
      </c>
    </row>
    <row r="76" spans="1:10" x14ac:dyDescent="0.25">
      <c r="A76" s="38" t="s">
        <v>67</v>
      </c>
      <c r="B76" s="41">
        <v>962</v>
      </c>
      <c r="C76" s="27">
        <v>5</v>
      </c>
      <c r="D76" s="28">
        <f t="shared" si="4"/>
        <v>5.1975051975051978E-3</v>
      </c>
      <c r="E76" s="29">
        <v>6</v>
      </c>
      <c r="F76" s="30">
        <f t="shared" si="5"/>
        <v>6.2370062370062374E-3</v>
      </c>
      <c r="G76" s="27">
        <v>57</v>
      </c>
      <c r="H76" s="28">
        <f t="shared" si="6"/>
        <v>5.9251559251559255E-2</v>
      </c>
      <c r="I76" s="29">
        <v>54</v>
      </c>
      <c r="J76" s="28">
        <f t="shared" si="7"/>
        <v>5.6133056133056136E-2</v>
      </c>
    </row>
    <row r="77" spans="1:10" x14ac:dyDescent="0.25">
      <c r="A77" s="39" t="s">
        <v>68</v>
      </c>
      <c r="B77" s="42">
        <v>127</v>
      </c>
      <c r="C77" s="16">
        <v>0</v>
      </c>
      <c r="D77" s="17">
        <f t="shared" si="4"/>
        <v>0</v>
      </c>
      <c r="E77" s="18">
        <v>1</v>
      </c>
      <c r="F77" s="19">
        <f t="shared" si="5"/>
        <v>7.874015748031496E-3</v>
      </c>
      <c r="G77" s="16">
        <v>4</v>
      </c>
      <c r="H77" s="17">
        <f t="shared" si="6"/>
        <v>3.1496062992125984E-2</v>
      </c>
      <c r="I77" s="18">
        <v>4</v>
      </c>
      <c r="J77" s="17">
        <f t="shared" si="7"/>
        <v>3.1496062992125984E-2</v>
      </c>
    </row>
    <row r="78" spans="1:10" x14ac:dyDescent="0.25">
      <c r="A78" s="39" t="s">
        <v>69</v>
      </c>
      <c r="B78" s="42">
        <v>276</v>
      </c>
      <c r="C78" s="16">
        <v>2</v>
      </c>
      <c r="D78" s="17">
        <f t="shared" si="4"/>
        <v>7.246376811594203E-3</v>
      </c>
      <c r="E78" s="18">
        <v>1</v>
      </c>
      <c r="F78" s="19">
        <f t="shared" si="5"/>
        <v>3.6231884057971015E-3</v>
      </c>
      <c r="G78" s="16">
        <v>20</v>
      </c>
      <c r="H78" s="17">
        <f t="shared" si="6"/>
        <v>7.2463768115942032E-2</v>
      </c>
      <c r="I78" s="18">
        <v>22</v>
      </c>
      <c r="J78" s="17">
        <f t="shared" si="7"/>
        <v>7.9710144927536225E-2</v>
      </c>
    </row>
    <row r="79" spans="1:10" x14ac:dyDescent="0.25">
      <c r="A79" s="39" t="s">
        <v>70</v>
      </c>
      <c r="B79" s="42">
        <v>171</v>
      </c>
      <c r="C79" s="16">
        <v>1</v>
      </c>
      <c r="D79" s="17">
        <f t="shared" si="4"/>
        <v>5.8479532163742687E-3</v>
      </c>
      <c r="E79" s="18">
        <v>0</v>
      </c>
      <c r="F79" s="19">
        <f t="shared" si="5"/>
        <v>0</v>
      </c>
      <c r="G79" s="16">
        <v>9</v>
      </c>
      <c r="H79" s="17">
        <f t="shared" si="6"/>
        <v>5.2631578947368418E-2</v>
      </c>
      <c r="I79" s="18">
        <v>9</v>
      </c>
      <c r="J79" s="17">
        <f t="shared" si="7"/>
        <v>5.2631578947368418E-2</v>
      </c>
    </row>
    <row r="80" spans="1:10" x14ac:dyDescent="0.25">
      <c r="A80" s="39" t="s">
        <v>71</v>
      </c>
      <c r="B80" s="42">
        <v>227</v>
      </c>
      <c r="C80" s="16">
        <v>2</v>
      </c>
      <c r="D80" s="17">
        <f t="shared" si="4"/>
        <v>8.8105726872246704E-3</v>
      </c>
      <c r="E80" s="18">
        <v>2</v>
      </c>
      <c r="F80" s="19">
        <f t="shared" si="5"/>
        <v>8.8105726872246704E-3</v>
      </c>
      <c r="G80" s="16">
        <v>10</v>
      </c>
      <c r="H80" s="17">
        <f t="shared" si="6"/>
        <v>4.405286343612335E-2</v>
      </c>
      <c r="I80" s="18">
        <v>8</v>
      </c>
      <c r="J80" s="17">
        <f t="shared" si="7"/>
        <v>3.5242290748898682E-2</v>
      </c>
    </row>
    <row r="81" spans="1:10" x14ac:dyDescent="0.25">
      <c r="A81" s="39" t="s">
        <v>72</v>
      </c>
      <c r="B81" s="42">
        <v>161</v>
      </c>
      <c r="C81" s="16">
        <v>0</v>
      </c>
      <c r="D81" s="17">
        <f t="shared" si="4"/>
        <v>0</v>
      </c>
      <c r="E81" s="18">
        <v>2</v>
      </c>
      <c r="F81" s="19">
        <f t="shared" si="5"/>
        <v>1.2422360248447204E-2</v>
      </c>
      <c r="G81" s="16">
        <v>14</v>
      </c>
      <c r="H81" s="17">
        <f t="shared" si="6"/>
        <v>8.6956521739130432E-2</v>
      </c>
      <c r="I81" s="18">
        <v>11</v>
      </c>
      <c r="J81" s="17">
        <f t="shared" si="7"/>
        <v>6.8322981366459631E-2</v>
      </c>
    </row>
    <row r="82" spans="1:10" x14ac:dyDescent="0.25">
      <c r="A82" s="38" t="s">
        <v>73</v>
      </c>
      <c r="B82" s="41">
        <v>1006</v>
      </c>
      <c r="C82" s="27">
        <v>12</v>
      </c>
      <c r="D82" s="28">
        <f t="shared" si="4"/>
        <v>1.1928429423459244E-2</v>
      </c>
      <c r="E82" s="29">
        <v>8</v>
      </c>
      <c r="F82" s="30">
        <f t="shared" si="5"/>
        <v>7.9522862823061622E-3</v>
      </c>
      <c r="G82" s="27">
        <v>42</v>
      </c>
      <c r="H82" s="28">
        <f t="shared" si="6"/>
        <v>4.1749502982107355E-2</v>
      </c>
      <c r="I82" s="29">
        <v>122</v>
      </c>
      <c r="J82" s="28">
        <f t="shared" si="7"/>
        <v>0.12127236580516898</v>
      </c>
    </row>
    <row r="83" spans="1:10" x14ac:dyDescent="0.25">
      <c r="A83" s="39" t="s">
        <v>74</v>
      </c>
      <c r="B83" s="42">
        <v>856</v>
      </c>
      <c r="C83" s="16">
        <v>9</v>
      </c>
      <c r="D83" s="17">
        <f t="shared" si="4"/>
        <v>1.0514018691588784E-2</v>
      </c>
      <c r="E83" s="18">
        <v>7</v>
      </c>
      <c r="F83" s="19">
        <f t="shared" si="5"/>
        <v>8.1775700934579431E-3</v>
      </c>
      <c r="G83" s="16">
        <v>34</v>
      </c>
      <c r="H83" s="17">
        <f t="shared" si="6"/>
        <v>3.9719626168224297E-2</v>
      </c>
      <c r="I83" s="18">
        <v>101</v>
      </c>
      <c r="J83" s="17">
        <f t="shared" si="7"/>
        <v>0.11799065420560748</v>
      </c>
    </row>
    <row r="84" spans="1:10" x14ac:dyDescent="0.25">
      <c r="A84" s="39" t="s">
        <v>75</v>
      </c>
      <c r="B84" s="42">
        <v>30</v>
      </c>
      <c r="C84" s="16">
        <v>1</v>
      </c>
      <c r="D84" s="17">
        <f t="shared" si="4"/>
        <v>3.3333333333333333E-2</v>
      </c>
      <c r="E84" s="18">
        <v>1</v>
      </c>
      <c r="F84" s="19">
        <f t="shared" si="5"/>
        <v>3.3333333333333333E-2</v>
      </c>
      <c r="G84" s="16">
        <v>2</v>
      </c>
      <c r="H84" s="17">
        <f t="shared" si="6"/>
        <v>6.6666666666666666E-2</v>
      </c>
      <c r="I84" s="18">
        <v>4</v>
      </c>
      <c r="J84" s="17">
        <f t="shared" si="7"/>
        <v>0.13333333333333333</v>
      </c>
    </row>
    <row r="85" spans="1:10" x14ac:dyDescent="0.25">
      <c r="A85" s="39" t="s">
        <v>76</v>
      </c>
      <c r="B85" s="42">
        <v>33</v>
      </c>
      <c r="C85" s="16">
        <v>1</v>
      </c>
      <c r="D85" s="17">
        <f t="shared" si="4"/>
        <v>3.0303030303030304E-2</v>
      </c>
      <c r="E85" s="18">
        <v>0</v>
      </c>
      <c r="F85" s="19">
        <f t="shared" si="5"/>
        <v>0</v>
      </c>
      <c r="G85" s="16">
        <v>1</v>
      </c>
      <c r="H85" s="17">
        <f t="shared" si="6"/>
        <v>3.0303030303030304E-2</v>
      </c>
      <c r="I85" s="18">
        <v>8</v>
      </c>
      <c r="J85" s="17">
        <f t="shared" si="7"/>
        <v>0.24242424242424243</v>
      </c>
    </row>
    <row r="86" spans="1:10" x14ac:dyDescent="0.25">
      <c r="A86" s="39" t="s">
        <v>77</v>
      </c>
      <c r="B86" s="42">
        <v>11</v>
      </c>
      <c r="C86" s="16">
        <v>0</v>
      </c>
      <c r="D86" s="17">
        <f t="shared" si="4"/>
        <v>0</v>
      </c>
      <c r="E86" s="18">
        <v>0</v>
      </c>
      <c r="F86" s="19">
        <f t="shared" si="5"/>
        <v>0</v>
      </c>
      <c r="G86" s="16">
        <v>2</v>
      </c>
      <c r="H86" s="17">
        <f t="shared" si="6"/>
        <v>0.18181818181818182</v>
      </c>
      <c r="I86" s="18">
        <v>2</v>
      </c>
      <c r="J86" s="17">
        <f t="shared" si="7"/>
        <v>0.18181818181818182</v>
      </c>
    </row>
    <row r="87" spans="1:10" x14ac:dyDescent="0.25">
      <c r="A87" s="39" t="s">
        <v>78</v>
      </c>
      <c r="B87" s="42">
        <v>2</v>
      </c>
      <c r="C87" s="16">
        <v>0</v>
      </c>
      <c r="D87" s="17">
        <f t="shared" si="4"/>
        <v>0</v>
      </c>
      <c r="E87" s="18">
        <v>0</v>
      </c>
      <c r="F87" s="19">
        <f t="shared" si="5"/>
        <v>0</v>
      </c>
      <c r="G87" s="16">
        <v>0</v>
      </c>
      <c r="H87" s="17">
        <f t="shared" si="6"/>
        <v>0</v>
      </c>
      <c r="I87" s="18">
        <v>0</v>
      </c>
      <c r="J87" s="17">
        <f t="shared" si="7"/>
        <v>0</v>
      </c>
    </row>
    <row r="88" spans="1:10" x14ac:dyDescent="0.25">
      <c r="A88" s="39" t="s">
        <v>79</v>
      </c>
      <c r="B88" s="42">
        <v>17</v>
      </c>
      <c r="C88" s="16">
        <v>0</v>
      </c>
      <c r="D88" s="17">
        <f t="shared" si="4"/>
        <v>0</v>
      </c>
      <c r="E88" s="18">
        <v>0</v>
      </c>
      <c r="F88" s="19">
        <f t="shared" si="5"/>
        <v>0</v>
      </c>
      <c r="G88" s="16">
        <v>1</v>
      </c>
      <c r="H88" s="17">
        <f t="shared" si="6"/>
        <v>5.8823529411764705E-2</v>
      </c>
      <c r="I88" s="18">
        <v>2</v>
      </c>
      <c r="J88" s="17">
        <f t="shared" si="7"/>
        <v>0.11764705882352941</v>
      </c>
    </row>
    <row r="89" spans="1:10" x14ac:dyDescent="0.25">
      <c r="A89" s="39" t="s">
        <v>80</v>
      </c>
      <c r="B89" s="42">
        <v>13</v>
      </c>
      <c r="C89" s="16">
        <v>0</v>
      </c>
      <c r="D89" s="17">
        <f t="shared" si="4"/>
        <v>0</v>
      </c>
      <c r="E89" s="18">
        <v>0</v>
      </c>
      <c r="F89" s="19">
        <f t="shared" si="5"/>
        <v>0</v>
      </c>
      <c r="G89" s="16">
        <v>0</v>
      </c>
      <c r="H89" s="17">
        <f t="shared" si="6"/>
        <v>0</v>
      </c>
      <c r="I89" s="18">
        <v>1</v>
      </c>
      <c r="J89" s="17">
        <f t="shared" si="7"/>
        <v>7.6923076923076927E-2</v>
      </c>
    </row>
    <row r="90" spans="1:10" x14ac:dyDescent="0.25">
      <c r="A90" s="39" t="s">
        <v>81</v>
      </c>
      <c r="B90" s="42">
        <v>44</v>
      </c>
      <c r="C90" s="16">
        <v>1</v>
      </c>
      <c r="D90" s="17">
        <f t="shared" si="4"/>
        <v>2.2727272727272728E-2</v>
      </c>
      <c r="E90" s="18">
        <v>0</v>
      </c>
      <c r="F90" s="19">
        <f t="shared" si="5"/>
        <v>0</v>
      </c>
      <c r="G90" s="16">
        <v>2</v>
      </c>
      <c r="H90" s="17">
        <f t="shared" si="6"/>
        <v>4.5454545454545456E-2</v>
      </c>
      <c r="I90" s="18">
        <v>4</v>
      </c>
      <c r="J90" s="17">
        <f t="shared" si="7"/>
        <v>9.0909090909090912E-2</v>
      </c>
    </row>
    <row r="91" spans="1:10" x14ac:dyDescent="0.25">
      <c r="A91" s="38" t="s">
        <v>82</v>
      </c>
      <c r="B91" s="41">
        <v>1123</v>
      </c>
      <c r="C91" s="27">
        <v>13</v>
      </c>
      <c r="D91" s="28">
        <f t="shared" si="4"/>
        <v>1.1576135351736421E-2</v>
      </c>
      <c r="E91" s="29">
        <v>11</v>
      </c>
      <c r="F91" s="30">
        <f t="shared" si="5"/>
        <v>9.7951914514692786E-3</v>
      </c>
      <c r="G91" s="27">
        <v>49</v>
      </c>
      <c r="H91" s="28">
        <f t="shared" si="6"/>
        <v>4.3633125556544972E-2</v>
      </c>
      <c r="I91" s="29">
        <v>91</v>
      </c>
      <c r="J91" s="28">
        <f t="shared" si="7"/>
        <v>8.1032947462154947E-2</v>
      </c>
    </row>
    <row r="92" spans="1:10" x14ac:dyDescent="0.25">
      <c r="A92" s="39" t="s">
        <v>83</v>
      </c>
      <c r="B92" s="42">
        <v>540</v>
      </c>
      <c r="C92" s="16">
        <v>7</v>
      </c>
      <c r="D92" s="17">
        <f t="shared" si="4"/>
        <v>1.2962962962962963E-2</v>
      </c>
      <c r="E92" s="18">
        <v>9</v>
      </c>
      <c r="F92" s="19">
        <f t="shared" si="5"/>
        <v>1.6666666666666666E-2</v>
      </c>
      <c r="G92" s="16">
        <v>19</v>
      </c>
      <c r="H92" s="17">
        <f t="shared" si="6"/>
        <v>3.5185185185185187E-2</v>
      </c>
      <c r="I92" s="18">
        <v>39</v>
      </c>
      <c r="J92" s="17">
        <f t="shared" si="7"/>
        <v>7.2222222222222215E-2</v>
      </c>
    </row>
    <row r="93" spans="1:10" x14ac:dyDescent="0.25">
      <c r="A93" s="39" t="s">
        <v>84</v>
      </c>
      <c r="B93" s="42">
        <v>133</v>
      </c>
      <c r="C93" s="16">
        <v>1</v>
      </c>
      <c r="D93" s="17">
        <f t="shared" si="4"/>
        <v>7.5187969924812026E-3</v>
      </c>
      <c r="E93" s="18">
        <v>0</v>
      </c>
      <c r="F93" s="19">
        <f t="shared" si="5"/>
        <v>0</v>
      </c>
      <c r="G93" s="16">
        <v>8</v>
      </c>
      <c r="H93" s="17">
        <f t="shared" si="6"/>
        <v>6.0150375939849621E-2</v>
      </c>
      <c r="I93" s="18">
        <v>15</v>
      </c>
      <c r="J93" s="17">
        <f t="shared" si="7"/>
        <v>0.11278195488721804</v>
      </c>
    </row>
    <row r="94" spans="1:10" x14ac:dyDescent="0.25">
      <c r="A94" s="39" t="s">
        <v>85</v>
      </c>
      <c r="B94" s="42">
        <v>176</v>
      </c>
      <c r="C94" s="16">
        <v>5</v>
      </c>
      <c r="D94" s="17">
        <f t="shared" si="4"/>
        <v>2.8409090909090908E-2</v>
      </c>
      <c r="E94" s="18">
        <v>0</v>
      </c>
      <c r="F94" s="19">
        <f t="shared" si="5"/>
        <v>0</v>
      </c>
      <c r="G94" s="16">
        <v>9</v>
      </c>
      <c r="H94" s="17">
        <f t="shared" si="6"/>
        <v>5.113636363636364E-2</v>
      </c>
      <c r="I94" s="18">
        <v>13</v>
      </c>
      <c r="J94" s="17">
        <f t="shared" si="7"/>
        <v>7.3863636363636367E-2</v>
      </c>
    </row>
    <row r="95" spans="1:10" x14ac:dyDescent="0.25">
      <c r="A95" s="39" t="s">
        <v>86</v>
      </c>
      <c r="B95" s="42">
        <v>134</v>
      </c>
      <c r="C95" s="16">
        <v>0</v>
      </c>
      <c r="D95" s="17">
        <f t="shared" si="4"/>
        <v>0</v>
      </c>
      <c r="E95" s="18">
        <v>1</v>
      </c>
      <c r="F95" s="19">
        <f t="shared" si="5"/>
        <v>7.462686567164179E-3</v>
      </c>
      <c r="G95" s="16">
        <v>9</v>
      </c>
      <c r="H95" s="17">
        <f t="shared" si="6"/>
        <v>6.7164179104477612E-2</v>
      </c>
      <c r="I95" s="18">
        <v>13</v>
      </c>
      <c r="J95" s="17">
        <f t="shared" si="7"/>
        <v>9.7014925373134331E-2</v>
      </c>
    </row>
    <row r="96" spans="1:10" x14ac:dyDescent="0.25">
      <c r="A96" s="39" t="s">
        <v>87</v>
      </c>
      <c r="B96" s="42">
        <v>140</v>
      </c>
      <c r="C96" s="16">
        <v>0</v>
      </c>
      <c r="D96" s="17">
        <f t="shared" si="4"/>
        <v>0</v>
      </c>
      <c r="E96" s="18">
        <v>1</v>
      </c>
      <c r="F96" s="19">
        <f t="shared" si="5"/>
        <v>7.1428571428571426E-3</v>
      </c>
      <c r="G96" s="16">
        <v>4</v>
      </c>
      <c r="H96" s="17">
        <f t="shared" si="6"/>
        <v>2.8571428571428571E-2</v>
      </c>
      <c r="I96" s="18">
        <v>11</v>
      </c>
      <c r="J96" s="17">
        <f t="shared" si="7"/>
        <v>7.857142857142857E-2</v>
      </c>
    </row>
    <row r="97" spans="1:10" x14ac:dyDescent="0.25">
      <c r="A97" s="38" t="s">
        <v>88</v>
      </c>
      <c r="B97" s="41">
        <v>1903</v>
      </c>
      <c r="C97" s="27">
        <v>14</v>
      </c>
      <c r="D97" s="28">
        <f t="shared" si="4"/>
        <v>7.3568050446663168E-3</v>
      </c>
      <c r="E97" s="29">
        <v>23</v>
      </c>
      <c r="F97" s="30">
        <f t="shared" si="5"/>
        <v>1.208617971623752E-2</v>
      </c>
      <c r="G97" s="27">
        <v>124</v>
      </c>
      <c r="H97" s="28">
        <f t="shared" si="6"/>
        <v>6.5160273252758805E-2</v>
      </c>
      <c r="I97" s="29">
        <v>144</v>
      </c>
      <c r="J97" s="28">
        <f t="shared" si="7"/>
        <v>7.566999474513926E-2</v>
      </c>
    </row>
    <row r="98" spans="1:10" x14ac:dyDescent="0.25">
      <c r="A98" s="39" t="s">
        <v>89</v>
      </c>
      <c r="B98" s="42">
        <v>154</v>
      </c>
      <c r="C98" s="16">
        <v>0</v>
      </c>
      <c r="D98" s="17">
        <f t="shared" si="4"/>
        <v>0</v>
      </c>
      <c r="E98" s="18">
        <v>5</v>
      </c>
      <c r="F98" s="19">
        <f t="shared" si="5"/>
        <v>3.2467532467532464E-2</v>
      </c>
      <c r="G98" s="16">
        <v>15</v>
      </c>
      <c r="H98" s="17">
        <f t="shared" si="6"/>
        <v>9.7402597402597407E-2</v>
      </c>
      <c r="I98" s="18">
        <v>6</v>
      </c>
      <c r="J98" s="17">
        <f t="shared" si="7"/>
        <v>3.896103896103896E-2</v>
      </c>
    </row>
    <row r="99" spans="1:10" x14ac:dyDescent="0.25">
      <c r="A99" s="39" t="s">
        <v>90</v>
      </c>
      <c r="B99" s="42">
        <v>960</v>
      </c>
      <c r="C99" s="16">
        <v>10</v>
      </c>
      <c r="D99" s="17">
        <f t="shared" si="4"/>
        <v>1.0416666666666666E-2</v>
      </c>
      <c r="E99" s="18">
        <v>7</v>
      </c>
      <c r="F99" s="19">
        <f t="shared" si="5"/>
        <v>7.2916666666666668E-3</v>
      </c>
      <c r="G99" s="16">
        <v>65</v>
      </c>
      <c r="H99" s="17">
        <f t="shared" si="6"/>
        <v>6.7708333333333329E-2</v>
      </c>
      <c r="I99" s="18">
        <v>67</v>
      </c>
      <c r="J99" s="17">
        <f t="shared" si="7"/>
        <v>6.9791666666666669E-2</v>
      </c>
    </row>
    <row r="100" spans="1:10" x14ac:dyDescent="0.25">
      <c r="A100" s="39" t="s">
        <v>91</v>
      </c>
      <c r="B100" s="42">
        <v>696</v>
      </c>
      <c r="C100" s="16">
        <v>4</v>
      </c>
      <c r="D100" s="17">
        <f t="shared" si="4"/>
        <v>5.7471264367816091E-3</v>
      </c>
      <c r="E100" s="18">
        <v>10</v>
      </c>
      <c r="F100" s="19">
        <f t="shared" si="5"/>
        <v>1.4367816091954023E-2</v>
      </c>
      <c r="G100" s="16">
        <v>38</v>
      </c>
      <c r="H100" s="17">
        <f t="shared" si="6"/>
        <v>5.459770114942529E-2</v>
      </c>
      <c r="I100" s="18">
        <v>62</v>
      </c>
      <c r="J100" s="17">
        <f t="shared" si="7"/>
        <v>8.9080459770114945E-2</v>
      </c>
    </row>
    <row r="101" spans="1:10" x14ac:dyDescent="0.25">
      <c r="A101" s="39" t="s">
        <v>92</v>
      </c>
      <c r="B101" s="42">
        <v>81</v>
      </c>
      <c r="C101" s="16">
        <v>0</v>
      </c>
      <c r="D101" s="17">
        <f t="shared" si="4"/>
        <v>0</v>
      </c>
      <c r="E101" s="18">
        <v>1</v>
      </c>
      <c r="F101" s="19">
        <f t="shared" si="5"/>
        <v>1.2345679012345678E-2</v>
      </c>
      <c r="G101" s="16">
        <v>6</v>
      </c>
      <c r="H101" s="17">
        <f t="shared" si="6"/>
        <v>7.407407407407407E-2</v>
      </c>
      <c r="I101" s="18">
        <v>6</v>
      </c>
      <c r="J101" s="17">
        <f t="shared" si="7"/>
        <v>7.407407407407407E-2</v>
      </c>
    </row>
    <row r="102" spans="1:10" x14ac:dyDescent="0.25">
      <c r="A102" s="39" t="s">
        <v>93</v>
      </c>
      <c r="B102" s="42">
        <v>12</v>
      </c>
      <c r="C102" s="16">
        <v>0</v>
      </c>
      <c r="D102" s="17">
        <f t="shared" si="4"/>
        <v>0</v>
      </c>
      <c r="E102" s="18">
        <v>0</v>
      </c>
      <c r="F102" s="19">
        <f t="shared" si="5"/>
        <v>0</v>
      </c>
      <c r="G102" s="16">
        <v>0</v>
      </c>
      <c r="H102" s="17">
        <f t="shared" si="6"/>
        <v>0</v>
      </c>
      <c r="I102" s="18">
        <v>3</v>
      </c>
      <c r="J102" s="17">
        <f t="shared" si="7"/>
        <v>0.25</v>
      </c>
    </row>
    <row r="103" spans="1:10" x14ac:dyDescent="0.25">
      <c r="A103" s="38" t="s">
        <v>94</v>
      </c>
      <c r="B103" s="41">
        <v>721</v>
      </c>
      <c r="C103" s="27">
        <v>4</v>
      </c>
      <c r="D103" s="28">
        <f t="shared" si="4"/>
        <v>5.5478502080443829E-3</v>
      </c>
      <c r="E103" s="29">
        <v>5</v>
      </c>
      <c r="F103" s="30">
        <f t="shared" si="5"/>
        <v>6.9348127600554789E-3</v>
      </c>
      <c r="G103" s="27">
        <v>38</v>
      </c>
      <c r="H103" s="28">
        <f t="shared" si="6"/>
        <v>5.2704576976421634E-2</v>
      </c>
      <c r="I103" s="29">
        <v>49</v>
      </c>
      <c r="J103" s="28">
        <f t="shared" si="7"/>
        <v>6.7961165048543687E-2</v>
      </c>
    </row>
    <row r="104" spans="1:10" x14ac:dyDescent="0.25">
      <c r="A104" s="39" t="s">
        <v>95</v>
      </c>
      <c r="B104" s="42">
        <v>335</v>
      </c>
      <c r="C104" s="16">
        <v>1</v>
      </c>
      <c r="D104" s="17">
        <f t="shared" si="4"/>
        <v>2.9850746268656717E-3</v>
      </c>
      <c r="E104" s="18">
        <v>2</v>
      </c>
      <c r="F104" s="19">
        <f t="shared" si="5"/>
        <v>5.9701492537313433E-3</v>
      </c>
      <c r="G104" s="16">
        <v>19</v>
      </c>
      <c r="H104" s="17">
        <f t="shared" si="6"/>
        <v>5.6716417910447764E-2</v>
      </c>
      <c r="I104" s="18">
        <v>19</v>
      </c>
      <c r="J104" s="17">
        <f t="shared" si="7"/>
        <v>5.6716417910447764E-2</v>
      </c>
    </row>
    <row r="105" spans="1:10" x14ac:dyDescent="0.25">
      <c r="A105" s="39" t="s">
        <v>96</v>
      </c>
      <c r="B105" s="42">
        <v>127</v>
      </c>
      <c r="C105" s="16">
        <v>2</v>
      </c>
      <c r="D105" s="17">
        <f t="shared" si="4"/>
        <v>1.5748031496062992E-2</v>
      </c>
      <c r="E105" s="18">
        <v>1</v>
      </c>
      <c r="F105" s="19">
        <f t="shared" si="5"/>
        <v>7.874015748031496E-3</v>
      </c>
      <c r="G105" s="16">
        <v>6</v>
      </c>
      <c r="H105" s="17">
        <f t="shared" si="6"/>
        <v>4.7244094488188976E-2</v>
      </c>
      <c r="I105" s="18">
        <v>11</v>
      </c>
      <c r="J105" s="17">
        <f t="shared" si="7"/>
        <v>8.6614173228346455E-2</v>
      </c>
    </row>
    <row r="106" spans="1:10" x14ac:dyDescent="0.25">
      <c r="A106" s="39" t="s">
        <v>97</v>
      </c>
      <c r="B106" s="42">
        <v>259</v>
      </c>
      <c r="C106" s="16">
        <v>1</v>
      </c>
      <c r="D106" s="17">
        <f t="shared" si="4"/>
        <v>3.8610038610038611E-3</v>
      </c>
      <c r="E106" s="18">
        <v>2</v>
      </c>
      <c r="F106" s="19">
        <f t="shared" si="5"/>
        <v>7.7220077220077222E-3</v>
      </c>
      <c r="G106" s="16">
        <v>13</v>
      </c>
      <c r="H106" s="17">
        <f t="shared" si="6"/>
        <v>5.019305019305019E-2</v>
      </c>
      <c r="I106" s="18">
        <v>19</v>
      </c>
      <c r="J106" s="17">
        <f t="shared" si="7"/>
        <v>7.3359073359073365E-2</v>
      </c>
    </row>
    <row r="107" spans="1:10" x14ac:dyDescent="0.25">
      <c r="A107" s="38" t="s">
        <v>98</v>
      </c>
      <c r="B107" s="41">
        <v>678</v>
      </c>
      <c r="C107" s="27">
        <v>5</v>
      </c>
      <c r="D107" s="28">
        <f t="shared" si="4"/>
        <v>7.3746312684365781E-3</v>
      </c>
      <c r="E107" s="29">
        <v>11</v>
      </c>
      <c r="F107" s="30">
        <f t="shared" si="5"/>
        <v>1.6224188790560472E-2</v>
      </c>
      <c r="G107" s="27">
        <v>35</v>
      </c>
      <c r="H107" s="28">
        <f t="shared" si="6"/>
        <v>5.1622418879056046E-2</v>
      </c>
      <c r="I107" s="29">
        <v>59</v>
      </c>
      <c r="J107" s="28">
        <f t="shared" si="7"/>
        <v>8.7020648967551628E-2</v>
      </c>
    </row>
    <row r="108" spans="1:10" x14ac:dyDescent="0.25">
      <c r="A108" s="39" t="s">
        <v>99</v>
      </c>
      <c r="B108" s="42">
        <v>144</v>
      </c>
      <c r="C108" s="16">
        <v>1</v>
      </c>
      <c r="D108" s="17">
        <f t="shared" si="4"/>
        <v>6.9444444444444441E-3</v>
      </c>
      <c r="E108" s="18">
        <v>2</v>
      </c>
      <c r="F108" s="19">
        <f t="shared" si="5"/>
        <v>1.3888888888888888E-2</v>
      </c>
      <c r="G108" s="16">
        <v>8</v>
      </c>
      <c r="H108" s="17">
        <f t="shared" si="6"/>
        <v>5.5555555555555552E-2</v>
      </c>
      <c r="I108" s="18">
        <v>5</v>
      </c>
      <c r="J108" s="17">
        <f t="shared" si="7"/>
        <v>3.4722222222222224E-2</v>
      </c>
    </row>
    <row r="109" spans="1:10" x14ac:dyDescent="0.25">
      <c r="A109" s="39" t="s">
        <v>100</v>
      </c>
      <c r="B109" s="42">
        <v>303</v>
      </c>
      <c r="C109" s="16">
        <v>2</v>
      </c>
      <c r="D109" s="17">
        <f t="shared" si="4"/>
        <v>6.6006600660066007E-3</v>
      </c>
      <c r="E109" s="18">
        <v>5</v>
      </c>
      <c r="F109" s="19">
        <f t="shared" si="5"/>
        <v>1.65016501650165E-2</v>
      </c>
      <c r="G109" s="16">
        <v>16</v>
      </c>
      <c r="H109" s="17">
        <f t="shared" si="6"/>
        <v>5.2805280528052806E-2</v>
      </c>
      <c r="I109" s="18">
        <v>30</v>
      </c>
      <c r="J109" s="17">
        <f t="shared" si="7"/>
        <v>9.9009900990099015E-2</v>
      </c>
    </row>
    <row r="110" spans="1:10" x14ac:dyDescent="0.25">
      <c r="A110" s="39" t="s">
        <v>101</v>
      </c>
      <c r="B110" s="42">
        <v>231</v>
      </c>
      <c r="C110" s="16">
        <v>2</v>
      </c>
      <c r="D110" s="17">
        <f t="shared" si="4"/>
        <v>8.658008658008658E-3</v>
      </c>
      <c r="E110" s="18">
        <v>4</v>
      </c>
      <c r="F110" s="19">
        <f t="shared" si="5"/>
        <v>1.7316017316017316E-2</v>
      </c>
      <c r="G110" s="16">
        <v>11</v>
      </c>
      <c r="H110" s="17">
        <f t="shared" si="6"/>
        <v>4.7619047619047616E-2</v>
      </c>
      <c r="I110" s="18">
        <v>24</v>
      </c>
      <c r="J110" s="17">
        <f t="shared" si="7"/>
        <v>0.1038961038961039</v>
      </c>
    </row>
    <row r="111" spans="1:10" x14ac:dyDescent="0.25">
      <c r="A111" s="38" t="s">
        <v>102</v>
      </c>
      <c r="B111" s="41">
        <v>1148</v>
      </c>
      <c r="C111" s="27">
        <v>7</v>
      </c>
      <c r="D111" s="28">
        <f t="shared" si="4"/>
        <v>6.0975609756097563E-3</v>
      </c>
      <c r="E111" s="29">
        <v>13</v>
      </c>
      <c r="F111" s="30">
        <f t="shared" si="5"/>
        <v>1.1324041811846691E-2</v>
      </c>
      <c r="G111" s="27">
        <v>69</v>
      </c>
      <c r="H111" s="28">
        <f t="shared" si="6"/>
        <v>6.0104529616724738E-2</v>
      </c>
      <c r="I111" s="29">
        <v>80</v>
      </c>
      <c r="J111" s="28">
        <f t="shared" si="7"/>
        <v>6.968641114982578E-2</v>
      </c>
    </row>
    <row r="112" spans="1:10" x14ac:dyDescent="0.25">
      <c r="A112" s="39" t="s">
        <v>103</v>
      </c>
      <c r="B112" s="42">
        <v>95</v>
      </c>
      <c r="C112" s="16">
        <v>0</v>
      </c>
      <c r="D112" s="17">
        <f t="shared" si="4"/>
        <v>0</v>
      </c>
      <c r="E112" s="18">
        <v>2</v>
      </c>
      <c r="F112" s="19">
        <f t="shared" si="5"/>
        <v>2.1052631578947368E-2</v>
      </c>
      <c r="G112" s="16">
        <v>5</v>
      </c>
      <c r="H112" s="17">
        <f t="shared" si="6"/>
        <v>5.2631578947368418E-2</v>
      </c>
      <c r="I112" s="18">
        <v>5</v>
      </c>
      <c r="J112" s="17">
        <f t="shared" si="7"/>
        <v>5.2631578947368418E-2</v>
      </c>
    </row>
    <row r="113" spans="1:10" x14ac:dyDescent="0.25">
      <c r="A113" s="39" t="s">
        <v>104</v>
      </c>
      <c r="B113" s="42">
        <v>540</v>
      </c>
      <c r="C113" s="16">
        <v>4</v>
      </c>
      <c r="D113" s="17">
        <f t="shared" si="4"/>
        <v>7.4074074074074077E-3</v>
      </c>
      <c r="E113" s="18">
        <v>8</v>
      </c>
      <c r="F113" s="19">
        <f t="shared" si="5"/>
        <v>1.4814814814814815E-2</v>
      </c>
      <c r="G113" s="16">
        <v>36</v>
      </c>
      <c r="H113" s="17">
        <f t="shared" si="6"/>
        <v>6.6666666666666666E-2</v>
      </c>
      <c r="I113" s="18">
        <v>39</v>
      </c>
      <c r="J113" s="17">
        <f t="shared" si="7"/>
        <v>7.2222222222222215E-2</v>
      </c>
    </row>
    <row r="114" spans="1:10" x14ac:dyDescent="0.25">
      <c r="A114" s="39" t="s">
        <v>105</v>
      </c>
      <c r="B114" s="42">
        <v>57</v>
      </c>
      <c r="C114" s="16">
        <v>0</v>
      </c>
      <c r="D114" s="17">
        <f t="shared" si="4"/>
        <v>0</v>
      </c>
      <c r="E114" s="18">
        <v>0</v>
      </c>
      <c r="F114" s="19">
        <f t="shared" si="5"/>
        <v>0</v>
      </c>
      <c r="G114" s="16">
        <v>5</v>
      </c>
      <c r="H114" s="17">
        <f t="shared" si="6"/>
        <v>8.771929824561403E-2</v>
      </c>
      <c r="I114" s="18">
        <v>3</v>
      </c>
      <c r="J114" s="17">
        <f t="shared" si="7"/>
        <v>5.2631578947368418E-2</v>
      </c>
    </row>
    <row r="115" spans="1:10" x14ac:dyDescent="0.25">
      <c r="A115" s="39" t="s">
        <v>106</v>
      </c>
      <c r="B115" s="42">
        <v>143</v>
      </c>
      <c r="C115" s="16">
        <v>0</v>
      </c>
      <c r="D115" s="17">
        <f t="shared" si="4"/>
        <v>0</v>
      </c>
      <c r="E115" s="18">
        <v>0</v>
      </c>
      <c r="F115" s="19">
        <f t="shared" si="5"/>
        <v>0</v>
      </c>
      <c r="G115" s="16">
        <v>9</v>
      </c>
      <c r="H115" s="17">
        <f t="shared" si="6"/>
        <v>6.2937062937062943E-2</v>
      </c>
      <c r="I115" s="18">
        <v>4</v>
      </c>
      <c r="J115" s="17">
        <f t="shared" si="7"/>
        <v>2.7972027972027972E-2</v>
      </c>
    </row>
    <row r="116" spans="1:10" x14ac:dyDescent="0.25">
      <c r="A116" s="39" t="s">
        <v>107</v>
      </c>
      <c r="B116" s="42">
        <v>97</v>
      </c>
      <c r="C116" s="16">
        <v>1</v>
      </c>
      <c r="D116" s="17">
        <f t="shared" si="4"/>
        <v>1.0309278350515464E-2</v>
      </c>
      <c r="E116" s="18">
        <v>1</v>
      </c>
      <c r="F116" s="19">
        <f t="shared" si="5"/>
        <v>1.0309278350515464E-2</v>
      </c>
      <c r="G116" s="16">
        <v>5</v>
      </c>
      <c r="H116" s="17">
        <f t="shared" si="6"/>
        <v>5.1546391752577317E-2</v>
      </c>
      <c r="I116" s="18">
        <v>12</v>
      </c>
      <c r="J116" s="17">
        <f t="shared" si="7"/>
        <v>0.12371134020618557</v>
      </c>
    </row>
    <row r="117" spans="1:10" x14ac:dyDescent="0.25">
      <c r="A117" s="39" t="s">
        <v>108</v>
      </c>
      <c r="B117" s="42">
        <v>90</v>
      </c>
      <c r="C117" s="16">
        <v>1</v>
      </c>
      <c r="D117" s="17">
        <f t="shared" si="4"/>
        <v>1.1111111111111112E-2</v>
      </c>
      <c r="E117" s="18">
        <v>2</v>
      </c>
      <c r="F117" s="19">
        <f t="shared" si="5"/>
        <v>2.2222222222222223E-2</v>
      </c>
      <c r="G117" s="16">
        <v>4</v>
      </c>
      <c r="H117" s="17">
        <f t="shared" si="6"/>
        <v>4.4444444444444446E-2</v>
      </c>
      <c r="I117" s="18">
        <v>10</v>
      </c>
      <c r="J117" s="17">
        <f t="shared" si="7"/>
        <v>0.1111111111111111</v>
      </c>
    </row>
    <row r="118" spans="1:10" x14ac:dyDescent="0.25">
      <c r="A118" s="39" t="s">
        <v>109</v>
      </c>
      <c r="B118" s="42">
        <v>126</v>
      </c>
      <c r="C118" s="16">
        <v>1</v>
      </c>
      <c r="D118" s="17">
        <f t="shared" si="4"/>
        <v>7.9365079365079361E-3</v>
      </c>
      <c r="E118" s="18">
        <v>0</v>
      </c>
      <c r="F118" s="19">
        <f t="shared" si="5"/>
        <v>0</v>
      </c>
      <c r="G118" s="16">
        <v>5</v>
      </c>
      <c r="H118" s="17">
        <f t="shared" si="6"/>
        <v>3.968253968253968E-2</v>
      </c>
      <c r="I118" s="18">
        <v>7</v>
      </c>
      <c r="J118" s="17">
        <f t="shared" si="7"/>
        <v>5.5555555555555552E-2</v>
      </c>
    </row>
    <row r="119" spans="1:10" x14ac:dyDescent="0.25">
      <c r="A119" s="38" t="s">
        <v>110</v>
      </c>
      <c r="B119" s="41">
        <v>756</v>
      </c>
      <c r="C119" s="27">
        <v>2</v>
      </c>
      <c r="D119" s="28">
        <f t="shared" si="4"/>
        <v>2.6455026455026454E-3</v>
      </c>
      <c r="E119" s="29">
        <v>8</v>
      </c>
      <c r="F119" s="30">
        <f t="shared" si="5"/>
        <v>1.0582010582010581E-2</v>
      </c>
      <c r="G119" s="27">
        <v>56</v>
      </c>
      <c r="H119" s="28">
        <f t="shared" si="6"/>
        <v>7.407407407407407E-2</v>
      </c>
      <c r="I119" s="29">
        <v>34</v>
      </c>
      <c r="J119" s="28">
        <f t="shared" si="7"/>
        <v>4.4973544973544971E-2</v>
      </c>
    </row>
    <row r="120" spans="1:10" x14ac:dyDescent="0.25">
      <c r="A120" s="39" t="s">
        <v>111</v>
      </c>
      <c r="B120" s="42">
        <v>10</v>
      </c>
      <c r="C120" s="16">
        <v>0</v>
      </c>
      <c r="D120" s="17">
        <f t="shared" si="4"/>
        <v>0</v>
      </c>
      <c r="E120" s="18">
        <v>0</v>
      </c>
      <c r="F120" s="19">
        <f t="shared" si="5"/>
        <v>0</v>
      </c>
      <c r="G120" s="16">
        <v>1</v>
      </c>
      <c r="H120" s="17">
        <f t="shared" si="6"/>
        <v>0.1</v>
      </c>
      <c r="I120" s="18">
        <v>0</v>
      </c>
      <c r="J120" s="17">
        <f t="shared" si="7"/>
        <v>0</v>
      </c>
    </row>
    <row r="121" spans="1:10" x14ac:dyDescent="0.25">
      <c r="A121" s="39" t="s">
        <v>112</v>
      </c>
      <c r="B121" s="42">
        <v>383</v>
      </c>
      <c r="C121" s="16">
        <v>0</v>
      </c>
      <c r="D121" s="17">
        <f t="shared" si="4"/>
        <v>0</v>
      </c>
      <c r="E121" s="18">
        <v>1</v>
      </c>
      <c r="F121" s="19">
        <f t="shared" si="5"/>
        <v>2.6109660574412533E-3</v>
      </c>
      <c r="G121" s="16">
        <v>23</v>
      </c>
      <c r="H121" s="17">
        <f t="shared" si="6"/>
        <v>6.0052219321148827E-2</v>
      </c>
      <c r="I121" s="18">
        <v>16</v>
      </c>
      <c r="J121" s="17">
        <f t="shared" si="7"/>
        <v>4.1775456919060053E-2</v>
      </c>
    </row>
    <row r="122" spans="1:10" x14ac:dyDescent="0.25">
      <c r="A122" s="39" t="s">
        <v>110</v>
      </c>
      <c r="B122" s="42">
        <v>311</v>
      </c>
      <c r="C122" s="16">
        <v>2</v>
      </c>
      <c r="D122" s="17">
        <f t="shared" si="4"/>
        <v>6.4308681672025723E-3</v>
      </c>
      <c r="E122" s="18">
        <v>6</v>
      </c>
      <c r="F122" s="19">
        <f t="shared" si="5"/>
        <v>1.9292604501607719E-2</v>
      </c>
      <c r="G122" s="16">
        <v>30</v>
      </c>
      <c r="H122" s="17">
        <f t="shared" si="6"/>
        <v>9.6463022508038579E-2</v>
      </c>
      <c r="I122" s="18">
        <v>34</v>
      </c>
      <c r="J122" s="17">
        <f t="shared" si="7"/>
        <v>0.10932475884244373</v>
      </c>
    </row>
    <row r="123" spans="1:10" x14ac:dyDescent="0.25">
      <c r="A123" s="39" t="s">
        <v>113</v>
      </c>
      <c r="B123" s="42">
        <v>31</v>
      </c>
      <c r="C123" s="16">
        <v>0</v>
      </c>
      <c r="D123" s="17">
        <f t="shared" si="4"/>
        <v>0</v>
      </c>
      <c r="E123" s="18">
        <v>1</v>
      </c>
      <c r="F123" s="19">
        <f t="shared" si="5"/>
        <v>3.2258064516129031E-2</v>
      </c>
      <c r="G123" s="16">
        <v>1</v>
      </c>
      <c r="H123" s="17">
        <f t="shared" si="6"/>
        <v>3.2258064516129031E-2</v>
      </c>
      <c r="I123" s="18">
        <v>0</v>
      </c>
      <c r="J123" s="17">
        <f t="shared" si="7"/>
        <v>0</v>
      </c>
    </row>
    <row r="124" spans="1:10" x14ac:dyDescent="0.25">
      <c r="A124" s="39" t="s">
        <v>114</v>
      </c>
      <c r="B124" s="42">
        <v>21</v>
      </c>
      <c r="C124" s="16">
        <v>0</v>
      </c>
      <c r="D124" s="17">
        <f t="shared" si="4"/>
        <v>0</v>
      </c>
      <c r="E124" s="18">
        <v>0</v>
      </c>
      <c r="F124" s="19">
        <f t="shared" si="5"/>
        <v>0</v>
      </c>
      <c r="G124" s="16">
        <v>1</v>
      </c>
      <c r="H124" s="17">
        <f t="shared" si="6"/>
        <v>4.7619047619047616E-2</v>
      </c>
      <c r="I124" s="18">
        <v>1</v>
      </c>
      <c r="J124" s="17">
        <f t="shared" si="7"/>
        <v>4.7619047619047616E-2</v>
      </c>
    </row>
    <row r="125" spans="1:10" x14ac:dyDescent="0.25">
      <c r="A125" s="38" t="s">
        <v>115</v>
      </c>
      <c r="B125" s="41">
        <v>777</v>
      </c>
      <c r="C125" s="27">
        <v>8</v>
      </c>
      <c r="D125" s="28">
        <f t="shared" si="4"/>
        <v>1.0296010296010296E-2</v>
      </c>
      <c r="E125" s="29">
        <v>6</v>
      </c>
      <c r="F125" s="30">
        <f t="shared" si="5"/>
        <v>7.7220077220077222E-3</v>
      </c>
      <c r="G125" s="27">
        <v>39</v>
      </c>
      <c r="H125" s="28">
        <f t="shared" si="6"/>
        <v>5.019305019305019E-2</v>
      </c>
      <c r="I125" s="29">
        <v>49</v>
      </c>
      <c r="J125" s="28">
        <f t="shared" si="7"/>
        <v>6.3063063063063057E-2</v>
      </c>
    </row>
    <row r="126" spans="1:10" x14ac:dyDescent="0.25">
      <c r="A126" s="39" t="s">
        <v>116</v>
      </c>
      <c r="B126" s="42">
        <v>667</v>
      </c>
      <c r="C126" s="16">
        <v>5</v>
      </c>
      <c r="D126" s="17">
        <f t="shared" si="4"/>
        <v>7.4962518740629685E-3</v>
      </c>
      <c r="E126" s="18">
        <v>4</v>
      </c>
      <c r="F126" s="19">
        <f t="shared" si="5"/>
        <v>5.9970014992503746E-3</v>
      </c>
      <c r="G126" s="16">
        <v>35</v>
      </c>
      <c r="H126" s="17">
        <f t="shared" si="6"/>
        <v>5.2473763118440778E-2</v>
      </c>
      <c r="I126" s="18">
        <v>41</v>
      </c>
      <c r="J126" s="17">
        <f t="shared" si="7"/>
        <v>6.1469265367316339E-2</v>
      </c>
    </row>
    <row r="127" spans="1:10" x14ac:dyDescent="0.25">
      <c r="A127" s="39" t="s">
        <v>117</v>
      </c>
      <c r="B127" s="42">
        <v>110</v>
      </c>
      <c r="C127" s="16">
        <v>3</v>
      </c>
      <c r="D127" s="17">
        <f t="shared" si="4"/>
        <v>2.7272727272727271E-2</v>
      </c>
      <c r="E127" s="18">
        <v>2</v>
      </c>
      <c r="F127" s="19">
        <f t="shared" si="5"/>
        <v>1.8181818181818181E-2</v>
      </c>
      <c r="G127" s="16">
        <v>4</v>
      </c>
      <c r="H127" s="17">
        <f t="shared" si="6"/>
        <v>3.6363636363636362E-2</v>
      </c>
      <c r="I127" s="18">
        <v>8</v>
      </c>
      <c r="J127" s="17">
        <f t="shared" si="7"/>
        <v>7.2727272727272724E-2</v>
      </c>
    </row>
    <row r="128" spans="1:10" x14ac:dyDescent="0.25">
      <c r="A128" s="38" t="s">
        <v>118</v>
      </c>
      <c r="B128" s="41">
        <v>590</v>
      </c>
      <c r="C128" s="27">
        <v>5</v>
      </c>
      <c r="D128" s="28">
        <f t="shared" si="4"/>
        <v>8.4745762711864406E-3</v>
      </c>
      <c r="E128" s="29">
        <v>11</v>
      </c>
      <c r="F128" s="30">
        <f t="shared" si="5"/>
        <v>1.864406779661017E-2</v>
      </c>
      <c r="G128" s="27">
        <v>31</v>
      </c>
      <c r="H128" s="28">
        <f t="shared" si="6"/>
        <v>5.254237288135593E-2</v>
      </c>
      <c r="I128" s="29">
        <v>32</v>
      </c>
      <c r="J128" s="28">
        <f t="shared" si="7"/>
        <v>5.4237288135593219E-2</v>
      </c>
    </row>
    <row r="129" spans="1:10" x14ac:dyDescent="0.25">
      <c r="A129" s="39" t="s">
        <v>119</v>
      </c>
      <c r="B129" s="42">
        <v>202</v>
      </c>
      <c r="C129" s="16">
        <v>4</v>
      </c>
      <c r="D129" s="17">
        <f t="shared" si="4"/>
        <v>1.9801980198019802E-2</v>
      </c>
      <c r="E129" s="18">
        <v>1</v>
      </c>
      <c r="F129" s="19">
        <f t="shared" si="5"/>
        <v>4.9504950495049506E-3</v>
      </c>
      <c r="G129" s="16">
        <v>14</v>
      </c>
      <c r="H129" s="17">
        <f t="shared" si="6"/>
        <v>6.9306930693069313E-2</v>
      </c>
      <c r="I129" s="18">
        <v>12</v>
      </c>
      <c r="J129" s="17">
        <f t="shared" si="7"/>
        <v>5.9405940594059403E-2</v>
      </c>
    </row>
    <row r="130" spans="1:10" x14ac:dyDescent="0.25">
      <c r="A130" s="39" t="s">
        <v>120</v>
      </c>
      <c r="B130" s="42">
        <v>216</v>
      </c>
      <c r="C130" s="16">
        <v>0</v>
      </c>
      <c r="D130" s="17">
        <f t="shared" si="4"/>
        <v>0</v>
      </c>
      <c r="E130" s="18">
        <v>7</v>
      </c>
      <c r="F130" s="19">
        <f t="shared" si="5"/>
        <v>3.2407407407407406E-2</v>
      </c>
      <c r="G130" s="16">
        <v>10</v>
      </c>
      <c r="H130" s="17">
        <f t="shared" si="6"/>
        <v>4.6296296296296294E-2</v>
      </c>
      <c r="I130" s="18">
        <v>11</v>
      </c>
      <c r="J130" s="17">
        <f t="shared" si="7"/>
        <v>5.0925925925925923E-2</v>
      </c>
    </row>
    <row r="131" spans="1:10" x14ac:dyDescent="0.25">
      <c r="A131" s="39" t="s">
        <v>121</v>
      </c>
      <c r="B131" s="42">
        <v>81</v>
      </c>
      <c r="C131" s="16">
        <v>1</v>
      </c>
      <c r="D131" s="17">
        <f t="shared" si="4"/>
        <v>1.2345679012345678E-2</v>
      </c>
      <c r="E131" s="18">
        <v>1</v>
      </c>
      <c r="F131" s="19">
        <f t="shared" si="5"/>
        <v>1.2345679012345678E-2</v>
      </c>
      <c r="G131" s="16">
        <v>1</v>
      </c>
      <c r="H131" s="17">
        <f t="shared" si="6"/>
        <v>1.2345679012345678E-2</v>
      </c>
      <c r="I131" s="18">
        <v>4</v>
      </c>
      <c r="J131" s="17">
        <f t="shared" si="7"/>
        <v>4.9382716049382713E-2</v>
      </c>
    </row>
    <row r="132" spans="1:10" x14ac:dyDescent="0.25">
      <c r="A132" s="39" t="s">
        <v>122</v>
      </c>
      <c r="B132" s="42">
        <v>91</v>
      </c>
      <c r="C132" s="16">
        <v>0</v>
      </c>
      <c r="D132" s="17">
        <f t="shared" si="4"/>
        <v>0</v>
      </c>
      <c r="E132" s="18">
        <v>2</v>
      </c>
      <c r="F132" s="19">
        <f t="shared" si="5"/>
        <v>2.197802197802198E-2</v>
      </c>
      <c r="G132" s="16">
        <v>6</v>
      </c>
      <c r="H132" s="17">
        <f t="shared" si="6"/>
        <v>6.5934065934065936E-2</v>
      </c>
      <c r="I132" s="18">
        <v>5</v>
      </c>
      <c r="J132" s="17">
        <f t="shared" si="7"/>
        <v>5.4945054945054944E-2</v>
      </c>
    </row>
    <row r="133" spans="1:10" x14ac:dyDescent="0.25">
      <c r="A133" s="38" t="s">
        <v>123</v>
      </c>
      <c r="B133" s="41">
        <v>2379</v>
      </c>
      <c r="C133" s="27">
        <v>19</v>
      </c>
      <c r="D133" s="28">
        <f t="shared" si="4"/>
        <v>7.9865489701555284E-3</v>
      </c>
      <c r="E133" s="29">
        <v>11</v>
      </c>
      <c r="F133" s="30">
        <f t="shared" si="5"/>
        <v>4.6237915090374107E-3</v>
      </c>
      <c r="G133" s="27">
        <v>111</v>
      </c>
      <c r="H133" s="28">
        <f t="shared" si="6"/>
        <v>4.6658259773013869E-2</v>
      </c>
      <c r="I133" s="29">
        <v>202</v>
      </c>
      <c r="J133" s="28">
        <f t="shared" si="7"/>
        <v>8.4909625893232449E-2</v>
      </c>
    </row>
    <row r="134" spans="1:10" x14ac:dyDescent="0.25">
      <c r="A134" s="39" t="s">
        <v>124</v>
      </c>
      <c r="B134" s="42">
        <v>436</v>
      </c>
      <c r="C134" s="16">
        <v>5</v>
      </c>
      <c r="D134" s="17">
        <f t="shared" si="4"/>
        <v>1.1467889908256881E-2</v>
      </c>
      <c r="E134" s="18">
        <v>1</v>
      </c>
      <c r="F134" s="19">
        <f t="shared" si="5"/>
        <v>2.2935779816513763E-3</v>
      </c>
      <c r="G134" s="16">
        <v>26</v>
      </c>
      <c r="H134" s="17">
        <f t="shared" si="6"/>
        <v>5.9633027522935783E-2</v>
      </c>
      <c r="I134" s="18">
        <v>37</v>
      </c>
      <c r="J134" s="17">
        <f t="shared" si="7"/>
        <v>8.4862385321100922E-2</v>
      </c>
    </row>
    <row r="135" spans="1:10" x14ac:dyDescent="0.25">
      <c r="A135" s="39" t="s">
        <v>125</v>
      </c>
      <c r="B135" s="42">
        <v>694</v>
      </c>
      <c r="C135" s="16">
        <v>9</v>
      </c>
      <c r="D135" s="17">
        <f t="shared" si="4"/>
        <v>1.2968299711815562E-2</v>
      </c>
      <c r="E135" s="18">
        <v>2</v>
      </c>
      <c r="F135" s="19">
        <f t="shared" si="5"/>
        <v>2.881844380403458E-3</v>
      </c>
      <c r="G135" s="16">
        <v>28</v>
      </c>
      <c r="H135" s="17">
        <f t="shared" si="6"/>
        <v>4.0345821325648415E-2</v>
      </c>
      <c r="I135" s="18">
        <v>64</v>
      </c>
      <c r="J135" s="17">
        <f t="shared" si="7"/>
        <v>9.2219020172910657E-2</v>
      </c>
    </row>
    <row r="136" spans="1:10" x14ac:dyDescent="0.25">
      <c r="A136" s="39" t="s">
        <v>126</v>
      </c>
      <c r="B136" s="42">
        <v>663</v>
      </c>
      <c r="C136" s="16">
        <v>3</v>
      </c>
      <c r="D136" s="17">
        <f t="shared" ref="D136:D171" si="8">C136/B136</f>
        <v>4.5248868778280547E-3</v>
      </c>
      <c r="E136" s="18">
        <v>4</v>
      </c>
      <c r="F136" s="19">
        <f t="shared" ref="F136:F171" si="9">E136/B136</f>
        <v>6.0331825037707393E-3</v>
      </c>
      <c r="G136" s="16">
        <v>29</v>
      </c>
      <c r="H136" s="17">
        <f t="shared" ref="H136:H171" si="10">G136/B136</f>
        <v>4.3740573152337855E-2</v>
      </c>
      <c r="I136" s="18">
        <v>63</v>
      </c>
      <c r="J136" s="17">
        <f t="shared" ref="J136:J171" si="11">I136/B136</f>
        <v>9.5022624434389136E-2</v>
      </c>
    </row>
    <row r="137" spans="1:10" x14ac:dyDescent="0.25">
      <c r="A137" s="39" t="s">
        <v>127</v>
      </c>
      <c r="B137" s="42">
        <v>586</v>
      </c>
      <c r="C137" s="16">
        <v>2</v>
      </c>
      <c r="D137" s="17">
        <f t="shared" si="8"/>
        <v>3.4129692832764505E-3</v>
      </c>
      <c r="E137" s="18">
        <v>4</v>
      </c>
      <c r="F137" s="19">
        <f t="shared" si="9"/>
        <v>6.8259385665529011E-3</v>
      </c>
      <c r="G137" s="16">
        <v>28</v>
      </c>
      <c r="H137" s="17">
        <f t="shared" si="10"/>
        <v>4.778156996587031E-2</v>
      </c>
      <c r="I137" s="18">
        <v>38</v>
      </c>
      <c r="J137" s="17">
        <f t="shared" si="11"/>
        <v>6.4846416382252553E-2</v>
      </c>
    </row>
    <row r="138" spans="1:10" x14ac:dyDescent="0.25">
      <c r="A138" s="38" t="s">
        <v>128</v>
      </c>
      <c r="B138" s="41">
        <v>312</v>
      </c>
      <c r="C138" s="27">
        <v>2</v>
      </c>
      <c r="D138" s="28">
        <f t="shared" si="8"/>
        <v>6.41025641025641E-3</v>
      </c>
      <c r="E138" s="29">
        <v>1</v>
      </c>
      <c r="F138" s="30">
        <f t="shared" si="9"/>
        <v>3.205128205128205E-3</v>
      </c>
      <c r="G138" s="27">
        <v>17</v>
      </c>
      <c r="H138" s="28">
        <f t="shared" si="10"/>
        <v>5.4487179487179488E-2</v>
      </c>
      <c r="I138" s="29">
        <v>27</v>
      </c>
      <c r="J138" s="28">
        <f t="shared" si="11"/>
        <v>8.6538461538461536E-2</v>
      </c>
    </row>
    <row r="139" spans="1:10" x14ac:dyDescent="0.25">
      <c r="A139" s="39" t="s">
        <v>129</v>
      </c>
      <c r="B139" s="42">
        <v>79</v>
      </c>
      <c r="C139" s="16">
        <v>1</v>
      </c>
      <c r="D139" s="17">
        <f t="shared" si="8"/>
        <v>1.2658227848101266E-2</v>
      </c>
      <c r="E139" s="18">
        <v>1</v>
      </c>
      <c r="F139" s="19">
        <f t="shared" si="9"/>
        <v>1.2658227848101266E-2</v>
      </c>
      <c r="G139" s="16">
        <v>5</v>
      </c>
      <c r="H139" s="17">
        <f t="shared" si="10"/>
        <v>6.3291139240506333E-2</v>
      </c>
      <c r="I139" s="18">
        <v>6</v>
      </c>
      <c r="J139" s="17">
        <f t="shared" si="11"/>
        <v>7.5949367088607597E-2</v>
      </c>
    </row>
    <row r="140" spans="1:10" x14ac:dyDescent="0.25">
      <c r="A140" s="39" t="s">
        <v>130</v>
      </c>
      <c r="B140" s="42">
        <v>93</v>
      </c>
      <c r="C140" s="16">
        <v>1</v>
      </c>
      <c r="D140" s="17">
        <f t="shared" si="8"/>
        <v>1.0752688172043012E-2</v>
      </c>
      <c r="E140" s="18">
        <v>0</v>
      </c>
      <c r="F140" s="19">
        <f t="shared" si="9"/>
        <v>0</v>
      </c>
      <c r="G140" s="16">
        <v>5</v>
      </c>
      <c r="H140" s="17">
        <f t="shared" si="10"/>
        <v>5.3763440860215055E-2</v>
      </c>
      <c r="I140" s="18">
        <v>6</v>
      </c>
      <c r="J140" s="17">
        <f t="shared" si="11"/>
        <v>6.4516129032258063E-2</v>
      </c>
    </row>
    <row r="141" spans="1:10" x14ac:dyDescent="0.25">
      <c r="A141" s="39" t="s">
        <v>131</v>
      </c>
      <c r="B141" s="42">
        <v>11</v>
      </c>
      <c r="C141" s="16">
        <v>0</v>
      </c>
      <c r="D141" s="17">
        <f t="shared" si="8"/>
        <v>0</v>
      </c>
      <c r="E141" s="18">
        <v>0</v>
      </c>
      <c r="F141" s="19">
        <f t="shared" si="9"/>
        <v>0</v>
      </c>
      <c r="G141" s="16">
        <v>1</v>
      </c>
      <c r="H141" s="17">
        <f t="shared" si="10"/>
        <v>9.0909090909090912E-2</v>
      </c>
      <c r="I141" s="18">
        <v>1</v>
      </c>
      <c r="J141" s="17">
        <f t="shared" si="11"/>
        <v>9.0909090909090912E-2</v>
      </c>
    </row>
    <row r="142" spans="1:10" x14ac:dyDescent="0.25">
      <c r="A142" s="39" t="s">
        <v>128</v>
      </c>
      <c r="B142" s="42">
        <v>103</v>
      </c>
      <c r="C142" s="16">
        <v>0</v>
      </c>
      <c r="D142" s="17">
        <f t="shared" si="8"/>
        <v>0</v>
      </c>
      <c r="E142" s="18">
        <v>0</v>
      </c>
      <c r="F142" s="19">
        <f t="shared" si="9"/>
        <v>0</v>
      </c>
      <c r="G142" s="16">
        <v>6</v>
      </c>
      <c r="H142" s="17">
        <f t="shared" si="10"/>
        <v>5.8252427184466021E-2</v>
      </c>
      <c r="I142" s="18">
        <v>27</v>
      </c>
      <c r="J142" s="17">
        <f t="shared" si="11"/>
        <v>0.26213592233009708</v>
      </c>
    </row>
    <row r="143" spans="1:10" x14ac:dyDescent="0.25">
      <c r="A143" s="39" t="s">
        <v>20</v>
      </c>
      <c r="B143" s="42">
        <v>26</v>
      </c>
      <c r="C143" s="16">
        <v>0</v>
      </c>
      <c r="D143" s="17">
        <f t="shared" si="8"/>
        <v>0</v>
      </c>
      <c r="E143" s="18">
        <v>0</v>
      </c>
      <c r="F143" s="19">
        <f t="shared" si="9"/>
        <v>0</v>
      </c>
      <c r="G143" s="16">
        <v>0</v>
      </c>
      <c r="H143" s="17">
        <f t="shared" si="10"/>
        <v>0</v>
      </c>
      <c r="I143" s="18">
        <v>11</v>
      </c>
      <c r="J143" s="17">
        <f t="shared" si="11"/>
        <v>0.42307692307692307</v>
      </c>
    </row>
    <row r="144" spans="1:10" x14ac:dyDescent="0.25">
      <c r="A144" s="38" t="s">
        <v>132</v>
      </c>
      <c r="B144" s="41">
        <v>1316</v>
      </c>
      <c r="C144" s="27">
        <v>3</v>
      </c>
      <c r="D144" s="28">
        <f t="shared" si="8"/>
        <v>2.2796352583586625E-3</v>
      </c>
      <c r="E144" s="29">
        <v>19</v>
      </c>
      <c r="F144" s="30">
        <f t="shared" si="9"/>
        <v>1.4437689969604863E-2</v>
      </c>
      <c r="G144" s="27">
        <v>76</v>
      </c>
      <c r="H144" s="28">
        <f t="shared" si="10"/>
        <v>5.7750759878419454E-2</v>
      </c>
      <c r="I144" s="29">
        <v>80</v>
      </c>
      <c r="J144" s="28">
        <f t="shared" si="11"/>
        <v>6.0790273556231005E-2</v>
      </c>
    </row>
    <row r="145" spans="1:10" x14ac:dyDescent="0.25">
      <c r="A145" s="39" t="s">
        <v>133</v>
      </c>
      <c r="B145" s="42">
        <v>180</v>
      </c>
      <c r="C145" s="16">
        <v>1</v>
      </c>
      <c r="D145" s="17">
        <f t="shared" si="8"/>
        <v>5.5555555555555558E-3</v>
      </c>
      <c r="E145" s="18">
        <v>2</v>
      </c>
      <c r="F145" s="19">
        <f t="shared" si="9"/>
        <v>1.1111111111111112E-2</v>
      </c>
      <c r="G145" s="16">
        <v>12</v>
      </c>
      <c r="H145" s="17">
        <f t="shared" si="10"/>
        <v>6.6666666666666666E-2</v>
      </c>
      <c r="I145" s="18">
        <v>10</v>
      </c>
      <c r="J145" s="17">
        <f t="shared" si="11"/>
        <v>5.5555555555555552E-2</v>
      </c>
    </row>
    <row r="146" spans="1:10" x14ac:dyDescent="0.25">
      <c r="A146" s="39" t="s">
        <v>134</v>
      </c>
      <c r="B146" s="42">
        <v>210</v>
      </c>
      <c r="C146" s="16">
        <v>0</v>
      </c>
      <c r="D146" s="17">
        <f t="shared" si="8"/>
        <v>0</v>
      </c>
      <c r="E146" s="18">
        <v>1</v>
      </c>
      <c r="F146" s="19">
        <f t="shared" si="9"/>
        <v>4.7619047619047623E-3</v>
      </c>
      <c r="G146" s="16">
        <v>11</v>
      </c>
      <c r="H146" s="17">
        <f t="shared" si="10"/>
        <v>5.2380952380952382E-2</v>
      </c>
      <c r="I146" s="18">
        <v>17</v>
      </c>
      <c r="J146" s="17">
        <f t="shared" si="11"/>
        <v>8.0952380952380956E-2</v>
      </c>
    </row>
    <row r="147" spans="1:10" x14ac:dyDescent="0.25">
      <c r="A147" s="39" t="s">
        <v>135</v>
      </c>
      <c r="B147" s="42">
        <v>294</v>
      </c>
      <c r="C147" s="16">
        <v>0</v>
      </c>
      <c r="D147" s="17">
        <f t="shared" si="8"/>
        <v>0</v>
      </c>
      <c r="E147" s="18">
        <v>5</v>
      </c>
      <c r="F147" s="19">
        <f t="shared" si="9"/>
        <v>1.7006802721088437E-2</v>
      </c>
      <c r="G147" s="16">
        <v>17</v>
      </c>
      <c r="H147" s="17">
        <f t="shared" si="10"/>
        <v>5.7823129251700682E-2</v>
      </c>
      <c r="I147" s="18">
        <v>14</v>
      </c>
      <c r="J147" s="17">
        <f t="shared" si="11"/>
        <v>4.7619047619047616E-2</v>
      </c>
    </row>
    <row r="148" spans="1:10" x14ac:dyDescent="0.25">
      <c r="A148" s="39" t="s">
        <v>136</v>
      </c>
      <c r="B148" s="42">
        <v>195</v>
      </c>
      <c r="C148" s="16">
        <v>0</v>
      </c>
      <c r="D148" s="17">
        <f t="shared" si="8"/>
        <v>0</v>
      </c>
      <c r="E148" s="18">
        <v>3</v>
      </c>
      <c r="F148" s="19">
        <f t="shared" si="9"/>
        <v>1.5384615384615385E-2</v>
      </c>
      <c r="G148" s="16">
        <v>11</v>
      </c>
      <c r="H148" s="17">
        <f t="shared" si="10"/>
        <v>5.6410256410256411E-2</v>
      </c>
      <c r="I148" s="18">
        <v>12</v>
      </c>
      <c r="J148" s="17">
        <f t="shared" si="11"/>
        <v>6.1538461538461542E-2</v>
      </c>
    </row>
    <row r="149" spans="1:10" x14ac:dyDescent="0.25">
      <c r="A149" s="39" t="s">
        <v>137</v>
      </c>
      <c r="B149" s="42">
        <v>141</v>
      </c>
      <c r="C149" s="16">
        <v>1</v>
      </c>
      <c r="D149" s="17">
        <f t="shared" si="8"/>
        <v>7.0921985815602835E-3</v>
      </c>
      <c r="E149" s="18">
        <v>2</v>
      </c>
      <c r="F149" s="19">
        <f t="shared" si="9"/>
        <v>1.4184397163120567E-2</v>
      </c>
      <c r="G149" s="16">
        <v>11</v>
      </c>
      <c r="H149" s="17">
        <f t="shared" si="10"/>
        <v>7.8014184397163122E-2</v>
      </c>
      <c r="I149" s="18">
        <v>16</v>
      </c>
      <c r="J149" s="17">
        <f t="shared" si="11"/>
        <v>0.11347517730496454</v>
      </c>
    </row>
    <row r="150" spans="1:10" x14ac:dyDescent="0.25">
      <c r="A150" s="39" t="s">
        <v>138</v>
      </c>
      <c r="B150" s="42">
        <v>132</v>
      </c>
      <c r="C150" s="16">
        <v>1</v>
      </c>
      <c r="D150" s="17">
        <f t="shared" si="8"/>
        <v>7.575757575757576E-3</v>
      </c>
      <c r="E150" s="18">
        <v>1</v>
      </c>
      <c r="F150" s="19">
        <f t="shared" si="9"/>
        <v>7.575757575757576E-3</v>
      </c>
      <c r="G150" s="16">
        <v>5</v>
      </c>
      <c r="H150" s="17">
        <f t="shared" si="10"/>
        <v>3.787878787878788E-2</v>
      </c>
      <c r="I150" s="18">
        <v>4</v>
      </c>
      <c r="J150" s="17">
        <f t="shared" si="11"/>
        <v>3.0303030303030304E-2</v>
      </c>
    </row>
    <row r="151" spans="1:10" x14ac:dyDescent="0.25">
      <c r="A151" s="39" t="s">
        <v>139</v>
      </c>
      <c r="B151" s="42">
        <v>164</v>
      </c>
      <c r="C151" s="16">
        <v>0</v>
      </c>
      <c r="D151" s="17">
        <f t="shared" si="8"/>
        <v>0</v>
      </c>
      <c r="E151" s="18">
        <v>5</v>
      </c>
      <c r="F151" s="19">
        <f t="shared" si="9"/>
        <v>3.048780487804878E-2</v>
      </c>
      <c r="G151" s="16">
        <v>9</v>
      </c>
      <c r="H151" s="17">
        <f t="shared" si="10"/>
        <v>5.4878048780487805E-2</v>
      </c>
      <c r="I151" s="18">
        <v>7</v>
      </c>
      <c r="J151" s="17">
        <f t="shared" si="11"/>
        <v>4.2682926829268296E-2</v>
      </c>
    </row>
    <row r="152" spans="1:10" x14ac:dyDescent="0.25">
      <c r="A152" s="38" t="s">
        <v>140</v>
      </c>
      <c r="B152" s="41">
        <v>647</v>
      </c>
      <c r="C152" s="27">
        <v>5</v>
      </c>
      <c r="D152" s="28">
        <f t="shared" si="8"/>
        <v>7.7279752704791345E-3</v>
      </c>
      <c r="E152" s="29">
        <v>5</v>
      </c>
      <c r="F152" s="30">
        <f t="shared" si="9"/>
        <v>7.7279752704791345E-3</v>
      </c>
      <c r="G152" s="27">
        <v>24</v>
      </c>
      <c r="H152" s="28">
        <f t="shared" si="10"/>
        <v>3.7094281298299843E-2</v>
      </c>
      <c r="I152" s="29">
        <v>24</v>
      </c>
      <c r="J152" s="28">
        <f t="shared" si="11"/>
        <v>3.7094281298299843E-2</v>
      </c>
    </row>
    <row r="153" spans="1:10" x14ac:dyDescent="0.25">
      <c r="A153" s="39" t="s">
        <v>141</v>
      </c>
      <c r="B153" s="42">
        <v>409</v>
      </c>
      <c r="C153" s="16">
        <v>2</v>
      </c>
      <c r="D153" s="17">
        <f t="shared" si="8"/>
        <v>4.8899755501222494E-3</v>
      </c>
      <c r="E153" s="18">
        <v>3</v>
      </c>
      <c r="F153" s="19">
        <f t="shared" si="9"/>
        <v>7.3349633251833741E-3</v>
      </c>
      <c r="G153" s="16">
        <v>14</v>
      </c>
      <c r="H153" s="17">
        <f t="shared" si="10"/>
        <v>3.4229828850855744E-2</v>
      </c>
      <c r="I153" s="18">
        <v>17</v>
      </c>
      <c r="J153" s="17">
        <f t="shared" si="11"/>
        <v>4.1564792176039117E-2</v>
      </c>
    </row>
    <row r="154" spans="1:10" x14ac:dyDescent="0.25">
      <c r="A154" s="39" t="s">
        <v>142</v>
      </c>
      <c r="B154" s="42">
        <v>155</v>
      </c>
      <c r="C154" s="16">
        <v>2</v>
      </c>
      <c r="D154" s="17">
        <f t="shared" si="8"/>
        <v>1.2903225806451613E-2</v>
      </c>
      <c r="E154" s="18">
        <v>1</v>
      </c>
      <c r="F154" s="19">
        <f t="shared" si="9"/>
        <v>6.4516129032258064E-3</v>
      </c>
      <c r="G154" s="16">
        <v>5</v>
      </c>
      <c r="H154" s="17">
        <f t="shared" si="10"/>
        <v>3.2258064516129031E-2</v>
      </c>
      <c r="I154" s="18">
        <v>1</v>
      </c>
      <c r="J154" s="17">
        <f t="shared" si="11"/>
        <v>6.4516129032258064E-3</v>
      </c>
    </row>
    <row r="155" spans="1:10" x14ac:dyDescent="0.25">
      <c r="A155" s="39" t="s">
        <v>143</v>
      </c>
      <c r="B155" s="42">
        <v>59</v>
      </c>
      <c r="C155" s="16">
        <v>1</v>
      </c>
      <c r="D155" s="17">
        <f t="shared" si="8"/>
        <v>1.6949152542372881E-2</v>
      </c>
      <c r="E155" s="18">
        <v>0</v>
      </c>
      <c r="F155" s="19">
        <f t="shared" si="9"/>
        <v>0</v>
      </c>
      <c r="G155" s="16">
        <v>3</v>
      </c>
      <c r="H155" s="17">
        <f t="shared" si="10"/>
        <v>5.0847457627118647E-2</v>
      </c>
      <c r="I155" s="18">
        <v>5</v>
      </c>
      <c r="J155" s="17">
        <f t="shared" si="11"/>
        <v>8.4745762711864403E-2</v>
      </c>
    </row>
    <row r="156" spans="1:10" x14ac:dyDescent="0.25">
      <c r="A156" s="39" t="s">
        <v>144</v>
      </c>
      <c r="B156" s="42">
        <v>24</v>
      </c>
      <c r="C156" s="16">
        <v>0</v>
      </c>
      <c r="D156" s="17">
        <f t="shared" si="8"/>
        <v>0</v>
      </c>
      <c r="E156" s="18">
        <v>1</v>
      </c>
      <c r="F156" s="19">
        <f t="shared" si="9"/>
        <v>4.1666666666666664E-2</v>
      </c>
      <c r="G156" s="16">
        <v>2</v>
      </c>
      <c r="H156" s="17">
        <f t="shared" si="10"/>
        <v>8.3333333333333329E-2</v>
      </c>
      <c r="I156" s="18">
        <v>1</v>
      </c>
      <c r="J156" s="17">
        <f t="shared" si="11"/>
        <v>4.1666666666666664E-2</v>
      </c>
    </row>
    <row r="157" spans="1:10" x14ac:dyDescent="0.25">
      <c r="A157" s="38" t="s">
        <v>145</v>
      </c>
      <c r="B157" s="41">
        <v>893</v>
      </c>
      <c r="C157" s="27">
        <v>8</v>
      </c>
      <c r="D157" s="28">
        <f t="shared" si="8"/>
        <v>8.9585666293393058E-3</v>
      </c>
      <c r="E157" s="29">
        <v>12</v>
      </c>
      <c r="F157" s="30">
        <f t="shared" si="9"/>
        <v>1.3437849944008958E-2</v>
      </c>
      <c r="G157" s="27">
        <v>68</v>
      </c>
      <c r="H157" s="28">
        <f t="shared" si="10"/>
        <v>7.6147816349384098E-2</v>
      </c>
      <c r="I157" s="29">
        <v>47</v>
      </c>
      <c r="J157" s="28">
        <f t="shared" si="11"/>
        <v>5.2631578947368418E-2</v>
      </c>
    </row>
    <row r="158" spans="1:10" x14ac:dyDescent="0.25">
      <c r="A158" s="39" t="s">
        <v>146</v>
      </c>
      <c r="B158" s="42">
        <v>165</v>
      </c>
      <c r="C158" s="16">
        <v>0</v>
      </c>
      <c r="D158" s="17">
        <f t="shared" si="8"/>
        <v>0</v>
      </c>
      <c r="E158" s="18">
        <v>1</v>
      </c>
      <c r="F158" s="19">
        <f t="shared" si="9"/>
        <v>6.0606060606060606E-3</v>
      </c>
      <c r="G158" s="16">
        <v>11</v>
      </c>
      <c r="H158" s="17">
        <f t="shared" si="10"/>
        <v>6.6666666666666666E-2</v>
      </c>
      <c r="I158" s="18">
        <v>15</v>
      </c>
      <c r="J158" s="17">
        <f t="shared" si="11"/>
        <v>9.0909090909090912E-2</v>
      </c>
    </row>
    <row r="159" spans="1:10" x14ac:dyDescent="0.25">
      <c r="A159" s="39" t="s">
        <v>147</v>
      </c>
      <c r="B159" s="42">
        <v>216</v>
      </c>
      <c r="C159" s="16">
        <v>4</v>
      </c>
      <c r="D159" s="17">
        <f t="shared" si="8"/>
        <v>1.8518518518518517E-2</v>
      </c>
      <c r="E159" s="18">
        <v>2</v>
      </c>
      <c r="F159" s="19">
        <f t="shared" si="9"/>
        <v>9.2592592592592587E-3</v>
      </c>
      <c r="G159" s="16">
        <v>22</v>
      </c>
      <c r="H159" s="17">
        <f t="shared" si="10"/>
        <v>0.10185185185185185</v>
      </c>
      <c r="I159" s="18">
        <v>14</v>
      </c>
      <c r="J159" s="17">
        <f t="shared" si="11"/>
        <v>6.4814814814814811E-2</v>
      </c>
    </row>
    <row r="160" spans="1:10" x14ac:dyDescent="0.25">
      <c r="A160" s="39" t="s">
        <v>148</v>
      </c>
      <c r="B160" s="42">
        <v>4</v>
      </c>
      <c r="C160" s="16">
        <v>0</v>
      </c>
      <c r="D160" s="17">
        <f t="shared" si="8"/>
        <v>0</v>
      </c>
      <c r="E160" s="18">
        <v>0</v>
      </c>
      <c r="F160" s="19">
        <f t="shared" si="9"/>
        <v>0</v>
      </c>
      <c r="G160" s="16">
        <v>0</v>
      </c>
      <c r="H160" s="17">
        <f t="shared" si="10"/>
        <v>0</v>
      </c>
      <c r="I160" s="18">
        <v>0</v>
      </c>
      <c r="J160" s="17">
        <f t="shared" si="11"/>
        <v>0</v>
      </c>
    </row>
    <row r="161" spans="1:10" x14ac:dyDescent="0.25">
      <c r="A161" s="39" t="s">
        <v>149</v>
      </c>
      <c r="B161" s="42">
        <v>157</v>
      </c>
      <c r="C161" s="16">
        <v>0</v>
      </c>
      <c r="D161" s="17">
        <f t="shared" si="8"/>
        <v>0</v>
      </c>
      <c r="E161" s="18">
        <v>1</v>
      </c>
      <c r="F161" s="19">
        <f t="shared" si="9"/>
        <v>6.369426751592357E-3</v>
      </c>
      <c r="G161" s="16">
        <v>10</v>
      </c>
      <c r="H161" s="17">
        <f t="shared" si="10"/>
        <v>6.3694267515923567E-2</v>
      </c>
      <c r="I161" s="18">
        <v>4</v>
      </c>
      <c r="J161" s="17">
        <f t="shared" si="11"/>
        <v>2.5477707006369428E-2</v>
      </c>
    </row>
    <row r="162" spans="1:10" x14ac:dyDescent="0.25">
      <c r="A162" s="39" t="s">
        <v>150</v>
      </c>
      <c r="B162" s="42">
        <v>351</v>
      </c>
      <c r="C162" s="16">
        <v>4</v>
      </c>
      <c r="D162" s="17">
        <f t="shared" si="8"/>
        <v>1.1396011396011397E-2</v>
      </c>
      <c r="E162" s="18">
        <v>8</v>
      </c>
      <c r="F162" s="19">
        <f t="shared" si="9"/>
        <v>2.2792022792022793E-2</v>
      </c>
      <c r="G162" s="16">
        <v>25</v>
      </c>
      <c r="H162" s="17">
        <f t="shared" si="10"/>
        <v>7.1225071225071226E-2</v>
      </c>
      <c r="I162" s="18">
        <v>14</v>
      </c>
      <c r="J162" s="17">
        <f t="shared" si="11"/>
        <v>3.9886039886039885E-2</v>
      </c>
    </row>
    <row r="163" spans="1:10" x14ac:dyDescent="0.25">
      <c r="A163" s="38" t="s">
        <v>151</v>
      </c>
      <c r="B163" s="41">
        <v>296</v>
      </c>
      <c r="C163" s="27">
        <v>3</v>
      </c>
      <c r="D163" s="28">
        <f t="shared" si="8"/>
        <v>1.0135135135135136E-2</v>
      </c>
      <c r="E163" s="29">
        <v>2</v>
      </c>
      <c r="F163" s="30">
        <f t="shared" si="9"/>
        <v>6.7567567567567571E-3</v>
      </c>
      <c r="G163" s="27">
        <v>15</v>
      </c>
      <c r="H163" s="28">
        <f t="shared" si="10"/>
        <v>5.0675675675675678E-2</v>
      </c>
      <c r="I163" s="29">
        <v>20</v>
      </c>
      <c r="J163" s="28">
        <f t="shared" si="11"/>
        <v>6.7567567567567571E-2</v>
      </c>
    </row>
    <row r="164" spans="1:10" x14ac:dyDescent="0.25">
      <c r="A164" s="39" t="s">
        <v>152</v>
      </c>
      <c r="B164" s="42">
        <v>101</v>
      </c>
      <c r="C164" s="16">
        <v>1</v>
      </c>
      <c r="D164" s="17">
        <f t="shared" si="8"/>
        <v>9.9009900990099011E-3</v>
      </c>
      <c r="E164" s="18">
        <v>0</v>
      </c>
      <c r="F164" s="19">
        <f t="shared" si="9"/>
        <v>0</v>
      </c>
      <c r="G164" s="16">
        <v>4</v>
      </c>
      <c r="H164" s="17">
        <f t="shared" si="10"/>
        <v>3.9603960396039604E-2</v>
      </c>
      <c r="I164" s="18">
        <v>10</v>
      </c>
      <c r="J164" s="17">
        <f t="shared" si="11"/>
        <v>9.9009900990099015E-2</v>
      </c>
    </row>
    <row r="165" spans="1:10" x14ac:dyDescent="0.25">
      <c r="A165" s="39" t="s">
        <v>153</v>
      </c>
      <c r="B165" s="42">
        <v>179</v>
      </c>
      <c r="C165" s="16">
        <v>2</v>
      </c>
      <c r="D165" s="17">
        <f t="shared" si="8"/>
        <v>1.11731843575419E-2</v>
      </c>
      <c r="E165" s="18">
        <v>1</v>
      </c>
      <c r="F165" s="19">
        <f t="shared" si="9"/>
        <v>5.5865921787709499E-3</v>
      </c>
      <c r="G165" s="16">
        <v>10</v>
      </c>
      <c r="H165" s="17">
        <f t="shared" si="10"/>
        <v>5.5865921787709494E-2</v>
      </c>
      <c r="I165" s="18">
        <v>8</v>
      </c>
      <c r="J165" s="17">
        <f t="shared" si="11"/>
        <v>4.4692737430167599E-2</v>
      </c>
    </row>
    <row r="166" spans="1:10" x14ac:dyDescent="0.25">
      <c r="A166" s="39" t="s">
        <v>154</v>
      </c>
      <c r="B166" s="42">
        <v>16</v>
      </c>
      <c r="C166" s="16">
        <v>0</v>
      </c>
      <c r="D166" s="17">
        <f t="shared" si="8"/>
        <v>0</v>
      </c>
      <c r="E166" s="18">
        <v>1</v>
      </c>
      <c r="F166" s="19">
        <f t="shared" si="9"/>
        <v>6.25E-2</v>
      </c>
      <c r="G166" s="16">
        <v>1</v>
      </c>
      <c r="H166" s="17">
        <f t="shared" si="10"/>
        <v>6.25E-2</v>
      </c>
      <c r="I166" s="18">
        <v>2</v>
      </c>
      <c r="J166" s="17">
        <f t="shared" si="11"/>
        <v>0.125</v>
      </c>
    </row>
    <row r="167" spans="1:10" x14ac:dyDescent="0.25">
      <c r="A167" s="38" t="s">
        <v>155</v>
      </c>
      <c r="B167" s="41">
        <v>639</v>
      </c>
      <c r="C167" s="27">
        <v>5</v>
      </c>
      <c r="D167" s="28">
        <f t="shared" si="8"/>
        <v>7.8247261345852897E-3</v>
      </c>
      <c r="E167" s="29">
        <v>5</v>
      </c>
      <c r="F167" s="30">
        <f t="shared" si="9"/>
        <v>7.8247261345852897E-3</v>
      </c>
      <c r="G167" s="27">
        <v>30</v>
      </c>
      <c r="H167" s="28">
        <f t="shared" si="10"/>
        <v>4.6948356807511735E-2</v>
      </c>
      <c r="I167" s="29">
        <v>46</v>
      </c>
      <c r="J167" s="28">
        <f t="shared" si="11"/>
        <v>7.1987480438184662E-2</v>
      </c>
    </row>
    <row r="168" spans="1:10" x14ac:dyDescent="0.25">
      <c r="A168" s="39" t="s">
        <v>156</v>
      </c>
      <c r="B168" s="42">
        <v>337</v>
      </c>
      <c r="C168" s="16">
        <v>4</v>
      </c>
      <c r="D168" s="17">
        <f t="shared" si="8"/>
        <v>1.1869436201780416E-2</v>
      </c>
      <c r="E168" s="18">
        <v>2</v>
      </c>
      <c r="F168" s="19">
        <f t="shared" si="9"/>
        <v>5.9347181008902079E-3</v>
      </c>
      <c r="G168" s="16">
        <v>12</v>
      </c>
      <c r="H168" s="17">
        <f t="shared" si="10"/>
        <v>3.5608308605341248E-2</v>
      </c>
      <c r="I168" s="18">
        <v>20</v>
      </c>
      <c r="J168" s="17">
        <f t="shared" si="11"/>
        <v>5.9347181008902079E-2</v>
      </c>
    </row>
    <row r="169" spans="1:10" x14ac:dyDescent="0.25">
      <c r="A169" s="39" t="s">
        <v>157</v>
      </c>
      <c r="B169" s="42">
        <v>232</v>
      </c>
      <c r="C169" s="16">
        <v>0</v>
      </c>
      <c r="D169" s="17">
        <f t="shared" si="8"/>
        <v>0</v>
      </c>
      <c r="E169" s="18">
        <v>2</v>
      </c>
      <c r="F169" s="19">
        <f t="shared" si="9"/>
        <v>8.6206896551724137E-3</v>
      </c>
      <c r="G169" s="16">
        <v>12</v>
      </c>
      <c r="H169" s="17">
        <f t="shared" si="10"/>
        <v>5.1724137931034482E-2</v>
      </c>
      <c r="I169" s="18">
        <v>23</v>
      </c>
      <c r="J169" s="17">
        <f t="shared" si="11"/>
        <v>9.9137931034482762E-2</v>
      </c>
    </row>
    <row r="170" spans="1:10" x14ac:dyDescent="0.25">
      <c r="A170" s="39" t="s">
        <v>158</v>
      </c>
      <c r="B170" s="42">
        <v>70</v>
      </c>
      <c r="C170" s="16">
        <v>1</v>
      </c>
      <c r="D170" s="17">
        <f t="shared" si="8"/>
        <v>1.4285714285714285E-2</v>
      </c>
      <c r="E170" s="18">
        <v>1</v>
      </c>
      <c r="F170" s="19">
        <f t="shared" si="9"/>
        <v>1.4285714285714285E-2</v>
      </c>
      <c r="G170" s="16">
        <v>6</v>
      </c>
      <c r="H170" s="17">
        <f t="shared" si="10"/>
        <v>8.5714285714285715E-2</v>
      </c>
      <c r="I170" s="18">
        <v>3</v>
      </c>
      <c r="J170" s="17">
        <f t="shared" si="11"/>
        <v>4.2857142857142858E-2</v>
      </c>
    </row>
    <row r="171" spans="1:10" ht="15.75" thickBot="1" x14ac:dyDescent="0.3">
      <c r="A171" s="40" t="s">
        <v>0</v>
      </c>
      <c r="B171" s="43">
        <v>22427</v>
      </c>
      <c r="C171" s="33">
        <v>170</v>
      </c>
      <c r="D171" s="34">
        <f t="shared" si="8"/>
        <v>7.5801489276318725E-3</v>
      </c>
      <c r="E171" s="35">
        <v>208</v>
      </c>
      <c r="F171" s="36">
        <f t="shared" si="9"/>
        <v>9.2745351585142907E-3</v>
      </c>
      <c r="G171" s="33">
        <v>1200</v>
      </c>
      <c r="H171" s="34">
        <f t="shared" si="10"/>
        <v>5.3506933606813217E-2</v>
      </c>
      <c r="I171" s="35">
        <v>1752</v>
      </c>
      <c r="J171" s="34">
        <f t="shared" si="11"/>
        <v>7.8120123065947289E-2</v>
      </c>
    </row>
    <row r="173" spans="1:10" x14ac:dyDescent="0.25">
      <c r="A173" s="45" t="s">
        <v>303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D8F0820-7BB6-4D15-AD22-72334637C851}">
  <dimension ref="A1:K51"/>
  <sheetViews>
    <sheetView workbookViewId="0">
      <selection activeCell="N9" sqref="N9"/>
    </sheetView>
  </sheetViews>
  <sheetFormatPr baseColWidth="10" defaultRowHeight="15" x14ac:dyDescent="0.25"/>
  <cols>
    <col min="1" max="1" width="57" bestFit="1" customWidth="1"/>
    <col min="2" max="2" width="13.42578125" style="1" customWidth="1"/>
    <col min="3" max="7" width="11.42578125" style="1"/>
    <col min="8" max="8" width="13.42578125" style="1" customWidth="1"/>
    <col min="9" max="9" width="14.140625" style="1" customWidth="1"/>
    <col min="10" max="10" width="11.42578125" style="1"/>
    <col min="11" max="11" width="11.85546875" bestFit="1" customWidth="1"/>
  </cols>
  <sheetData>
    <row r="1" spans="1:11" ht="15.75" x14ac:dyDescent="0.25">
      <c r="A1" s="2" t="s">
        <v>290</v>
      </c>
      <c r="K1" s="1"/>
    </row>
    <row r="2" spans="1:11" x14ac:dyDescent="0.25">
      <c r="A2" s="3" t="s">
        <v>286</v>
      </c>
      <c r="K2" s="1"/>
    </row>
    <row r="3" spans="1:11" ht="15.75" x14ac:dyDescent="0.25">
      <c r="A3" s="2" t="s">
        <v>300</v>
      </c>
      <c r="K3" s="1"/>
    </row>
    <row r="4" spans="1:11" ht="15.75" x14ac:dyDescent="0.25">
      <c r="A4" s="2"/>
      <c r="K4" s="1"/>
    </row>
    <row r="5" spans="1:11" ht="15.75" thickBot="1" x14ac:dyDescent="0.3"/>
    <row r="6" spans="1:11" ht="30" x14ac:dyDescent="0.25">
      <c r="A6" s="10" t="s">
        <v>277</v>
      </c>
      <c r="B6" s="44" t="s">
        <v>159</v>
      </c>
      <c r="C6" s="6" t="s">
        <v>278</v>
      </c>
      <c r="D6" s="7" t="s">
        <v>279</v>
      </c>
      <c r="E6" s="9" t="s">
        <v>280</v>
      </c>
      <c r="F6" s="8" t="s">
        <v>281</v>
      </c>
      <c r="G6" s="6" t="s">
        <v>282</v>
      </c>
      <c r="H6" s="7" t="s">
        <v>283</v>
      </c>
      <c r="I6" s="9" t="s">
        <v>284</v>
      </c>
      <c r="J6" s="7" t="s">
        <v>285</v>
      </c>
    </row>
    <row r="7" spans="1:11" x14ac:dyDescent="0.25">
      <c r="A7" s="38" t="s">
        <v>160</v>
      </c>
      <c r="B7" s="41">
        <v>413</v>
      </c>
      <c r="C7" s="27">
        <v>1</v>
      </c>
      <c r="D7" s="28">
        <f>C7/B7</f>
        <v>2.4213075060532689E-3</v>
      </c>
      <c r="E7" s="29">
        <v>10</v>
      </c>
      <c r="F7" s="30">
        <f>E7/B7</f>
        <v>2.4213075060532687E-2</v>
      </c>
      <c r="G7" s="27">
        <v>35</v>
      </c>
      <c r="H7" s="28">
        <f>G7/B7</f>
        <v>8.4745762711864403E-2</v>
      </c>
      <c r="I7" s="48">
        <v>18</v>
      </c>
      <c r="J7" s="28">
        <f>I7/B7</f>
        <v>4.3583535108958835E-2</v>
      </c>
    </row>
    <row r="8" spans="1:11" x14ac:dyDescent="0.25">
      <c r="A8" s="39" t="s">
        <v>161</v>
      </c>
      <c r="B8" s="42">
        <v>108</v>
      </c>
      <c r="C8" s="16">
        <v>1</v>
      </c>
      <c r="D8" s="17">
        <f t="shared" ref="D8:D50" si="0">C8/B8</f>
        <v>9.2592592592592587E-3</v>
      </c>
      <c r="E8" s="18">
        <v>2</v>
      </c>
      <c r="F8" s="19">
        <f t="shared" ref="F8:F50" si="1">E8/B8</f>
        <v>1.8518518518518517E-2</v>
      </c>
      <c r="G8" s="16">
        <v>8</v>
      </c>
      <c r="H8" s="17">
        <f t="shared" ref="H8:H50" si="2">G8/B8</f>
        <v>7.407407407407407E-2</v>
      </c>
      <c r="I8" s="18">
        <v>3</v>
      </c>
      <c r="J8" s="17">
        <f t="shared" ref="J8:J50" si="3">I8/B8</f>
        <v>2.7777777777777776E-2</v>
      </c>
    </row>
    <row r="9" spans="1:11" x14ac:dyDescent="0.25">
      <c r="A9" s="39" t="s">
        <v>162</v>
      </c>
      <c r="B9" s="42">
        <v>163</v>
      </c>
      <c r="C9" s="16">
        <v>0</v>
      </c>
      <c r="D9" s="17">
        <f t="shared" si="0"/>
        <v>0</v>
      </c>
      <c r="E9" s="18">
        <v>3</v>
      </c>
      <c r="F9" s="19">
        <f t="shared" si="1"/>
        <v>1.8404907975460124E-2</v>
      </c>
      <c r="G9" s="16">
        <v>9</v>
      </c>
      <c r="H9" s="17">
        <f t="shared" si="2"/>
        <v>5.5214723926380369E-2</v>
      </c>
      <c r="I9" s="18">
        <v>5</v>
      </c>
      <c r="J9" s="17">
        <f t="shared" si="3"/>
        <v>3.0674846625766871E-2</v>
      </c>
    </row>
    <row r="10" spans="1:11" x14ac:dyDescent="0.25">
      <c r="A10" s="39" t="s">
        <v>163</v>
      </c>
      <c r="B10" s="42">
        <v>60</v>
      </c>
      <c r="C10" s="16">
        <v>0</v>
      </c>
      <c r="D10" s="17">
        <f t="shared" si="0"/>
        <v>0</v>
      </c>
      <c r="E10" s="18">
        <v>2</v>
      </c>
      <c r="F10" s="19">
        <f t="shared" si="1"/>
        <v>3.3333333333333333E-2</v>
      </c>
      <c r="G10" s="16">
        <v>4</v>
      </c>
      <c r="H10" s="17">
        <f t="shared" si="2"/>
        <v>6.6666666666666666E-2</v>
      </c>
      <c r="I10" s="18">
        <v>2</v>
      </c>
      <c r="J10" s="17">
        <f t="shared" si="3"/>
        <v>3.3333333333333333E-2</v>
      </c>
    </row>
    <row r="11" spans="1:11" x14ac:dyDescent="0.25">
      <c r="A11" s="39" t="s">
        <v>164</v>
      </c>
      <c r="B11" s="42">
        <v>8</v>
      </c>
      <c r="C11" s="16">
        <v>0</v>
      </c>
      <c r="D11" s="17">
        <f t="shared" si="0"/>
        <v>0</v>
      </c>
      <c r="E11" s="18">
        <v>0</v>
      </c>
      <c r="F11" s="19">
        <f t="shared" si="1"/>
        <v>0</v>
      </c>
      <c r="G11" s="16">
        <v>1</v>
      </c>
      <c r="H11" s="17">
        <f t="shared" si="2"/>
        <v>0.125</v>
      </c>
      <c r="I11" s="18">
        <v>0</v>
      </c>
      <c r="J11" s="17">
        <f t="shared" si="3"/>
        <v>0</v>
      </c>
    </row>
    <row r="12" spans="1:11" x14ac:dyDescent="0.25">
      <c r="A12" s="39" t="s">
        <v>165</v>
      </c>
      <c r="B12" s="42">
        <v>74</v>
      </c>
      <c r="C12" s="16">
        <v>0</v>
      </c>
      <c r="D12" s="17">
        <f t="shared" si="0"/>
        <v>0</v>
      </c>
      <c r="E12" s="18">
        <v>3</v>
      </c>
      <c r="F12" s="19">
        <f t="shared" si="1"/>
        <v>4.0540540540540543E-2</v>
      </c>
      <c r="G12" s="16">
        <v>13</v>
      </c>
      <c r="H12" s="17">
        <f t="shared" si="2"/>
        <v>0.17567567567567569</v>
      </c>
      <c r="I12" s="18">
        <v>8</v>
      </c>
      <c r="J12" s="17">
        <f t="shared" si="3"/>
        <v>0.10810810810810811</v>
      </c>
    </row>
    <row r="13" spans="1:11" x14ac:dyDescent="0.25">
      <c r="A13" s="38" t="s">
        <v>166</v>
      </c>
      <c r="B13" s="41">
        <v>426</v>
      </c>
      <c r="C13" s="27">
        <v>3</v>
      </c>
      <c r="D13" s="28">
        <f t="shared" si="0"/>
        <v>7.0422535211267607E-3</v>
      </c>
      <c r="E13" s="29">
        <v>6</v>
      </c>
      <c r="F13" s="30">
        <f t="shared" si="1"/>
        <v>1.4084507042253521E-2</v>
      </c>
      <c r="G13" s="27">
        <v>30</v>
      </c>
      <c r="H13" s="28">
        <f t="shared" si="2"/>
        <v>7.0422535211267609E-2</v>
      </c>
      <c r="I13" s="29">
        <v>28</v>
      </c>
      <c r="J13" s="28">
        <f t="shared" si="3"/>
        <v>6.5727699530516437E-2</v>
      </c>
    </row>
    <row r="14" spans="1:11" x14ac:dyDescent="0.25">
      <c r="A14" s="39" t="s">
        <v>167</v>
      </c>
      <c r="B14" s="42">
        <v>196</v>
      </c>
      <c r="C14" s="16">
        <v>2</v>
      </c>
      <c r="D14" s="17">
        <f t="shared" si="0"/>
        <v>1.020408163265306E-2</v>
      </c>
      <c r="E14" s="18">
        <v>4</v>
      </c>
      <c r="F14" s="19">
        <f t="shared" si="1"/>
        <v>2.0408163265306121E-2</v>
      </c>
      <c r="G14" s="16">
        <v>17</v>
      </c>
      <c r="H14" s="17">
        <f t="shared" si="2"/>
        <v>8.673469387755102E-2</v>
      </c>
      <c r="I14" s="18">
        <v>12</v>
      </c>
      <c r="J14" s="17">
        <f t="shared" si="3"/>
        <v>6.1224489795918366E-2</v>
      </c>
    </row>
    <row r="15" spans="1:11" x14ac:dyDescent="0.25">
      <c r="A15" s="39" t="s">
        <v>168</v>
      </c>
      <c r="B15" s="42">
        <v>7</v>
      </c>
      <c r="C15" s="16">
        <v>0</v>
      </c>
      <c r="D15" s="17">
        <f t="shared" si="0"/>
        <v>0</v>
      </c>
      <c r="E15" s="18">
        <v>0</v>
      </c>
      <c r="F15" s="19">
        <f t="shared" si="1"/>
        <v>0</v>
      </c>
      <c r="G15" s="16">
        <v>0</v>
      </c>
      <c r="H15" s="17">
        <f t="shared" si="2"/>
        <v>0</v>
      </c>
      <c r="I15" s="18">
        <v>1</v>
      </c>
      <c r="J15" s="17">
        <f t="shared" si="3"/>
        <v>0.14285714285714285</v>
      </c>
    </row>
    <row r="16" spans="1:11" x14ac:dyDescent="0.25">
      <c r="A16" s="39" t="s">
        <v>169</v>
      </c>
      <c r="B16" s="42">
        <v>221</v>
      </c>
      <c r="C16" s="16">
        <v>1</v>
      </c>
      <c r="D16" s="17">
        <f t="shared" si="0"/>
        <v>4.5248868778280547E-3</v>
      </c>
      <c r="E16" s="18">
        <v>2</v>
      </c>
      <c r="F16" s="19">
        <f t="shared" si="1"/>
        <v>9.0497737556561094E-3</v>
      </c>
      <c r="G16" s="16">
        <v>13</v>
      </c>
      <c r="H16" s="17">
        <f t="shared" si="2"/>
        <v>5.8823529411764705E-2</v>
      </c>
      <c r="I16" s="18">
        <v>15</v>
      </c>
      <c r="J16" s="17">
        <f t="shared" si="3"/>
        <v>6.7873303167420809E-2</v>
      </c>
    </row>
    <row r="17" spans="1:10" x14ac:dyDescent="0.25">
      <c r="A17" s="39" t="s">
        <v>301</v>
      </c>
      <c r="B17" s="42">
        <v>2</v>
      </c>
      <c r="C17" s="16">
        <v>0</v>
      </c>
      <c r="D17" s="17">
        <f t="shared" si="0"/>
        <v>0</v>
      </c>
      <c r="E17" s="18">
        <v>0</v>
      </c>
      <c r="F17" s="19">
        <f t="shared" si="1"/>
        <v>0</v>
      </c>
      <c r="G17" s="16">
        <v>0</v>
      </c>
      <c r="H17" s="17">
        <f t="shared" si="2"/>
        <v>0</v>
      </c>
      <c r="I17" s="18">
        <v>0</v>
      </c>
      <c r="J17" s="17">
        <f t="shared" si="3"/>
        <v>0</v>
      </c>
    </row>
    <row r="18" spans="1:10" x14ac:dyDescent="0.25">
      <c r="A18" s="38" t="s">
        <v>170</v>
      </c>
      <c r="B18" s="41">
        <v>485</v>
      </c>
      <c r="C18" s="27">
        <v>1</v>
      </c>
      <c r="D18" s="28">
        <f t="shared" si="0"/>
        <v>2.0618556701030928E-3</v>
      </c>
      <c r="E18" s="29">
        <v>11</v>
      </c>
      <c r="F18" s="30">
        <f t="shared" si="1"/>
        <v>2.268041237113402E-2</v>
      </c>
      <c r="G18" s="27">
        <v>34</v>
      </c>
      <c r="H18" s="28">
        <f t="shared" si="2"/>
        <v>7.0103092783505155E-2</v>
      </c>
      <c r="I18" s="29">
        <v>35</v>
      </c>
      <c r="J18" s="28">
        <f t="shared" si="3"/>
        <v>7.2164948453608241E-2</v>
      </c>
    </row>
    <row r="19" spans="1:10" x14ac:dyDescent="0.25">
      <c r="A19" s="39" t="s">
        <v>171</v>
      </c>
      <c r="B19" s="42">
        <v>318</v>
      </c>
      <c r="C19" s="16">
        <v>1</v>
      </c>
      <c r="D19" s="17">
        <f t="shared" si="0"/>
        <v>3.1446540880503146E-3</v>
      </c>
      <c r="E19" s="18">
        <v>9</v>
      </c>
      <c r="F19" s="19">
        <f t="shared" si="1"/>
        <v>2.8301886792452831E-2</v>
      </c>
      <c r="G19" s="16">
        <v>23</v>
      </c>
      <c r="H19" s="17">
        <f t="shared" si="2"/>
        <v>7.2327044025157231E-2</v>
      </c>
      <c r="I19" s="18">
        <v>24</v>
      </c>
      <c r="J19" s="17">
        <f t="shared" si="3"/>
        <v>7.5471698113207544E-2</v>
      </c>
    </row>
    <row r="20" spans="1:10" x14ac:dyDescent="0.25">
      <c r="A20" s="39" t="s">
        <v>172</v>
      </c>
      <c r="B20" s="42">
        <v>9</v>
      </c>
      <c r="C20" s="16">
        <v>0</v>
      </c>
      <c r="D20" s="17">
        <f t="shared" si="0"/>
        <v>0</v>
      </c>
      <c r="E20" s="18">
        <v>0</v>
      </c>
      <c r="F20" s="19">
        <f t="shared" si="1"/>
        <v>0</v>
      </c>
      <c r="G20" s="16">
        <v>1</v>
      </c>
      <c r="H20" s="17">
        <f t="shared" si="2"/>
        <v>0.1111111111111111</v>
      </c>
      <c r="I20" s="18">
        <v>0</v>
      </c>
      <c r="J20" s="17">
        <f t="shared" si="3"/>
        <v>0</v>
      </c>
    </row>
    <row r="21" spans="1:10" x14ac:dyDescent="0.25">
      <c r="A21" s="39" t="s">
        <v>173</v>
      </c>
      <c r="B21" s="42">
        <v>132</v>
      </c>
      <c r="C21" s="16">
        <v>0</v>
      </c>
      <c r="D21" s="17">
        <f t="shared" si="0"/>
        <v>0</v>
      </c>
      <c r="E21" s="18">
        <v>2</v>
      </c>
      <c r="F21" s="19">
        <f t="shared" si="1"/>
        <v>1.5151515151515152E-2</v>
      </c>
      <c r="G21" s="16">
        <v>10</v>
      </c>
      <c r="H21" s="17">
        <f t="shared" si="2"/>
        <v>7.575757575757576E-2</v>
      </c>
      <c r="I21" s="18">
        <v>10</v>
      </c>
      <c r="J21" s="17">
        <f t="shared" si="3"/>
        <v>7.575757575757576E-2</v>
      </c>
    </row>
    <row r="22" spans="1:10" x14ac:dyDescent="0.25">
      <c r="A22" s="39" t="s">
        <v>174</v>
      </c>
      <c r="B22" s="42">
        <v>25</v>
      </c>
      <c r="C22" s="16">
        <v>0</v>
      </c>
      <c r="D22" s="17">
        <f t="shared" si="0"/>
        <v>0</v>
      </c>
      <c r="E22" s="18">
        <v>0</v>
      </c>
      <c r="F22" s="19">
        <f t="shared" si="1"/>
        <v>0</v>
      </c>
      <c r="G22" s="16">
        <v>0</v>
      </c>
      <c r="H22" s="17">
        <f t="shared" si="2"/>
        <v>0</v>
      </c>
      <c r="I22" s="18">
        <v>1</v>
      </c>
      <c r="J22" s="17">
        <f t="shared" si="3"/>
        <v>0.04</v>
      </c>
    </row>
    <row r="23" spans="1:10" x14ac:dyDescent="0.25">
      <c r="A23" s="39" t="s">
        <v>175</v>
      </c>
      <c r="B23" s="42">
        <v>1</v>
      </c>
      <c r="C23" s="16">
        <v>0</v>
      </c>
      <c r="D23" s="17">
        <f t="shared" si="0"/>
        <v>0</v>
      </c>
      <c r="E23" s="18">
        <v>0</v>
      </c>
      <c r="F23" s="19">
        <f t="shared" si="1"/>
        <v>0</v>
      </c>
      <c r="G23" s="16">
        <v>0</v>
      </c>
      <c r="H23" s="17">
        <f t="shared" si="2"/>
        <v>0</v>
      </c>
      <c r="I23" s="18">
        <v>0</v>
      </c>
      <c r="J23" s="17">
        <f t="shared" si="3"/>
        <v>0</v>
      </c>
    </row>
    <row r="24" spans="1:10" x14ac:dyDescent="0.25">
      <c r="A24" s="38" t="s">
        <v>176</v>
      </c>
      <c r="B24" s="41">
        <v>590</v>
      </c>
      <c r="C24" s="27">
        <v>11</v>
      </c>
      <c r="D24" s="28">
        <f t="shared" si="0"/>
        <v>1.864406779661017E-2</v>
      </c>
      <c r="E24" s="29">
        <v>7</v>
      </c>
      <c r="F24" s="30">
        <f t="shared" si="1"/>
        <v>1.1864406779661017E-2</v>
      </c>
      <c r="G24" s="27">
        <v>28</v>
      </c>
      <c r="H24" s="28">
        <f t="shared" si="2"/>
        <v>4.7457627118644069E-2</v>
      </c>
      <c r="I24" s="29">
        <v>40</v>
      </c>
      <c r="J24" s="28">
        <f t="shared" si="3"/>
        <v>6.7796610169491525E-2</v>
      </c>
    </row>
    <row r="25" spans="1:10" x14ac:dyDescent="0.25">
      <c r="A25" s="39" t="s">
        <v>177</v>
      </c>
      <c r="B25" s="42">
        <v>207</v>
      </c>
      <c r="C25" s="16">
        <v>10</v>
      </c>
      <c r="D25" s="17">
        <f t="shared" si="0"/>
        <v>4.8309178743961352E-2</v>
      </c>
      <c r="E25" s="18">
        <v>3</v>
      </c>
      <c r="F25" s="19">
        <f t="shared" si="1"/>
        <v>1.4492753623188406E-2</v>
      </c>
      <c r="G25" s="16">
        <v>4</v>
      </c>
      <c r="H25" s="17">
        <f t="shared" si="2"/>
        <v>1.932367149758454E-2</v>
      </c>
      <c r="I25" s="18">
        <v>12</v>
      </c>
      <c r="J25" s="17">
        <f t="shared" si="3"/>
        <v>5.7971014492753624E-2</v>
      </c>
    </row>
    <row r="26" spans="1:10" x14ac:dyDescent="0.25">
      <c r="A26" s="39" t="s">
        <v>178</v>
      </c>
      <c r="B26" s="42">
        <v>21</v>
      </c>
      <c r="C26" s="16">
        <v>0</v>
      </c>
      <c r="D26" s="17">
        <f t="shared" si="0"/>
        <v>0</v>
      </c>
      <c r="E26" s="18">
        <v>0</v>
      </c>
      <c r="F26" s="19">
        <f t="shared" si="1"/>
        <v>0</v>
      </c>
      <c r="G26" s="16">
        <v>0</v>
      </c>
      <c r="H26" s="17">
        <f t="shared" si="2"/>
        <v>0</v>
      </c>
      <c r="I26" s="18">
        <v>2</v>
      </c>
      <c r="J26" s="17">
        <f t="shared" si="3"/>
        <v>9.5238095238095233E-2</v>
      </c>
    </row>
    <row r="27" spans="1:10" x14ac:dyDescent="0.25">
      <c r="A27" s="39" t="s">
        <v>179</v>
      </c>
      <c r="B27" s="42">
        <v>288</v>
      </c>
      <c r="C27" s="16">
        <v>1</v>
      </c>
      <c r="D27" s="17">
        <f t="shared" si="0"/>
        <v>3.472222222222222E-3</v>
      </c>
      <c r="E27" s="18">
        <v>4</v>
      </c>
      <c r="F27" s="19">
        <f t="shared" si="1"/>
        <v>1.3888888888888888E-2</v>
      </c>
      <c r="G27" s="16">
        <v>23</v>
      </c>
      <c r="H27" s="17">
        <f t="shared" si="2"/>
        <v>7.9861111111111105E-2</v>
      </c>
      <c r="I27" s="18">
        <v>26</v>
      </c>
      <c r="J27" s="17">
        <f t="shared" si="3"/>
        <v>9.0277777777777776E-2</v>
      </c>
    </row>
    <row r="28" spans="1:10" x14ac:dyDescent="0.25">
      <c r="A28" s="39" t="s">
        <v>180</v>
      </c>
      <c r="B28" s="42">
        <v>74</v>
      </c>
      <c r="C28" s="16">
        <v>0</v>
      </c>
      <c r="D28" s="17">
        <f t="shared" si="0"/>
        <v>0</v>
      </c>
      <c r="E28" s="18">
        <v>0</v>
      </c>
      <c r="F28" s="19">
        <f t="shared" si="1"/>
        <v>0</v>
      </c>
      <c r="G28" s="16">
        <v>1</v>
      </c>
      <c r="H28" s="17">
        <f t="shared" si="2"/>
        <v>1.3513513513513514E-2</v>
      </c>
      <c r="I28" s="18">
        <v>0</v>
      </c>
      <c r="J28" s="17">
        <f t="shared" si="3"/>
        <v>0</v>
      </c>
    </row>
    <row r="29" spans="1:10" x14ac:dyDescent="0.25">
      <c r="A29" s="38" t="s">
        <v>181</v>
      </c>
      <c r="B29" s="41">
        <v>476</v>
      </c>
      <c r="C29" s="27">
        <v>5</v>
      </c>
      <c r="D29" s="28">
        <f t="shared" si="0"/>
        <v>1.050420168067227E-2</v>
      </c>
      <c r="E29" s="29">
        <v>17</v>
      </c>
      <c r="F29" s="30">
        <f t="shared" si="1"/>
        <v>3.5714285714285712E-2</v>
      </c>
      <c r="G29" s="27">
        <v>47</v>
      </c>
      <c r="H29" s="28">
        <f t="shared" si="2"/>
        <v>9.8739495798319324E-2</v>
      </c>
      <c r="I29" s="29">
        <v>31</v>
      </c>
      <c r="J29" s="28">
        <f t="shared" si="3"/>
        <v>6.5126050420168072E-2</v>
      </c>
    </row>
    <row r="30" spans="1:10" x14ac:dyDescent="0.25">
      <c r="A30" s="39" t="s">
        <v>182</v>
      </c>
      <c r="B30" s="42">
        <v>115</v>
      </c>
      <c r="C30" s="16">
        <v>1</v>
      </c>
      <c r="D30" s="17">
        <f t="shared" si="0"/>
        <v>8.6956521739130436E-3</v>
      </c>
      <c r="E30" s="18">
        <v>1</v>
      </c>
      <c r="F30" s="19">
        <f t="shared" si="1"/>
        <v>8.6956521739130436E-3</v>
      </c>
      <c r="G30" s="16">
        <v>11</v>
      </c>
      <c r="H30" s="17">
        <f t="shared" si="2"/>
        <v>9.5652173913043481E-2</v>
      </c>
      <c r="I30" s="18">
        <v>4</v>
      </c>
      <c r="J30" s="17">
        <f t="shared" si="3"/>
        <v>3.4782608695652174E-2</v>
      </c>
    </row>
    <row r="31" spans="1:10" x14ac:dyDescent="0.25">
      <c r="A31" s="39" t="s">
        <v>183</v>
      </c>
      <c r="B31" s="42">
        <v>74</v>
      </c>
      <c r="C31" s="16">
        <v>0</v>
      </c>
      <c r="D31" s="17">
        <f t="shared" si="0"/>
        <v>0</v>
      </c>
      <c r="E31" s="18">
        <v>3</v>
      </c>
      <c r="F31" s="19">
        <f t="shared" si="1"/>
        <v>4.0540540540540543E-2</v>
      </c>
      <c r="G31" s="16">
        <v>13</v>
      </c>
      <c r="H31" s="17">
        <f t="shared" si="2"/>
        <v>0.17567567567567569</v>
      </c>
      <c r="I31" s="18">
        <v>6</v>
      </c>
      <c r="J31" s="17">
        <f t="shared" si="3"/>
        <v>8.1081081081081086E-2</v>
      </c>
    </row>
    <row r="32" spans="1:10" x14ac:dyDescent="0.25">
      <c r="A32" s="39" t="s">
        <v>181</v>
      </c>
      <c r="B32" s="42">
        <v>139</v>
      </c>
      <c r="C32" s="16">
        <v>2</v>
      </c>
      <c r="D32" s="17">
        <f t="shared" si="0"/>
        <v>1.4388489208633094E-2</v>
      </c>
      <c r="E32" s="18">
        <v>5</v>
      </c>
      <c r="F32" s="19">
        <f t="shared" si="1"/>
        <v>3.5971223021582732E-2</v>
      </c>
      <c r="G32" s="16">
        <v>10</v>
      </c>
      <c r="H32" s="17">
        <f t="shared" si="2"/>
        <v>7.1942446043165464E-2</v>
      </c>
      <c r="I32" s="18">
        <v>31</v>
      </c>
      <c r="J32" s="17">
        <f t="shared" si="3"/>
        <v>0.22302158273381295</v>
      </c>
    </row>
    <row r="33" spans="1:10" x14ac:dyDescent="0.25">
      <c r="A33" s="39" t="s">
        <v>184</v>
      </c>
      <c r="B33" s="42">
        <v>15</v>
      </c>
      <c r="C33" s="16">
        <v>0</v>
      </c>
      <c r="D33" s="17">
        <f t="shared" si="0"/>
        <v>0</v>
      </c>
      <c r="E33" s="18">
        <v>0</v>
      </c>
      <c r="F33" s="19">
        <f t="shared" si="1"/>
        <v>0</v>
      </c>
      <c r="G33" s="16">
        <v>0</v>
      </c>
      <c r="H33" s="17">
        <f t="shared" si="2"/>
        <v>0</v>
      </c>
      <c r="I33" s="18">
        <v>2</v>
      </c>
      <c r="J33" s="17">
        <f t="shared" si="3"/>
        <v>0.13333333333333333</v>
      </c>
    </row>
    <row r="34" spans="1:10" x14ac:dyDescent="0.25">
      <c r="A34" s="39" t="s">
        <v>185</v>
      </c>
      <c r="B34" s="42">
        <v>94</v>
      </c>
      <c r="C34" s="16">
        <v>2</v>
      </c>
      <c r="D34" s="17">
        <f t="shared" si="0"/>
        <v>2.1276595744680851E-2</v>
      </c>
      <c r="E34" s="18">
        <v>6</v>
      </c>
      <c r="F34" s="19">
        <f t="shared" si="1"/>
        <v>6.3829787234042548E-2</v>
      </c>
      <c r="G34" s="16">
        <v>12</v>
      </c>
      <c r="H34" s="17">
        <f t="shared" si="2"/>
        <v>0.1276595744680851</v>
      </c>
      <c r="I34" s="18">
        <v>6</v>
      </c>
      <c r="J34" s="17">
        <f t="shared" si="3"/>
        <v>6.3829787234042548E-2</v>
      </c>
    </row>
    <row r="35" spans="1:10" x14ac:dyDescent="0.25">
      <c r="A35" s="39" t="s">
        <v>186</v>
      </c>
      <c r="B35" s="42">
        <v>39</v>
      </c>
      <c r="C35" s="16">
        <v>0</v>
      </c>
      <c r="D35" s="17">
        <f t="shared" si="0"/>
        <v>0</v>
      </c>
      <c r="E35" s="18">
        <v>2</v>
      </c>
      <c r="F35" s="19">
        <f t="shared" si="1"/>
        <v>5.128205128205128E-2</v>
      </c>
      <c r="G35" s="16">
        <v>1</v>
      </c>
      <c r="H35" s="17">
        <f t="shared" si="2"/>
        <v>2.564102564102564E-2</v>
      </c>
      <c r="I35" s="18">
        <v>3</v>
      </c>
      <c r="J35" s="17">
        <f t="shared" si="3"/>
        <v>7.6923076923076927E-2</v>
      </c>
    </row>
    <row r="36" spans="1:10" x14ac:dyDescent="0.25">
      <c r="A36" s="38" t="s">
        <v>187</v>
      </c>
      <c r="B36" s="41">
        <v>208</v>
      </c>
      <c r="C36" s="27">
        <v>2</v>
      </c>
      <c r="D36" s="28">
        <f t="shared" si="0"/>
        <v>9.6153846153846159E-3</v>
      </c>
      <c r="E36" s="29">
        <v>3</v>
      </c>
      <c r="F36" s="30">
        <f t="shared" si="1"/>
        <v>1.4423076923076924E-2</v>
      </c>
      <c r="G36" s="27">
        <v>21</v>
      </c>
      <c r="H36" s="28">
        <f t="shared" si="2"/>
        <v>0.10096153846153846</v>
      </c>
      <c r="I36" s="29">
        <v>14</v>
      </c>
      <c r="J36" s="28">
        <f t="shared" si="3"/>
        <v>6.7307692307692304E-2</v>
      </c>
    </row>
    <row r="37" spans="1:10" x14ac:dyDescent="0.25">
      <c r="A37" s="39" t="s">
        <v>188</v>
      </c>
      <c r="B37" s="42">
        <v>117</v>
      </c>
      <c r="C37" s="16">
        <v>2</v>
      </c>
      <c r="D37" s="17">
        <f t="shared" si="0"/>
        <v>1.7094017094017096E-2</v>
      </c>
      <c r="E37" s="18">
        <v>3</v>
      </c>
      <c r="F37" s="19">
        <f t="shared" si="1"/>
        <v>2.564102564102564E-2</v>
      </c>
      <c r="G37" s="16">
        <v>12</v>
      </c>
      <c r="H37" s="17">
        <f t="shared" si="2"/>
        <v>0.10256410256410256</v>
      </c>
      <c r="I37" s="18">
        <v>5</v>
      </c>
      <c r="J37" s="17">
        <f t="shared" si="3"/>
        <v>4.2735042735042736E-2</v>
      </c>
    </row>
    <row r="38" spans="1:10" x14ac:dyDescent="0.25">
      <c r="A38" s="39" t="s">
        <v>189</v>
      </c>
      <c r="B38" s="42">
        <v>52</v>
      </c>
      <c r="C38" s="16">
        <v>0</v>
      </c>
      <c r="D38" s="17">
        <f t="shared" si="0"/>
        <v>0</v>
      </c>
      <c r="E38" s="18">
        <v>0</v>
      </c>
      <c r="F38" s="19">
        <f t="shared" si="1"/>
        <v>0</v>
      </c>
      <c r="G38" s="16">
        <v>5</v>
      </c>
      <c r="H38" s="17">
        <f t="shared" si="2"/>
        <v>9.6153846153846159E-2</v>
      </c>
      <c r="I38" s="18">
        <v>8</v>
      </c>
      <c r="J38" s="17">
        <f t="shared" si="3"/>
        <v>0.15384615384615385</v>
      </c>
    </row>
    <row r="39" spans="1:10" x14ac:dyDescent="0.25">
      <c r="A39" s="39" t="s">
        <v>190</v>
      </c>
      <c r="B39" s="42">
        <v>27</v>
      </c>
      <c r="C39" s="16">
        <v>0</v>
      </c>
      <c r="D39" s="17">
        <f t="shared" si="0"/>
        <v>0</v>
      </c>
      <c r="E39" s="18">
        <v>0</v>
      </c>
      <c r="F39" s="19">
        <f t="shared" si="1"/>
        <v>0</v>
      </c>
      <c r="G39" s="16">
        <v>4</v>
      </c>
      <c r="H39" s="17">
        <f t="shared" si="2"/>
        <v>0.14814814814814814</v>
      </c>
      <c r="I39" s="18">
        <v>0</v>
      </c>
      <c r="J39" s="17">
        <f t="shared" si="3"/>
        <v>0</v>
      </c>
    </row>
    <row r="40" spans="1:10" x14ac:dyDescent="0.25">
      <c r="A40" s="39" t="s">
        <v>191</v>
      </c>
      <c r="B40" s="42">
        <v>12</v>
      </c>
      <c r="C40" s="16">
        <v>0</v>
      </c>
      <c r="D40" s="17">
        <f t="shared" si="0"/>
        <v>0</v>
      </c>
      <c r="E40" s="18">
        <v>0</v>
      </c>
      <c r="F40" s="19">
        <f t="shared" si="1"/>
        <v>0</v>
      </c>
      <c r="G40" s="16">
        <v>0</v>
      </c>
      <c r="H40" s="17">
        <f t="shared" si="2"/>
        <v>0</v>
      </c>
      <c r="I40" s="18">
        <v>1</v>
      </c>
      <c r="J40" s="17">
        <f t="shared" si="3"/>
        <v>8.3333333333333329E-2</v>
      </c>
    </row>
    <row r="41" spans="1:10" x14ac:dyDescent="0.25">
      <c r="A41" s="38" t="s">
        <v>192</v>
      </c>
      <c r="B41" s="41">
        <v>197</v>
      </c>
      <c r="C41" s="27">
        <v>1</v>
      </c>
      <c r="D41" s="28">
        <f t="shared" si="0"/>
        <v>5.076142131979695E-3</v>
      </c>
      <c r="E41" s="29">
        <v>9</v>
      </c>
      <c r="F41" s="30">
        <f t="shared" si="1"/>
        <v>4.5685279187817257E-2</v>
      </c>
      <c r="G41" s="27">
        <v>23</v>
      </c>
      <c r="H41" s="28">
        <f t="shared" si="2"/>
        <v>0.116751269035533</v>
      </c>
      <c r="I41" s="29">
        <v>11</v>
      </c>
      <c r="J41" s="28">
        <f t="shared" si="3"/>
        <v>5.5837563451776651E-2</v>
      </c>
    </row>
    <row r="42" spans="1:10" x14ac:dyDescent="0.25">
      <c r="A42" s="39" t="s">
        <v>193</v>
      </c>
      <c r="B42" s="42">
        <v>136</v>
      </c>
      <c r="C42" s="16">
        <v>0</v>
      </c>
      <c r="D42" s="17">
        <f t="shared" si="0"/>
        <v>0</v>
      </c>
      <c r="E42" s="18">
        <v>6</v>
      </c>
      <c r="F42" s="19">
        <f t="shared" si="1"/>
        <v>4.4117647058823532E-2</v>
      </c>
      <c r="G42" s="16">
        <v>16</v>
      </c>
      <c r="H42" s="17">
        <f t="shared" si="2"/>
        <v>0.11764705882352941</v>
      </c>
      <c r="I42" s="18">
        <v>4</v>
      </c>
      <c r="J42" s="17">
        <f t="shared" si="3"/>
        <v>2.9411764705882353E-2</v>
      </c>
    </row>
    <row r="43" spans="1:10" x14ac:dyDescent="0.25">
      <c r="A43" s="39" t="s">
        <v>194</v>
      </c>
      <c r="B43" s="42">
        <v>61</v>
      </c>
      <c r="C43" s="16">
        <v>1</v>
      </c>
      <c r="D43" s="17">
        <f t="shared" si="0"/>
        <v>1.6393442622950821E-2</v>
      </c>
      <c r="E43" s="18">
        <v>3</v>
      </c>
      <c r="F43" s="19">
        <f t="shared" si="1"/>
        <v>4.9180327868852458E-2</v>
      </c>
      <c r="G43" s="16">
        <v>7</v>
      </c>
      <c r="H43" s="17">
        <f t="shared" si="2"/>
        <v>0.11475409836065574</v>
      </c>
      <c r="I43" s="18">
        <v>7</v>
      </c>
      <c r="J43" s="17">
        <f t="shared" si="3"/>
        <v>0.11475409836065574</v>
      </c>
    </row>
    <row r="44" spans="1:10" x14ac:dyDescent="0.25">
      <c r="A44" s="38" t="s">
        <v>20</v>
      </c>
      <c r="B44" s="41">
        <v>352</v>
      </c>
      <c r="C44" s="27">
        <v>3</v>
      </c>
      <c r="D44" s="28">
        <f t="shared" si="0"/>
        <v>8.5227272727272721E-3</v>
      </c>
      <c r="E44" s="29">
        <v>10</v>
      </c>
      <c r="F44" s="30">
        <f t="shared" si="1"/>
        <v>2.8409090909090908E-2</v>
      </c>
      <c r="G44" s="27">
        <v>27</v>
      </c>
      <c r="H44" s="28">
        <f t="shared" si="2"/>
        <v>7.6704545454545456E-2</v>
      </c>
      <c r="I44" s="29">
        <v>18</v>
      </c>
      <c r="J44" s="28">
        <f t="shared" si="3"/>
        <v>5.113636363636364E-2</v>
      </c>
    </row>
    <row r="45" spans="1:10" x14ac:dyDescent="0.25">
      <c r="A45" s="39" t="s">
        <v>195</v>
      </c>
      <c r="B45" s="42">
        <v>151</v>
      </c>
      <c r="C45" s="16">
        <v>1</v>
      </c>
      <c r="D45" s="17">
        <f t="shared" si="0"/>
        <v>6.6225165562913907E-3</v>
      </c>
      <c r="E45" s="18">
        <v>3</v>
      </c>
      <c r="F45" s="19">
        <f t="shared" si="1"/>
        <v>1.9867549668874173E-2</v>
      </c>
      <c r="G45" s="16">
        <v>16</v>
      </c>
      <c r="H45" s="17">
        <f t="shared" si="2"/>
        <v>0.10596026490066225</v>
      </c>
      <c r="I45" s="18">
        <v>7</v>
      </c>
      <c r="J45" s="17">
        <f t="shared" si="3"/>
        <v>4.6357615894039736E-2</v>
      </c>
    </row>
    <row r="46" spans="1:10" x14ac:dyDescent="0.25">
      <c r="A46" s="39" t="s">
        <v>196</v>
      </c>
      <c r="B46" s="42">
        <v>54</v>
      </c>
      <c r="C46" s="16">
        <v>1</v>
      </c>
      <c r="D46" s="17">
        <f t="shared" si="0"/>
        <v>1.8518518518518517E-2</v>
      </c>
      <c r="E46" s="18">
        <v>0</v>
      </c>
      <c r="F46" s="19">
        <f t="shared" si="1"/>
        <v>0</v>
      </c>
      <c r="G46" s="16">
        <v>5</v>
      </c>
      <c r="H46" s="17">
        <f t="shared" si="2"/>
        <v>9.2592592592592587E-2</v>
      </c>
      <c r="I46" s="18">
        <v>2</v>
      </c>
      <c r="J46" s="17">
        <f t="shared" si="3"/>
        <v>3.7037037037037035E-2</v>
      </c>
    </row>
    <row r="47" spans="1:10" x14ac:dyDescent="0.25">
      <c r="A47" s="39" t="s">
        <v>197</v>
      </c>
      <c r="B47" s="42">
        <v>28</v>
      </c>
      <c r="C47" s="16">
        <v>0</v>
      </c>
      <c r="D47" s="17">
        <f t="shared" si="0"/>
        <v>0</v>
      </c>
      <c r="E47" s="18">
        <v>1</v>
      </c>
      <c r="F47" s="19">
        <f t="shared" si="1"/>
        <v>3.5714285714285712E-2</v>
      </c>
      <c r="G47" s="16">
        <v>1</v>
      </c>
      <c r="H47" s="17">
        <f t="shared" si="2"/>
        <v>3.5714285714285712E-2</v>
      </c>
      <c r="I47" s="18">
        <v>0</v>
      </c>
      <c r="J47" s="17">
        <f t="shared" si="3"/>
        <v>0</v>
      </c>
    </row>
    <row r="48" spans="1:10" x14ac:dyDescent="0.25">
      <c r="A48" s="39" t="s">
        <v>198</v>
      </c>
      <c r="B48" s="42">
        <v>29</v>
      </c>
      <c r="C48" s="16">
        <v>0</v>
      </c>
      <c r="D48" s="17">
        <f t="shared" si="0"/>
        <v>0</v>
      </c>
      <c r="E48" s="18">
        <v>1</v>
      </c>
      <c r="F48" s="19">
        <f t="shared" si="1"/>
        <v>3.4482758620689655E-2</v>
      </c>
      <c r="G48" s="16">
        <v>2</v>
      </c>
      <c r="H48" s="17">
        <f t="shared" si="2"/>
        <v>6.8965517241379309E-2</v>
      </c>
      <c r="I48" s="18">
        <v>1</v>
      </c>
      <c r="J48" s="17">
        <f t="shared" si="3"/>
        <v>3.4482758620689655E-2</v>
      </c>
    </row>
    <row r="49" spans="1:10" x14ac:dyDescent="0.25">
      <c r="A49" s="39" t="s">
        <v>199</v>
      </c>
      <c r="B49" s="42">
        <v>90</v>
      </c>
      <c r="C49" s="16">
        <v>1</v>
      </c>
      <c r="D49" s="17">
        <f t="shared" si="0"/>
        <v>1.1111111111111112E-2</v>
      </c>
      <c r="E49" s="18">
        <v>5</v>
      </c>
      <c r="F49" s="19">
        <f t="shared" si="1"/>
        <v>5.5555555555555552E-2</v>
      </c>
      <c r="G49" s="16">
        <v>3</v>
      </c>
      <c r="H49" s="17">
        <f t="shared" si="2"/>
        <v>3.3333333333333333E-2</v>
      </c>
      <c r="I49" s="18">
        <v>8</v>
      </c>
      <c r="J49" s="17">
        <f t="shared" si="3"/>
        <v>8.8888888888888892E-2</v>
      </c>
    </row>
    <row r="50" spans="1:10" ht="15.75" thickBot="1" x14ac:dyDescent="0.3">
      <c r="A50" s="40" t="s">
        <v>0</v>
      </c>
      <c r="B50" s="43">
        <v>3147</v>
      </c>
      <c r="C50" s="33">
        <v>27</v>
      </c>
      <c r="D50" s="34">
        <f t="shared" si="0"/>
        <v>8.5795996186844616E-3</v>
      </c>
      <c r="E50" s="35">
        <v>73</v>
      </c>
      <c r="F50" s="36">
        <f t="shared" si="1"/>
        <v>2.3196695265332062E-2</v>
      </c>
      <c r="G50" s="33">
        <v>245</v>
      </c>
      <c r="H50" s="34">
        <f t="shared" si="2"/>
        <v>7.7851922465840481E-2</v>
      </c>
      <c r="I50" s="35">
        <v>195</v>
      </c>
      <c r="J50" s="34">
        <f t="shared" si="3"/>
        <v>6.196377502383222E-2</v>
      </c>
    </row>
    <row r="51" spans="1:10" x14ac:dyDescent="0.25">
      <c r="A51" s="45" t="s">
        <v>303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87061B-AC59-4108-925C-6D93FAC6CA49}">
  <dimension ref="A1:O70"/>
  <sheetViews>
    <sheetView workbookViewId="0">
      <selection activeCell="C26" sqref="C26"/>
    </sheetView>
  </sheetViews>
  <sheetFormatPr baseColWidth="10" defaultRowHeight="15" x14ac:dyDescent="0.25"/>
  <cols>
    <col min="1" max="1" width="35.42578125" bestFit="1" customWidth="1"/>
    <col min="2" max="2" width="13.42578125" style="1" customWidth="1"/>
    <col min="3" max="8" width="11.42578125" style="1"/>
    <col min="9" max="9" width="13.28515625" style="1" customWidth="1"/>
    <col min="10" max="10" width="11.42578125" style="1"/>
  </cols>
  <sheetData>
    <row r="1" spans="1:11" ht="15.75" x14ac:dyDescent="0.25">
      <c r="A1" s="2" t="s">
        <v>289</v>
      </c>
      <c r="K1" s="1"/>
    </row>
    <row r="2" spans="1:11" x14ac:dyDescent="0.25">
      <c r="A2" s="3" t="s">
        <v>286</v>
      </c>
      <c r="K2" s="1"/>
    </row>
    <row r="3" spans="1:11" ht="15.75" x14ac:dyDescent="0.25">
      <c r="A3" s="2" t="s">
        <v>300</v>
      </c>
      <c r="K3" s="1"/>
    </row>
    <row r="4" spans="1:11" ht="15.75" x14ac:dyDescent="0.25">
      <c r="A4" s="2"/>
      <c r="K4" s="1"/>
    </row>
    <row r="5" spans="1:11" ht="15.75" thickBot="1" x14ac:dyDescent="0.3"/>
    <row r="6" spans="1:11" ht="30" x14ac:dyDescent="0.25">
      <c r="A6" s="10" t="s">
        <v>277</v>
      </c>
      <c r="B6" s="44" t="s">
        <v>159</v>
      </c>
      <c r="C6" s="6" t="s">
        <v>278</v>
      </c>
      <c r="D6" s="7" t="s">
        <v>279</v>
      </c>
      <c r="E6" s="9" t="s">
        <v>280</v>
      </c>
      <c r="F6" s="8" t="s">
        <v>281</v>
      </c>
      <c r="G6" s="6" t="s">
        <v>282</v>
      </c>
      <c r="H6" s="7" t="s">
        <v>283</v>
      </c>
      <c r="I6" s="9" t="s">
        <v>284</v>
      </c>
      <c r="J6" s="7" t="s">
        <v>285</v>
      </c>
    </row>
    <row r="7" spans="1:11" x14ac:dyDescent="0.25">
      <c r="A7" s="38" t="s">
        <v>200</v>
      </c>
      <c r="B7" s="41">
        <v>162</v>
      </c>
      <c r="C7" s="27">
        <v>2</v>
      </c>
      <c r="D7" s="28">
        <f>C7/B7</f>
        <v>1.2345679012345678E-2</v>
      </c>
      <c r="E7" s="29">
        <v>1</v>
      </c>
      <c r="F7" s="30">
        <f>E7/B7</f>
        <v>6.1728395061728392E-3</v>
      </c>
      <c r="G7" s="27">
        <v>4</v>
      </c>
      <c r="H7" s="28">
        <f>G7/B7</f>
        <v>2.4691358024691357E-2</v>
      </c>
      <c r="I7" s="48" t="e">
        <f>VLOOKUP(A7,DATA66,2,0)</f>
        <v>#NAME?</v>
      </c>
      <c r="J7" s="28" t="e">
        <f>I7/B7</f>
        <v>#NAME?</v>
      </c>
    </row>
    <row r="8" spans="1:11" x14ac:dyDescent="0.25">
      <c r="A8" s="39" t="s">
        <v>201</v>
      </c>
      <c r="B8" s="42">
        <v>34</v>
      </c>
      <c r="C8" s="16">
        <v>0</v>
      </c>
      <c r="D8" s="17">
        <f t="shared" ref="D8:D69" si="0">C8/B8</f>
        <v>0</v>
      </c>
      <c r="E8" s="18">
        <v>0</v>
      </c>
      <c r="F8" s="19">
        <f t="shared" ref="F8:F69" si="1">E8/B8</f>
        <v>0</v>
      </c>
      <c r="G8" s="16">
        <v>0</v>
      </c>
      <c r="H8" s="17">
        <f t="shared" ref="H8:H69" si="2">G8/B8</f>
        <v>0</v>
      </c>
      <c r="I8" s="18">
        <v>15</v>
      </c>
      <c r="J8" s="17">
        <f t="shared" ref="J8:J69" si="3">I8/B8</f>
        <v>0.44117647058823528</v>
      </c>
    </row>
    <row r="9" spans="1:11" x14ac:dyDescent="0.25">
      <c r="A9" s="39" t="s">
        <v>202</v>
      </c>
      <c r="B9" s="42">
        <v>20</v>
      </c>
      <c r="C9" s="16">
        <v>0</v>
      </c>
      <c r="D9" s="17">
        <f t="shared" si="0"/>
        <v>0</v>
      </c>
      <c r="E9" s="18">
        <v>0</v>
      </c>
      <c r="F9" s="19">
        <f t="shared" si="1"/>
        <v>0</v>
      </c>
      <c r="G9" s="16">
        <v>2</v>
      </c>
      <c r="H9" s="17">
        <f t="shared" si="2"/>
        <v>0.1</v>
      </c>
      <c r="I9" s="18">
        <v>11</v>
      </c>
      <c r="J9" s="17">
        <f t="shared" si="3"/>
        <v>0.55000000000000004</v>
      </c>
    </row>
    <row r="10" spans="1:11" x14ac:dyDescent="0.25">
      <c r="A10" s="39" t="s">
        <v>203</v>
      </c>
      <c r="B10" s="42">
        <v>38</v>
      </c>
      <c r="C10" s="16">
        <v>1</v>
      </c>
      <c r="D10" s="17">
        <f t="shared" si="0"/>
        <v>2.6315789473684209E-2</v>
      </c>
      <c r="E10" s="18">
        <v>1</v>
      </c>
      <c r="F10" s="19">
        <f t="shared" si="1"/>
        <v>2.6315789473684209E-2</v>
      </c>
      <c r="G10" s="16">
        <v>2</v>
      </c>
      <c r="H10" s="17">
        <f t="shared" si="2"/>
        <v>5.2631578947368418E-2</v>
      </c>
      <c r="I10" s="18">
        <v>15</v>
      </c>
      <c r="J10" s="17">
        <f t="shared" si="3"/>
        <v>0.39473684210526316</v>
      </c>
    </row>
    <row r="11" spans="1:11" x14ac:dyDescent="0.25">
      <c r="A11" s="39" t="s">
        <v>204</v>
      </c>
      <c r="B11" s="42">
        <v>52</v>
      </c>
      <c r="C11" s="16">
        <v>1</v>
      </c>
      <c r="D11" s="17">
        <f t="shared" si="0"/>
        <v>1.9230769230769232E-2</v>
      </c>
      <c r="E11" s="18">
        <v>0</v>
      </c>
      <c r="F11" s="19">
        <f t="shared" si="1"/>
        <v>0</v>
      </c>
      <c r="G11" s="16">
        <v>0</v>
      </c>
      <c r="H11" s="17">
        <f t="shared" si="2"/>
        <v>0</v>
      </c>
      <c r="I11" s="18">
        <v>14</v>
      </c>
      <c r="J11" s="17">
        <f t="shared" si="3"/>
        <v>0.26923076923076922</v>
      </c>
    </row>
    <row r="12" spans="1:11" x14ac:dyDescent="0.25">
      <c r="A12" s="39" t="s">
        <v>205</v>
      </c>
      <c r="B12" s="42">
        <v>18</v>
      </c>
      <c r="C12" s="16">
        <v>0</v>
      </c>
      <c r="D12" s="17">
        <f t="shared" si="0"/>
        <v>0</v>
      </c>
      <c r="E12" s="18">
        <v>0</v>
      </c>
      <c r="F12" s="19">
        <f t="shared" si="1"/>
        <v>0</v>
      </c>
      <c r="G12" s="16">
        <v>0</v>
      </c>
      <c r="H12" s="17">
        <f t="shared" si="2"/>
        <v>0</v>
      </c>
      <c r="I12" s="18">
        <v>4</v>
      </c>
      <c r="J12" s="17">
        <f t="shared" si="3"/>
        <v>0.22222222222222221</v>
      </c>
    </row>
    <row r="13" spans="1:11" x14ac:dyDescent="0.25">
      <c r="A13" s="38" t="s">
        <v>206</v>
      </c>
      <c r="B13" s="41">
        <v>297</v>
      </c>
      <c r="C13" s="27">
        <v>12</v>
      </c>
      <c r="D13" s="28">
        <f t="shared" si="0"/>
        <v>4.0404040404040407E-2</v>
      </c>
      <c r="E13" s="29">
        <v>0</v>
      </c>
      <c r="F13" s="30">
        <f t="shared" si="1"/>
        <v>0</v>
      </c>
      <c r="G13" s="27">
        <v>7</v>
      </c>
      <c r="H13" s="28">
        <f t="shared" si="2"/>
        <v>2.3569023569023569E-2</v>
      </c>
      <c r="I13" s="29">
        <v>67</v>
      </c>
      <c r="J13" s="28">
        <f t="shared" si="3"/>
        <v>0.22558922558922559</v>
      </c>
    </row>
    <row r="14" spans="1:11" x14ac:dyDescent="0.25">
      <c r="A14" s="39" t="s">
        <v>207</v>
      </c>
      <c r="B14" s="42">
        <v>32</v>
      </c>
      <c r="C14" s="16">
        <v>2</v>
      </c>
      <c r="D14" s="17">
        <f t="shared" si="0"/>
        <v>6.25E-2</v>
      </c>
      <c r="E14" s="18">
        <v>0</v>
      </c>
      <c r="F14" s="19">
        <f t="shared" si="1"/>
        <v>0</v>
      </c>
      <c r="G14" s="16">
        <v>3</v>
      </c>
      <c r="H14" s="17">
        <f t="shared" si="2"/>
        <v>9.375E-2</v>
      </c>
      <c r="I14" s="18">
        <v>8</v>
      </c>
      <c r="J14" s="17">
        <f t="shared" si="3"/>
        <v>0.25</v>
      </c>
    </row>
    <row r="15" spans="1:11" x14ac:dyDescent="0.25">
      <c r="A15" s="39" t="s">
        <v>208</v>
      </c>
      <c r="B15" s="42">
        <v>198</v>
      </c>
      <c r="C15" s="16">
        <v>6</v>
      </c>
      <c r="D15" s="17">
        <f t="shared" si="0"/>
        <v>3.0303030303030304E-2</v>
      </c>
      <c r="E15" s="18">
        <v>0</v>
      </c>
      <c r="F15" s="19">
        <f t="shared" si="1"/>
        <v>0</v>
      </c>
      <c r="G15" s="16">
        <v>2</v>
      </c>
      <c r="H15" s="17">
        <f t="shared" si="2"/>
        <v>1.0101010101010102E-2</v>
      </c>
      <c r="I15" s="18">
        <v>42</v>
      </c>
      <c r="J15" s="17">
        <f t="shared" si="3"/>
        <v>0.21212121212121213</v>
      </c>
    </row>
    <row r="16" spans="1:11" x14ac:dyDescent="0.25">
      <c r="A16" s="39" t="s">
        <v>209</v>
      </c>
      <c r="B16" s="42">
        <v>27</v>
      </c>
      <c r="C16" s="16">
        <v>0</v>
      </c>
      <c r="D16" s="17">
        <f t="shared" si="0"/>
        <v>0</v>
      </c>
      <c r="E16" s="18">
        <v>0</v>
      </c>
      <c r="F16" s="19">
        <f t="shared" si="1"/>
        <v>0</v>
      </c>
      <c r="G16" s="16">
        <v>0</v>
      </c>
      <c r="H16" s="17">
        <f t="shared" si="2"/>
        <v>0</v>
      </c>
      <c r="I16" s="18">
        <v>5</v>
      </c>
      <c r="J16" s="17">
        <f t="shared" si="3"/>
        <v>0.18518518518518517</v>
      </c>
    </row>
    <row r="17" spans="1:15" x14ac:dyDescent="0.25">
      <c r="A17" s="39" t="s">
        <v>210</v>
      </c>
      <c r="B17" s="42">
        <v>6</v>
      </c>
      <c r="C17" s="16">
        <v>0</v>
      </c>
      <c r="D17" s="17">
        <f t="shared" si="0"/>
        <v>0</v>
      </c>
      <c r="E17" s="18">
        <v>0</v>
      </c>
      <c r="F17" s="19">
        <f t="shared" si="1"/>
        <v>0</v>
      </c>
      <c r="G17" s="16">
        <v>0</v>
      </c>
      <c r="H17" s="17">
        <f t="shared" si="2"/>
        <v>0</v>
      </c>
      <c r="I17" s="18">
        <v>1</v>
      </c>
      <c r="J17" s="17">
        <f t="shared" si="3"/>
        <v>0.16666666666666666</v>
      </c>
    </row>
    <row r="18" spans="1:15" x14ac:dyDescent="0.25">
      <c r="A18" s="39" t="s">
        <v>211</v>
      </c>
      <c r="B18" s="42">
        <v>2</v>
      </c>
      <c r="C18" s="16">
        <v>0</v>
      </c>
      <c r="D18" s="17">
        <f t="shared" si="0"/>
        <v>0</v>
      </c>
      <c r="E18" s="18">
        <v>0</v>
      </c>
      <c r="F18" s="19">
        <f t="shared" si="1"/>
        <v>0</v>
      </c>
      <c r="G18" s="16">
        <v>1</v>
      </c>
      <c r="H18" s="17">
        <f t="shared" si="2"/>
        <v>0.5</v>
      </c>
      <c r="I18" s="18">
        <v>0</v>
      </c>
      <c r="J18" s="17">
        <f t="shared" si="3"/>
        <v>0</v>
      </c>
    </row>
    <row r="19" spans="1:15" x14ac:dyDescent="0.25">
      <c r="A19" s="39" t="s">
        <v>212</v>
      </c>
      <c r="B19" s="42">
        <v>30</v>
      </c>
      <c r="C19" s="16">
        <v>4</v>
      </c>
      <c r="D19" s="17">
        <f t="shared" si="0"/>
        <v>0.13333333333333333</v>
      </c>
      <c r="E19" s="18">
        <v>0</v>
      </c>
      <c r="F19" s="19">
        <f t="shared" si="1"/>
        <v>0</v>
      </c>
      <c r="G19" s="16">
        <v>1</v>
      </c>
      <c r="H19" s="17">
        <f t="shared" si="2"/>
        <v>3.3333333333333333E-2</v>
      </c>
      <c r="I19" s="18">
        <v>9</v>
      </c>
      <c r="J19" s="17">
        <f t="shared" si="3"/>
        <v>0.3</v>
      </c>
      <c r="O19" s="3"/>
    </row>
    <row r="20" spans="1:15" x14ac:dyDescent="0.25">
      <c r="A20" s="39" t="s">
        <v>213</v>
      </c>
      <c r="B20" s="42">
        <v>2</v>
      </c>
      <c r="C20" s="16">
        <v>0</v>
      </c>
      <c r="D20" s="17">
        <f t="shared" si="0"/>
        <v>0</v>
      </c>
      <c r="E20" s="18">
        <v>0</v>
      </c>
      <c r="F20" s="19">
        <f t="shared" si="1"/>
        <v>0</v>
      </c>
      <c r="G20" s="16">
        <v>0</v>
      </c>
      <c r="H20" s="17">
        <f t="shared" si="2"/>
        <v>0</v>
      </c>
      <c r="I20" s="18">
        <v>2</v>
      </c>
      <c r="J20" s="17">
        <f t="shared" si="3"/>
        <v>1</v>
      </c>
    </row>
    <row r="21" spans="1:15" x14ac:dyDescent="0.25">
      <c r="A21" s="38" t="s">
        <v>214</v>
      </c>
      <c r="B21" s="41">
        <v>406</v>
      </c>
      <c r="C21" s="27">
        <v>4</v>
      </c>
      <c r="D21" s="28">
        <f t="shared" si="0"/>
        <v>9.852216748768473E-3</v>
      </c>
      <c r="E21" s="29">
        <v>1</v>
      </c>
      <c r="F21" s="30">
        <f t="shared" si="1"/>
        <v>2.4630541871921183E-3</v>
      </c>
      <c r="G21" s="27">
        <v>15</v>
      </c>
      <c r="H21" s="28">
        <f t="shared" si="2"/>
        <v>3.6945812807881777E-2</v>
      </c>
      <c r="I21" s="29">
        <v>61</v>
      </c>
      <c r="J21" s="28">
        <f t="shared" si="3"/>
        <v>0.15024630541871922</v>
      </c>
    </row>
    <row r="22" spans="1:15" x14ac:dyDescent="0.25">
      <c r="A22" s="39" t="s">
        <v>215</v>
      </c>
      <c r="B22" s="42">
        <v>115</v>
      </c>
      <c r="C22" s="16">
        <v>1</v>
      </c>
      <c r="D22" s="17">
        <f t="shared" si="0"/>
        <v>8.6956521739130436E-3</v>
      </c>
      <c r="E22" s="18">
        <v>0</v>
      </c>
      <c r="F22" s="19">
        <f t="shared" si="1"/>
        <v>0</v>
      </c>
      <c r="G22" s="16">
        <v>1</v>
      </c>
      <c r="H22" s="17">
        <f t="shared" si="2"/>
        <v>8.6956521739130436E-3</v>
      </c>
      <c r="I22" s="18">
        <v>22</v>
      </c>
      <c r="J22" s="17">
        <f t="shared" si="3"/>
        <v>0.19130434782608696</v>
      </c>
    </row>
    <row r="23" spans="1:15" x14ac:dyDescent="0.25">
      <c r="A23" s="39" t="s">
        <v>216</v>
      </c>
      <c r="B23" s="42">
        <v>137</v>
      </c>
      <c r="C23" s="16">
        <v>1</v>
      </c>
      <c r="D23" s="17">
        <f t="shared" si="0"/>
        <v>7.2992700729927005E-3</v>
      </c>
      <c r="E23" s="18">
        <v>0</v>
      </c>
      <c r="F23" s="19">
        <f t="shared" si="1"/>
        <v>0</v>
      </c>
      <c r="G23" s="16">
        <v>8</v>
      </c>
      <c r="H23" s="17">
        <f t="shared" si="2"/>
        <v>5.8394160583941604E-2</v>
      </c>
      <c r="I23" s="18">
        <v>10</v>
      </c>
      <c r="J23" s="17">
        <f t="shared" si="3"/>
        <v>7.2992700729927001E-2</v>
      </c>
    </row>
    <row r="24" spans="1:15" x14ac:dyDescent="0.25">
      <c r="A24" s="39" t="s">
        <v>217</v>
      </c>
      <c r="B24" s="42">
        <v>15</v>
      </c>
      <c r="C24" s="16">
        <v>0</v>
      </c>
      <c r="D24" s="17">
        <f t="shared" si="0"/>
        <v>0</v>
      </c>
      <c r="E24" s="18">
        <v>1</v>
      </c>
      <c r="F24" s="19">
        <f t="shared" si="1"/>
        <v>6.6666666666666666E-2</v>
      </c>
      <c r="G24" s="16">
        <v>2</v>
      </c>
      <c r="H24" s="17">
        <f t="shared" si="2"/>
        <v>0.13333333333333333</v>
      </c>
      <c r="I24" s="18">
        <v>3</v>
      </c>
      <c r="J24" s="17">
        <f t="shared" si="3"/>
        <v>0.2</v>
      </c>
    </row>
    <row r="25" spans="1:15" x14ac:dyDescent="0.25">
      <c r="A25" s="39" t="s">
        <v>218</v>
      </c>
      <c r="B25" s="42">
        <v>12</v>
      </c>
      <c r="C25" s="16">
        <v>0</v>
      </c>
      <c r="D25" s="17">
        <f t="shared" si="0"/>
        <v>0</v>
      </c>
      <c r="E25" s="18">
        <v>0</v>
      </c>
      <c r="F25" s="19">
        <f t="shared" si="1"/>
        <v>0</v>
      </c>
      <c r="G25" s="16">
        <v>2</v>
      </c>
      <c r="H25" s="17">
        <f t="shared" si="2"/>
        <v>0.16666666666666666</v>
      </c>
      <c r="I25" s="18">
        <v>3</v>
      </c>
      <c r="J25" s="17">
        <f t="shared" si="3"/>
        <v>0.25</v>
      </c>
    </row>
    <row r="26" spans="1:15" x14ac:dyDescent="0.25">
      <c r="A26" s="39" t="s">
        <v>219</v>
      </c>
      <c r="B26" s="42">
        <v>4</v>
      </c>
      <c r="C26" s="16">
        <v>0</v>
      </c>
      <c r="D26" s="17">
        <f t="shared" si="0"/>
        <v>0</v>
      </c>
      <c r="E26" s="18">
        <v>0</v>
      </c>
      <c r="F26" s="19">
        <f t="shared" si="1"/>
        <v>0</v>
      </c>
      <c r="G26" s="16">
        <v>0</v>
      </c>
      <c r="H26" s="17">
        <f t="shared" si="2"/>
        <v>0</v>
      </c>
      <c r="I26" s="18">
        <v>2</v>
      </c>
      <c r="J26" s="17">
        <f t="shared" si="3"/>
        <v>0.5</v>
      </c>
    </row>
    <row r="27" spans="1:15" x14ac:dyDescent="0.25">
      <c r="A27" s="39" t="s">
        <v>220</v>
      </c>
      <c r="B27" s="42">
        <v>105</v>
      </c>
      <c r="C27" s="16">
        <v>2</v>
      </c>
      <c r="D27" s="17">
        <f t="shared" si="0"/>
        <v>1.9047619047619049E-2</v>
      </c>
      <c r="E27" s="18">
        <v>0</v>
      </c>
      <c r="F27" s="19">
        <f t="shared" si="1"/>
        <v>0</v>
      </c>
      <c r="G27" s="16">
        <v>2</v>
      </c>
      <c r="H27" s="17">
        <f t="shared" si="2"/>
        <v>1.9047619047619049E-2</v>
      </c>
      <c r="I27" s="18">
        <v>16</v>
      </c>
      <c r="J27" s="17">
        <f t="shared" si="3"/>
        <v>0.15238095238095239</v>
      </c>
    </row>
    <row r="28" spans="1:15" x14ac:dyDescent="0.25">
      <c r="A28" s="39" t="s">
        <v>221</v>
      </c>
      <c r="B28" s="42">
        <v>1</v>
      </c>
      <c r="C28" s="16">
        <v>0</v>
      </c>
      <c r="D28" s="17">
        <f t="shared" si="0"/>
        <v>0</v>
      </c>
      <c r="E28" s="18">
        <v>0</v>
      </c>
      <c r="F28" s="19">
        <f t="shared" si="1"/>
        <v>0</v>
      </c>
      <c r="G28" s="16">
        <v>0</v>
      </c>
      <c r="H28" s="17">
        <f t="shared" si="2"/>
        <v>0</v>
      </c>
      <c r="I28" s="18">
        <v>0</v>
      </c>
      <c r="J28" s="17">
        <f t="shared" si="3"/>
        <v>0</v>
      </c>
    </row>
    <row r="29" spans="1:15" x14ac:dyDescent="0.25">
      <c r="A29" s="39" t="s">
        <v>222</v>
      </c>
      <c r="B29" s="42">
        <v>12</v>
      </c>
      <c r="C29" s="16">
        <v>0</v>
      </c>
      <c r="D29" s="17">
        <f t="shared" si="0"/>
        <v>0</v>
      </c>
      <c r="E29" s="18">
        <v>0</v>
      </c>
      <c r="F29" s="19">
        <f t="shared" si="1"/>
        <v>0</v>
      </c>
      <c r="G29" s="16">
        <v>0</v>
      </c>
      <c r="H29" s="17">
        <f t="shared" si="2"/>
        <v>0</v>
      </c>
      <c r="I29" s="18">
        <v>4</v>
      </c>
      <c r="J29" s="17">
        <f t="shared" si="3"/>
        <v>0.33333333333333331</v>
      </c>
    </row>
    <row r="30" spans="1:15" x14ac:dyDescent="0.25">
      <c r="A30" s="39" t="s">
        <v>223</v>
      </c>
      <c r="B30" s="42">
        <v>3</v>
      </c>
      <c r="C30" s="16">
        <v>0</v>
      </c>
      <c r="D30" s="17">
        <f t="shared" si="0"/>
        <v>0</v>
      </c>
      <c r="E30" s="18">
        <v>0</v>
      </c>
      <c r="F30" s="19">
        <f t="shared" si="1"/>
        <v>0</v>
      </c>
      <c r="G30" s="16">
        <v>0</v>
      </c>
      <c r="H30" s="17">
        <f t="shared" si="2"/>
        <v>0</v>
      </c>
      <c r="I30" s="18">
        <v>0</v>
      </c>
      <c r="J30" s="17">
        <f t="shared" si="3"/>
        <v>0</v>
      </c>
    </row>
    <row r="31" spans="1:15" x14ac:dyDescent="0.25">
      <c r="A31" s="39" t="s">
        <v>224</v>
      </c>
      <c r="B31" s="42">
        <v>2</v>
      </c>
      <c r="C31" s="16">
        <v>0</v>
      </c>
      <c r="D31" s="17">
        <f t="shared" si="0"/>
        <v>0</v>
      </c>
      <c r="E31" s="18">
        <v>0</v>
      </c>
      <c r="F31" s="19">
        <f t="shared" si="1"/>
        <v>0</v>
      </c>
      <c r="G31" s="16">
        <v>0</v>
      </c>
      <c r="H31" s="17">
        <f t="shared" si="2"/>
        <v>0</v>
      </c>
      <c r="I31" s="18">
        <v>1</v>
      </c>
      <c r="J31" s="17">
        <f t="shared" si="3"/>
        <v>0.5</v>
      </c>
    </row>
    <row r="32" spans="1:15" x14ac:dyDescent="0.25">
      <c r="A32" s="38" t="s">
        <v>225</v>
      </c>
      <c r="B32" s="41">
        <v>147</v>
      </c>
      <c r="C32" s="27">
        <v>1</v>
      </c>
      <c r="D32" s="28">
        <f t="shared" si="0"/>
        <v>6.8027210884353739E-3</v>
      </c>
      <c r="E32" s="29">
        <v>4</v>
      </c>
      <c r="F32" s="30">
        <f t="shared" si="1"/>
        <v>2.7210884353741496E-2</v>
      </c>
      <c r="G32" s="27">
        <v>11</v>
      </c>
      <c r="H32" s="28">
        <f t="shared" si="2"/>
        <v>7.4829931972789115E-2</v>
      </c>
      <c r="I32" s="29">
        <v>12</v>
      </c>
      <c r="J32" s="28">
        <f t="shared" si="3"/>
        <v>8.1632653061224483E-2</v>
      </c>
    </row>
    <row r="33" spans="1:10" x14ac:dyDescent="0.25">
      <c r="A33" s="39" t="s">
        <v>226</v>
      </c>
      <c r="B33" s="42">
        <v>110</v>
      </c>
      <c r="C33" s="16">
        <v>1</v>
      </c>
      <c r="D33" s="17">
        <f t="shared" si="0"/>
        <v>9.0909090909090905E-3</v>
      </c>
      <c r="E33" s="18">
        <v>1</v>
      </c>
      <c r="F33" s="19">
        <f t="shared" si="1"/>
        <v>9.0909090909090905E-3</v>
      </c>
      <c r="G33" s="16">
        <v>10</v>
      </c>
      <c r="H33" s="17">
        <f t="shared" si="2"/>
        <v>9.0909090909090912E-2</v>
      </c>
      <c r="I33" s="18">
        <v>6</v>
      </c>
      <c r="J33" s="17">
        <f t="shared" si="3"/>
        <v>5.4545454545454543E-2</v>
      </c>
    </row>
    <row r="34" spans="1:10" x14ac:dyDescent="0.25">
      <c r="A34" s="39" t="s">
        <v>227</v>
      </c>
      <c r="B34" s="42">
        <v>6</v>
      </c>
      <c r="C34" s="16">
        <v>0</v>
      </c>
      <c r="D34" s="17">
        <f t="shared" si="0"/>
        <v>0</v>
      </c>
      <c r="E34" s="18">
        <v>0</v>
      </c>
      <c r="F34" s="19">
        <f t="shared" si="1"/>
        <v>0</v>
      </c>
      <c r="G34" s="16">
        <v>0</v>
      </c>
      <c r="H34" s="17">
        <f t="shared" si="2"/>
        <v>0</v>
      </c>
      <c r="I34" s="18">
        <v>0</v>
      </c>
      <c r="J34" s="17">
        <f t="shared" si="3"/>
        <v>0</v>
      </c>
    </row>
    <row r="35" spans="1:10" x14ac:dyDescent="0.25">
      <c r="A35" s="39" t="s">
        <v>228</v>
      </c>
      <c r="B35" s="42">
        <v>18</v>
      </c>
      <c r="C35" s="16">
        <v>0</v>
      </c>
      <c r="D35" s="17">
        <f t="shared" si="0"/>
        <v>0</v>
      </c>
      <c r="E35" s="18">
        <v>1</v>
      </c>
      <c r="F35" s="19">
        <f t="shared" si="1"/>
        <v>5.5555555555555552E-2</v>
      </c>
      <c r="G35" s="16">
        <v>0</v>
      </c>
      <c r="H35" s="17">
        <f t="shared" si="2"/>
        <v>0</v>
      </c>
      <c r="I35" s="18">
        <v>5</v>
      </c>
      <c r="J35" s="17">
        <f t="shared" si="3"/>
        <v>0.27777777777777779</v>
      </c>
    </row>
    <row r="36" spans="1:10" x14ac:dyDescent="0.25">
      <c r="A36" s="39" t="s">
        <v>229</v>
      </c>
      <c r="B36" s="42">
        <v>13</v>
      </c>
      <c r="C36" s="16">
        <v>0</v>
      </c>
      <c r="D36" s="17">
        <f t="shared" si="0"/>
        <v>0</v>
      </c>
      <c r="E36" s="18">
        <v>2</v>
      </c>
      <c r="F36" s="19">
        <f t="shared" si="1"/>
        <v>0.15384615384615385</v>
      </c>
      <c r="G36" s="16">
        <v>1</v>
      </c>
      <c r="H36" s="17">
        <f t="shared" si="2"/>
        <v>7.6923076923076927E-2</v>
      </c>
      <c r="I36" s="18">
        <v>1</v>
      </c>
      <c r="J36" s="17">
        <f t="shared" si="3"/>
        <v>7.6923076923076927E-2</v>
      </c>
    </row>
    <row r="37" spans="1:10" x14ac:dyDescent="0.25">
      <c r="A37" s="38" t="s">
        <v>230</v>
      </c>
      <c r="B37" s="41">
        <v>225</v>
      </c>
      <c r="C37" s="27">
        <v>4</v>
      </c>
      <c r="D37" s="28">
        <f t="shared" si="0"/>
        <v>1.7777777777777778E-2</v>
      </c>
      <c r="E37" s="29">
        <v>2</v>
      </c>
      <c r="F37" s="30">
        <f t="shared" si="1"/>
        <v>8.8888888888888889E-3</v>
      </c>
      <c r="G37" s="27">
        <v>9</v>
      </c>
      <c r="H37" s="28">
        <f t="shared" si="2"/>
        <v>0.04</v>
      </c>
      <c r="I37" s="29">
        <v>45</v>
      </c>
      <c r="J37" s="28">
        <f t="shared" si="3"/>
        <v>0.2</v>
      </c>
    </row>
    <row r="38" spans="1:10" x14ac:dyDescent="0.25">
      <c r="A38" s="39" t="s">
        <v>231</v>
      </c>
      <c r="B38" s="42">
        <v>120</v>
      </c>
      <c r="C38" s="16">
        <v>2</v>
      </c>
      <c r="D38" s="17">
        <f t="shared" si="0"/>
        <v>1.6666666666666666E-2</v>
      </c>
      <c r="E38" s="18">
        <v>2</v>
      </c>
      <c r="F38" s="19">
        <f t="shared" si="1"/>
        <v>1.6666666666666666E-2</v>
      </c>
      <c r="G38" s="16">
        <v>6</v>
      </c>
      <c r="H38" s="17">
        <f t="shared" si="2"/>
        <v>0.05</v>
      </c>
      <c r="I38" s="18">
        <v>20</v>
      </c>
      <c r="J38" s="17">
        <f t="shared" si="3"/>
        <v>0.16666666666666666</v>
      </c>
    </row>
    <row r="39" spans="1:10" x14ac:dyDescent="0.25">
      <c r="A39" s="39" t="s">
        <v>232</v>
      </c>
      <c r="B39" s="42">
        <v>1</v>
      </c>
      <c r="C39" s="16">
        <v>0</v>
      </c>
      <c r="D39" s="17">
        <f t="shared" si="0"/>
        <v>0</v>
      </c>
      <c r="E39" s="18">
        <v>0</v>
      </c>
      <c r="F39" s="19">
        <f t="shared" si="1"/>
        <v>0</v>
      </c>
      <c r="G39" s="16">
        <v>0</v>
      </c>
      <c r="H39" s="17">
        <f t="shared" si="2"/>
        <v>0</v>
      </c>
      <c r="I39" s="18">
        <v>0</v>
      </c>
      <c r="J39" s="17">
        <f t="shared" si="3"/>
        <v>0</v>
      </c>
    </row>
    <row r="40" spans="1:10" x14ac:dyDescent="0.25">
      <c r="A40" s="39" t="s">
        <v>233</v>
      </c>
      <c r="B40" s="42">
        <v>5</v>
      </c>
      <c r="C40" s="16">
        <v>0</v>
      </c>
      <c r="D40" s="17">
        <f t="shared" si="0"/>
        <v>0</v>
      </c>
      <c r="E40" s="18">
        <v>0</v>
      </c>
      <c r="F40" s="19">
        <f t="shared" si="1"/>
        <v>0</v>
      </c>
      <c r="G40" s="16">
        <v>0</v>
      </c>
      <c r="H40" s="17">
        <f t="shared" si="2"/>
        <v>0</v>
      </c>
      <c r="I40" s="18">
        <v>1</v>
      </c>
      <c r="J40" s="17">
        <f t="shared" si="3"/>
        <v>0.2</v>
      </c>
    </row>
    <row r="41" spans="1:10" x14ac:dyDescent="0.25">
      <c r="A41" s="39" t="s">
        <v>234</v>
      </c>
      <c r="B41" s="42">
        <v>16</v>
      </c>
      <c r="C41" s="16">
        <v>0</v>
      </c>
      <c r="D41" s="17">
        <f t="shared" si="0"/>
        <v>0</v>
      </c>
      <c r="E41" s="18">
        <v>0</v>
      </c>
      <c r="F41" s="19">
        <f t="shared" si="1"/>
        <v>0</v>
      </c>
      <c r="G41" s="16">
        <v>0</v>
      </c>
      <c r="H41" s="17">
        <f t="shared" si="2"/>
        <v>0</v>
      </c>
      <c r="I41" s="18">
        <v>3</v>
      </c>
      <c r="J41" s="17">
        <f t="shared" si="3"/>
        <v>0.1875</v>
      </c>
    </row>
    <row r="42" spans="1:10" x14ac:dyDescent="0.25">
      <c r="A42" s="39" t="s">
        <v>235</v>
      </c>
      <c r="B42" s="42">
        <v>3</v>
      </c>
      <c r="C42" s="16">
        <v>0</v>
      </c>
      <c r="D42" s="17">
        <f t="shared" si="0"/>
        <v>0</v>
      </c>
      <c r="E42" s="18">
        <v>0</v>
      </c>
      <c r="F42" s="19">
        <f t="shared" si="1"/>
        <v>0</v>
      </c>
      <c r="G42" s="16">
        <v>0</v>
      </c>
      <c r="H42" s="17">
        <f t="shared" si="2"/>
        <v>0</v>
      </c>
      <c r="I42" s="18">
        <v>1</v>
      </c>
      <c r="J42" s="17">
        <f t="shared" si="3"/>
        <v>0.33333333333333331</v>
      </c>
    </row>
    <row r="43" spans="1:10" x14ac:dyDescent="0.25">
      <c r="A43" s="39" t="s">
        <v>236</v>
      </c>
      <c r="B43" s="42">
        <v>4</v>
      </c>
      <c r="C43" s="16">
        <v>0</v>
      </c>
      <c r="D43" s="17">
        <f t="shared" si="0"/>
        <v>0</v>
      </c>
      <c r="E43" s="18">
        <v>0</v>
      </c>
      <c r="F43" s="19">
        <f t="shared" si="1"/>
        <v>0</v>
      </c>
      <c r="G43" s="16">
        <v>0</v>
      </c>
      <c r="H43" s="17">
        <f t="shared" si="2"/>
        <v>0</v>
      </c>
      <c r="I43" s="18">
        <v>1</v>
      </c>
      <c r="J43" s="17">
        <f t="shared" si="3"/>
        <v>0.25</v>
      </c>
    </row>
    <row r="44" spans="1:10" x14ac:dyDescent="0.25">
      <c r="A44" s="39" t="s">
        <v>237</v>
      </c>
      <c r="B44" s="42">
        <v>30</v>
      </c>
      <c r="C44" s="16">
        <v>2</v>
      </c>
      <c r="D44" s="17">
        <f t="shared" si="0"/>
        <v>6.6666666666666666E-2</v>
      </c>
      <c r="E44" s="18">
        <v>0</v>
      </c>
      <c r="F44" s="19">
        <f t="shared" si="1"/>
        <v>0</v>
      </c>
      <c r="G44" s="16">
        <v>2</v>
      </c>
      <c r="H44" s="17">
        <f t="shared" si="2"/>
        <v>6.6666666666666666E-2</v>
      </c>
      <c r="I44" s="18">
        <v>10</v>
      </c>
      <c r="J44" s="17">
        <f t="shared" si="3"/>
        <v>0.33333333333333331</v>
      </c>
    </row>
    <row r="45" spans="1:10" x14ac:dyDescent="0.25">
      <c r="A45" s="39" t="s">
        <v>238</v>
      </c>
      <c r="B45" s="42">
        <v>8</v>
      </c>
      <c r="C45" s="16">
        <v>0</v>
      </c>
      <c r="D45" s="17">
        <f t="shared" si="0"/>
        <v>0</v>
      </c>
      <c r="E45" s="18">
        <v>0</v>
      </c>
      <c r="F45" s="19">
        <f t="shared" si="1"/>
        <v>0</v>
      </c>
      <c r="G45" s="16">
        <v>0</v>
      </c>
      <c r="H45" s="17">
        <f t="shared" si="2"/>
        <v>0</v>
      </c>
      <c r="I45" s="18">
        <v>3</v>
      </c>
      <c r="J45" s="17">
        <f t="shared" si="3"/>
        <v>0.375</v>
      </c>
    </row>
    <row r="46" spans="1:10" x14ac:dyDescent="0.25">
      <c r="A46" s="39" t="s">
        <v>239</v>
      </c>
      <c r="B46" s="42">
        <v>21</v>
      </c>
      <c r="C46" s="16">
        <v>0</v>
      </c>
      <c r="D46" s="17">
        <f t="shared" si="0"/>
        <v>0</v>
      </c>
      <c r="E46" s="18">
        <v>0</v>
      </c>
      <c r="F46" s="19">
        <f t="shared" si="1"/>
        <v>0</v>
      </c>
      <c r="G46" s="16">
        <v>0</v>
      </c>
      <c r="H46" s="17">
        <f t="shared" si="2"/>
        <v>0</v>
      </c>
      <c r="I46" s="18">
        <v>2</v>
      </c>
      <c r="J46" s="17">
        <f t="shared" si="3"/>
        <v>9.5238095238095233E-2</v>
      </c>
    </row>
    <row r="47" spans="1:10" x14ac:dyDescent="0.25">
      <c r="A47" s="39" t="s">
        <v>240</v>
      </c>
      <c r="B47" s="42">
        <v>11</v>
      </c>
      <c r="C47" s="16">
        <v>0</v>
      </c>
      <c r="D47" s="17">
        <f t="shared" si="0"/>
        <v>0</v>
      </c>
      <c r="E47" s="18">
        <v>0</v>
      </c>
      <c r="F47" s="19">
        <f t="shared" si="1"/>
        <v>0</v>
      </c>
      <c r="G47" s="16">
        <v>0</v>
      </c>
      <c r="H47" s="17">
        <f t="shared" si="2"/>
        <v>0</v>
      </c>
      <c r="I47" s="18">
        <v>2</v>
      </c>
      <c r="J47" s="17">
        <f t="shared" si="3"/>
        <v>0.18181818181818182</v>
      </c>
    </row>
    <row r="48" spans="1:10" x14ac:dyDescent="0.25">
      <c r="A48" s="39" t="s">
        <v>241</v>
      </c>
      <c r="B48" s="42">
        <v>5</v>
      </c>
      <c r="C48" s="16">
        <v>0</v>
      </c>
      <c r="D48" s="17">
        <f t="shared" si="0"/>
        <v>0</v>
      </c>
      <c r="E48" s="18">
        <v>0</v>
      </c>
      <c r="F48" s="19">
        <f t="shared" si="1"/>
        <v>0</v>
      </c>
      <c r="G48" s="16">
        <v>1</v>
      </c>
      <c r="H48" s="17">
        <f t="shared" si="2"/>
        <v>0.2</v>
      </c>
      <c r="I48" s="18">
        <v>2</v>
      </c>
      <c r="J48" s="17">
        <f t="shared" si="3"/>
        <v>0.4</v>
      </c>
    </row>
    <row r="49" spans="1:10" x14ac:dyDescent="0.25">
      <c r="A49" s="39" t="s">
        <v>242</v>
      </c>
      <c r="B49" s="42">
        <v>1</v>
      </c>
      <c r="C49" s="16">
        <v>0</v>
      </c>
      <c r="D49" s="17">
        <f t="shared" si="0"/>
        <v>0</v>
      </c>
      <c r="E49" s="18">
        <v>0</v>
      </c>
      <c r="F49" s="19">
        <f t="shared" si="1"/>
        <v>0</v>
      </c>
      <c r="G49" s="16">
        <v>0</v>
      </c>
      <c r="H49" s="17">
        <f t="shared" si="2"/>
        <v>0</v>
      </c>
      <c r="I49" s="18">
        <v>0</v>
      </c>
      <c r="J49" s="17">
        <f t="shared" si="3"/>
        <v>0</v>
      </c>
    </row>
    <row r="50" spans="1:10" x14ac:dyDescent="0.25">
      <c r="A50" s="38" t="s">
        <v>243</v>
      </c>
      <c r="B50" s="41">
        <v>164</v>
      </c>
      <c r="C50" s="27">
        <v>2</v>
      </c>
      <c r="D50" s="28">
        <f t="shared" si="0"/>
        <v>1.2195121951219513E-2</v>
      </c>
      <c r="E50" s="29">
        <v>6</v>
      </c>
      <c r="F50" s="30">
        <f t="shared" si="1"/>
        <v>3.6585365853658534E-2</v>
      </c>
      <c r="G50" s="27">
        <v>6</v>
      </c>
      <c r="H50" s="28">
        <f t="shared" si="2"/>
        <v>3.6585365853658534E-2</v>
      </c>
      <c r="I50" s="29">
        <v>9</v>
      </c>
      <c r="J50" s="28">
        <f t="shared" si="3"/>
        <v>5.4878048780487805E-2</v>
      </c>
    </row>
    <row r="51" spans="1:10" x14ac:dyDescent="0.25">
      <c r="A51" s="39" t="s">
        <v>244</v>
      </c>
      <c r="B51" s="42">
        <v>23</v>
      </c>
      <c r="C51" s="16">
        <v>1</v>
      </c>
      <c r="D51" s="17">
        <f t="shared" si="0"/>
        <v>4.3478260869565216E-2</v>
      </c>
      <c r="E51" s="18">
        <v>0</v>
      </c>
      <c r="F51" s="19">
        <f t="shared" si="1"/>
        <v>0</v>
      </c>
      <c r="G51" s="16">
        <v>0</v>
      </c>
      <c r="H51" s="17">
        <f t="shared" si="2"/>
        <v>0</v>
      </c>
      <c r="I51" s="18">
        <v>1</v>
      </c>
      <c r="J51" s="17">
        <f t="shared" si="3"/>
        <v>4.3478260869565216E-2</v>
      </c>
    </row>
    <row r="52" spans="1:10" x14ac:dyDescent="0.25">
      <c r="A52" s="39" t="s">
        <v>245</v>
      </c>
      <c r="B52" s="42">
        <v>72</v>
      </c>
      <c r="C52" s="16">
        <v>0</v>
      </c>
      <c r="D52" s="17">
        <f t="shared" si="0"/>
        <v>0</v>
      </c>
      <c r="E52" s="18">
        <v>3</v>
      </c>
      <c r="F52" s="19">
        <f t="shared" si="1"/>
        <v>4.1666666666666664E-2</v>
      </c>
      <c r="G52" s="16">
        <v>4</v>
      </c>
      <c r="H52" s="17">
        <f t="shared" si="2"/>
        <v>5.5555555555555552E-2</v>
      </c>
      <c r="I52" s="18">
        <v>1</v>
      </c>
      <c r="J52" s="17">
        <f t="shared" si="3"/>
        <v>1.3888888888888888E-2</v>
      </c>
    </row>
    <row r="53" spans="1:10" x14ac:dyDescent="0.25">
      <c r="A53" s="39" t="s">
        <v>246</v>
      </c>
      <c r="B53" s="42">
        <v>7</v>
      </c>
      <c r="C53" s="16">
        <v>0</v>
      </c>
      <c r="D53" s="17">
        <f t="shared" si="0"/>
        <v>0</v>
      </c>
      <c r="E53" s="18">
        <v>0</v>
      </c>
      <c r="F53" s="19">
        <f t="shared" si="1"/>
        <v>0</v>
      </c>
      <c r="G53" s="16">
        <v>0</v>
      </c>
      <c r="H53" s="17">
        <f t="shared" si="2"/>
        <v>0</v>
      </c>
      <c r="I53" s="18">
        <v>2</v>
      </c>
      <c r="J53" s="17">
        <f t="shared" si="3"/>
        <v>0.2857142857142857</v>
      </c>
    </row>
    <row r="54" spans="1:10" x14ac:dyDescent="0.25">
      <c r="A54" s="39" t="s">
        <v>247</v>
      </c>
      <c r="B54" s="42">
        <v>19</v>
      </c>
      <c r="C54" s="16">
        <v>1</v>
      </c>
      <c r="D54" s="17">
        <f t="shared" si="0"/>
        <v>5.2631578947368418E-2</v>
      </c>
      <c r="E54" s="18">
        <v>2</v>
      </c>
      <c r="F54" s="19">
        <f t="shared" si="1"/>
        <v>0.10526315789473684</v>
      </c>
      <c r="G54" s="16">
        <v>0</v>
      </c>
      <c r="H54" s="17">
        <f t="shared" si="2"/>
        <v>0</v>
      </c>
      <c r="I54" s="18">
        <v>0</v>
      </c>
      <c r="J54" s="17">
        <f t="shared" si="3"/>
        <v>0</v>
      </c>
    </row>
    <row r="55" spans="1:10" x14ac:dyDescent="0.25">
      <c r="A55" s="39" t="s">
        <v>248</v>
      </c>
      <c r="B55" s="42">
        <v>22</v>
      </c>
      <c r="C55" s="16">
        <v>0</v>
      </c>
      <c r="D55" s="17">
        <f t="shared" si="0"/>
        <v>0</v>
      </c>
      <c r="E55" s="18">
        <v>0</v>
      </c>
      <c r="F55" s="19">
        <f t="shared" si="1"/>
        <v>0</v>
      </c>
      <c r="G55" s="16">
        <v>0</v>
      </c>
      <c r="H55" s="17">
        <f t="shared" si="2"/>
        <v>0</v>
      </c>
      <c r="I55" s="18">
        <v>2</v>
      </c>
      <c r="J55" s="17">
        <f t="shared" si="3"/>
        <v>9.0909090909090912E-2</v>
      </c>
    </row>
    <row r="56" spans="1:10" x14ac:dyDescent="0.25">
      <c r="A56" s="39" t="s">
        <v>249</v>
      </c>
      <c r="B56" s="42">
        <v>21</v>
      </c>
      <c r="C56" s="16">
        <v>0</v>
      </c>
      <c r="D56" s="17">
        <f t="shared" si="0"/>
        <v>0</v>
      </c>
      <c r="E56" s="18">
        <v>1</v>
      </c>
      <c r="F56" s="19">
        <f t="shared" si="1"/>
        <v>4.7619047619047616E-2</v>
      </c>
      <c r="G56" s="16">
        <v>2</v>
      </c>
      <c r="H56" s="17">
        <f t="shared" si="2"/>
        <v>9.5238095238095233E-2</v>
      </c>
      <c r="I56" s="18">
        <v>3</v>
      </c>
      <c r="J56" s="17">
        <f t="shared" si="3"/>
        <v>0.14285714285714285</v>
      </c>
    </row>
    <row r="57" spans="1:10" x14ac:dyDescent="0.25">
      <c r="A57" s="38" t="s">
        <v>250</v>
      </c>
      <c r="B57" s="41">
        <v>184</v>
      </c>
      <c r="C57" s="27">
        <v>1</v>
      </c>
      <c r="D57" s="28">
        <f t="shared" si="0"/>
        <v>5.434782608695652E-3</v>
      </c>
      <c r="E57" s="29">
        <v>6</v>
      </c>
      <c r="F57" s="30">
        <f t="shared" si="1"/>
        <v>3.2608695652173912E-2</v>
      </c>
      <c r="G57" s="27">
        <v>25</v>
      </c>
      <c r="H57" s="28">
        <f t="shared" si="2"/>
        <v>0.1358695652173913</v>
      </c>
      <c r="I57" s="29">
        <v>11</v>
      </c>
      <c r="J57" s="28">
        <f t="shared" si="3"/>
        <v>5.9782608695652176E-2</v>
      </c>
    </row>
    <row r="58" spans="1:10" x14ac:dyDescent="0.25">
      <c r="A58" s="39" t="s">
        <v>251</v>
      </c>
      <c r="B58" s="42">
        <v>184</v>
      </c>
      <c r="C58" s="16">
        <v>1</v>
      </c>
      <c r="D58" s="17">
        <f t="shared" si="0"/>
        <v>5.434782608695652E-3</v>
      </c>
      <c r="E58" s="18">
        <v>6</v>
      </c>
      <c r="F58" s="19">
        <f t="shared" si="1"/>
        <v>3.2608695652173912E-2</v>
      </c>
      <c r="G58" s="16">
        <v>25</v>
      </c>
      <c r="H58" s="17">
        <f t="shared" si="2"/>
        <v>0.1358695652173913</v>
      </c>
      <c r="I58" s="18">
        <v>11</v>
      </c>
      <c r="J58" s="17">
        <f t="shared" si="3"/>
        <v>5.9782608695652176E-2</v>
      </c>
    </row>
    <row r="59" spans="1:10" x14ac:dyDescent="0.25">
      <c r="A59" s="38" t="s">
        <v>252</v>
      </c>
      <c r="B59" s="41">
        <v>61</v>
      </c>
      <c r="C59" s="27">
        <v>2</v>
      </c>
      <c r="D59" s="28">
        <f t="shared" si="0"/>
        <v>3.2786885245901641E-2</v>
      </c>
      <c r="E59" s="29">
        <v>0</v>
      </c>
      <c r="F59" s="30">
        <f t="shared" si="1"/>
        <v>0</v>
      </c>
      <c r="G59" s="27">
        <v>1</v>
      </c>
      <c r="H59" s="28">
        <f t="shared" si="2"/>
        <v>1.6393442622950821E-2</v>
      </c>
      <c r="I59" s="29">
        <v>13</v>
      </c>
      <c r="J59" s="28">
        <f t="shared" si="3"/>
        <v>0.21311475409836064</v>
      </c>
    </row>
    <row r="60" spans="1:10" x14ac:dyDescent="0.25">
      <c r="A60" s="39" t="s">
        <v>253</v>
      </c>
      <c r="B60" s="42">
        <v>52</v>
      </c>
      <c r="C60" s="16">
        <v>2</v>
      </c>
      <c r="D60" s="17">
        <f t="shared" si="0"/>
        <v>3.8461538461538464E-2</v>
      </c>
      <c r="E60" s="18">
        <v>0</v>
      </c>
      <c r="F60" s="19">
        <f t="shared" si="1"/>
        <v>0</v>
      </c>
      <c r="G60" s="16">
        <v>1</v>
      </c>
      <c r="H60" s="17">
        <f t="shared" si="2"/>
        <v>1.9230769230769232E-2</v>
      </c>
      <c r="I60" s="18">
        <v>11</v>
      </c>
      <c r="J60" s="17">
        <f t="shared" si="3"/>
        <v>0.21153846153846154</v>
      </c>
    </row>
    <row r="61" spans="1:10" x14ac:dyDescent="0.25">
      <c r="A61" s="39" t="s">
        <v>254</v>
      </c>
      <c r="B61" s="42">
        <v>3</v>
      </c>
      <c r="C61" s="16">
        <v>0</v>
      </c>
      <c r="D61" s="17">
        <f t="shared" si="0"/>
        <v>0</v>
      </c>
      <c r="E61" s="18">
        <v>0</v>
      </c>
      <c r="F61" s="19">
        <f t="shared" si="1"/>
        <v>0</v>
      </c>
      <c r="G61" s="16">
        <v>0</v>
      </c>
      <c r="H61" s="17">
        <f t="shared" si="2"/>
        <v>0</v>
      </c>
      <c r="I61" s="18">
        <v>0</v>
      </c>
      <c r="J61" s="17">
        <f t="shared" si="3"/>
        <v>0</v>
      </c>
    </row>
    <row r="62" spans="1:10" x14ac:dyDescent="0.25">
      <c r="A62" s="39" t="s">
        <v>255</v>
      </c>
      <c r="B62" s="42">
        <v>6</v>
      </c>
      <c r="C62" s="16">
        <v>0</v>
      </c>
      <c r="D62" s="17">
        <f t="shared" si="0"/>
        <v>0</v>
      </c>
      <c r="E62" s="18">
        <v>0</v>
      </c>
      <c r="F62" s="19">
        <f t="shared" si="1"/>
        <v>0</v>
      </c>
      <c r="G62" s="16">
        <v>0</v>
      </c>
      <c r="H62" s="17">
        <f t="shared" si="2"/>
        <v>0</v>
      </c>
      <c r="I62" s="18">
        <v>2</v>
      </c>
      <c r="J62" s="17">
        <f t="shared" si="3"/>
        <v>0.33333333333333331</v>
      </c>
    </row>
    <row r="63" spans="1:10" x14ac:dyDescent="0.25">
      <c r="A63" s="38" t="s">
        <v>256</v>
      </c>
      <c r="B63" s="41">
        <v>51</v>
      </c>
      <c r="C63" s="27">
        <v>1</v>
      </c>
      <c r="D63" s="28">
        <f t="shared" si="0"/>
        <v>1.9607843137254902E-2</v>
      </c>
      <c r="E63" s="29">
        <v>1</v>
      </c>
      <c r="F63" s="30">
        <f t="shared" si="1"/>
        <v>1.9607843137254902E-2</v>
      </c>
      <c r="G63" s="27">
        <v>2</v>
      </c>
      <c r="H63" s="28">
        <f t="shared" si="2"/>
        <v>3.9215686274509803E-2</v>
      </c>
      <c r="I63" s="29">
        <v>8</v>
      </c>
      <c r="J63" s="28">
        <f t="shared" si="3"/>
        <v>0.15686274509803921</v>
      </c>
    </row>
    <row r="64" spans="1:10" x14ac:dyDescent="0.25">
      <c r="A64" s="39" t="s">
        <v>257</v>
      </c>
      <c r="B64" s="42">
        <v>31</v>
      </c>
      <c r="C64" s="16">
        <v>1</v>
      </c>
      <c r="D64" s="17">
        <f t="shared" si="0"/>
        <v>3.2258064516129031E-2</v>
      </c>
      <c r="E64" s="18">
        <v>1</v>
      </c>
      <c r="F64" s="19">
        <f t="shared" si="1"/>
        <v>3.2258064516129031E-2</v>
      </c>
      <c r="G64" s="16">
        <v>1</v>
      </c>
      <c r="H64" s="17">
        <f t="shared" si="2"/>
        <v>3.2258064516129031E-2</v>
      </c>
      <c r="I64" s="18">
        <v>7</v>
      </c>
      <c r="J64" s="17">
        <f t="shared" si="3"/>
        <v>0.22580645161290322</v>
      </c>
    </row>
    <row r="65" spans="1:10" x14ac:dyDescent="0.25">
      <c r="A65" s="39" t="s">
        <v>258</v>
      </c>
      <c r="B65" s="42">
        <v>8</v>
      </c>
      <c r="C65" s="16">
        <v>0</v>
      </c>
      <c r="D65" s="17">
        <f t="shared" si="0"/>
        <v>0</v>
      </c>
      <c r="E65" s="18">
        <v>0</v>
      </c>
      <c r="F65" s="19">
        <f t="shared" si="1"/>
        <v>0</v>
      </c>
      <c r="G65" s="16">
        <v>1</v>
      </c>
      <c r="H65" s="17">
        <f t="shared" si="2"/>
        <v>0.125</v>
      </c>
      <c r="I65" s="18">
        <v>0</v>
      </c>
      <c r="J65" s="17">
        <f t="shared" si="3"/>
        <v>0</v>
      </c>
    </row>
    <row r="66" spans="1:10" x14ac:dyDescent="0.25">
      <c r="A66" s="39" t="s">
        <v>259</v>
      </c>
      <c r="B66" s="42">
        <v>1</v>
      </c>
      <c r="C66" s="16">
        <v>0</v>
      </c>
      <c r="D66" s="17">
        <f t="shared" si="0"/>
        <v>0</v>
      </c>
      <c r="E66" s="18">
        <v>0</v>
      </c>
      <c r="F66" s="19">
        <f t="shared" si="1"/>
        <v>0</v>
      </c>
      <c r="G66" s="16">
        <v>0</v>
      </c>
      <c r="H66" s="17">
        <f t="shared" si="2"/>
        <v>0</v>
      </c>
      <c r="I66" s="18">
        <v>0</v>
      </c>
      <c r="J66" s="17">
        <f t="shared" si="3"/>
        <v>0</v>
      </c>
    </row>
    <row r="67" spans="1:10" x14ac:dyDescent="0.25">
      <c r="A67" s="39" t="s">
        <v>260</v>
      </c>
      <c r="B67" s="42">
        <v>7</v>
      </c>
      <c r="C67" s="16">
        <v>0</v>
      </c>
      <c r="D67" s="17">
        <f t="shared" si="0"/>
        <v>0</v>
      </c>
      <c r="E67" s="18">
        <v>0</v>
      </c>
      <c r="F67" s="19">
        <f t="shared" si="1"/>
        <v>0</v>
      </c>
      <c r="G67" s="16">
        <v>0</v>
      </c>
      <c r="H67" s="17">
        <f t="shared" si="2"/>
        <v>0</v>
      </c>
      <c r="I67" s="18">
        <v>1</v>
      </c>
      <c r="J67" s="17">
        <f t="shared" si="3"/>
        <v>0.14285714285714285</v>
      </c>
    </row>
    <row r="68" spans="1:10" x14ac:dyDescent="0.25">
      <c r="A68" s="39" t="s">
        <v>261</v>
      </c>
      <c r="B68" s="42">
        <v>4</v>
      </c>
      <c r="C68" s="16">
        <v>0</v>
      </c>
      <c r="D68" s="17">
        <f t="shared" si="0"/>
        <v>0</v>
      </c>
      <c r="E68" s="18">
        <v>0</v>
      </c>
      <c r="F68" s="19">
        <f t="shared" si="1"/>
        <v>0</v>
      </c>
      <c r="G68" s="16">
        <v>0</v>
      </c>
      <c r="H68" s="17">
        <f t="shared" si="2"/>
        <v>0</v>
      </c>
      <c r="I68" s="18">
        <v>0</v>
      </c>
      <c r="J68" s="17">
        <f t="shared" si="3"/>
        <v>0</v>
      </c>
    </row>
    <row r="69" spans="1:10" ht="15.75" thickBot="1" x14ac:dyDescent="0.3">
      <c r="A69" s="40" t="s">
        <v>0</v>
      </c>
      <c r="B69" s="43">
        <v>1697</v>
      </c>
      <c r="C69" s="33">
        <v>29</v>
      </c>
      <c r="D69" s="34">
        <f t="shared" si="0"/>
        <v>1.7088980553918678E-2</v>
      </c>
      <c r="E69" s="35">
        <v>21</v>
      </c>
      <c r="F69" s="36">
        <f t="shared" si="1"/>
        <v>1.2374779021803181E-2</v>
      </c>
      <c r="G69" s="33">
        <v>80</v>
      </c>
      <c r="H69" s="34">
        <f t="shared" si="2"/>
        <v>4.714201532115498E-2</v>
      </c>
      <c r="I69" s="35">
        <v>285</v>
      </c>
      <c r="J69" s="34">
        <f t="shared" si="3"/>
        <v>0.16794342958161462</v>
      </c>
    </row>
    <row r="70" spans="1:10" x14ac:dyDescent="0.25">
      <c r="A70" s="45" t="s">
        <v>303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C74F1C-44D0-434E-A2CB-FA1D3A3BDDB9}">
  <dimension ref="A1:K24"/>
  <sheetViews>
    <sheetView workbookViewId="0">
      <selection activeCell="D26" sqref="D26"/>
    </sheetView>
  </sheetViews>
  <sheetFormatPr baseColWidth="10" defaultRowHeight="15" x14ac:dyDescent="0.25"/>
  <cols>
    <col min="1" max="1" width="33.7109375" bestFit="1" customWidth="1"/>
    <col min="2" max="7" width="11.42578125" style="1"/>
    <col min="8" max="8" width="13.5703125" style="1" customWidth="1"/>
    <col min="9" max="9" width="15.28515625" style="1" customWidth="1"/>
    <col min="10" max="10" width="11.42578125" style="1"/>
  </cols>
  <sheetData>
    <row r="1" spans="1:11" ht="15.75" x14ac:dyDescent="0.25">
      <c r="A1" s="2" t="s">
        <v>288</v>
      </c>
      <c r="K1" s="1"/>
    </row>
    <row r="2" spans="1:11" x14ac:dyDescent="0.25">
      <c r="A2" s="3" t="s">
        <v>286</v>
      </c>
      <c r="K2" s="1"/>
    </row>
    <row r="3" spans="1:11" ht="15.75" x14ac:dyDescent="0.25">
      <c r="A3" s="2" t="s">
        <v>300</v>
      </c>
      <c r="K3" s="1"/>
    </row>
    <row r="4" spans="1:11" ht="15.75" x14ac:dyDescent="0.25">
      <c r="A4" s="2"/>
      <c r="K4" s="1"/>
    </row>
    <row r="5" spans="1:11" ht="15.75" thickBot="1" x14ac:dyDescent="0.3"/>
    <row r="6" spans="1:11" ht="30" x14ac:dyDescent="0.25">
      <c r="A6" s="22" t="s">
        <v>277</v>
      </c>
      <c r="B6" s="37" t="s">
        <v>159</v>
      </c>
      <c r="C6" s="6" t="s">
        <v>278</v>
      </c>
      <c r="D6" s="7" t="s">
        <v>279</v>
      </c>
      <c r="E6" s="9" t="s">
        <v>280</v>
      </c>
      <c r="F6" s="8" t="s">
        <v>281</v>
      </c>
      <c r="G6" s="6" t="s">
        <v>282</v>
      </c>
      <c r="H6" s="7" t="s">
        <v>283</v>
      </c>
      <c r="I6" s="9" t="s">
        <v>284</v>
      </c>
      <c r="J6" s="7" t="s">
        <v>285</v>
      </c>
    </row>
    <row r="7" spans="1:11" x14ac:dyDescent="0.25">
      <c r="A7" s="23" t="s">
        <v>262</v>
      </c>
      <c r="B7" s="26">
        <v>840</v>
      </c>
      <c r="C7" s="27">
        <v>10</v>
      </c>
      <c r="D7" s="28">
        <f>C7/B7</f>
        <v>1.1904761904761904E-2</v>
      </c>
      <c r="E7" s="29">
        <v>33</v>
      </c>
      <c r="F7" s="30">
        <f>E7/B7</f>
        <v>3.9285714285714285E-2</v>
      </c>
      <c r="G7" s="27">
        <v>114</v>
      </c>
      <c r="H7" s="28">
        <f>G7/B7</f>
        <v>0.1357142857142857</v>
      </c>
      <c r="I7" s="48">
        <v>53</v>
      </c>
      <c r="J7" s="28">
        <f>I7/B7</f>
        <v>6.3095238095238093E-2</v>
      </c>
    </row>
    <row r="8" spans="1:11" x14ac:dyDescent="0.25">
      <c r="A8" s="24" t="s">
        <v>263</v>
      </c>
      <c r="B8" s="31">
        <v>459</v>
      </c>
      <c r="C8" s="16">
        <v>6</v>
      </c>
      <c r="D8" s="17">
        <f t="shared" ref="D8:D22" si="0">C8/B8</f>
        <v>1.3071895424836602E-2</v>
      </c>
      <c r="E8" s="18">
        <v>19</v>
      </c>
      <c r="F8" s="19">
        <f t="shared" ref="F8:F22" si="1">E8/B8</f>
        <v>4.1394335511982572E-2</v>
      </c>
      <c r="G8" s="16">
        <v>65</v>
      </c>
      <c r="H8" s="17">
        <f t="shared" ref="H8:H22" si="2">G8/B8</f>
        <v>0.14161220043572983</v>
      </c>
      <c r="I8" s="18">
        <v>26</v>
      </c>
      <c r="J8" s="17">
        <f t="shared" ref="J8:J22" si="3">I8/B8</f>
        <v>5.6644880174291937E-2</v>
      </c>
    </row>
    <row r="9" spans="1:11" x14ac:dyDescent="0.25">
      <c r="A9" s="24" t="s">
        <v>264</v>
      </c>
      <c r="B9" s="31">
        <v>234</v>
      </c>
      <c r="C9" s="16">
        <v>4</v>
      </c>
      <c r="D9" s="17">
        <f t="shared" si="0"/>
        <v>1.7094017094017096E-2</v>
      </c>
      <c r="E9" s="18">
        <v>9</v>
      </c>
      <c r="F9" s="19">
        <f t="shared" si="1"/>
        <v>3.8461538461538464E-2</v>
      </c>
      <c r="G9" s="16">
        <v>27</v>
      </c>
      <c r="H9" s="17">
        <f t="shared" si="2"/>
        <v>0.11538461538461539</v>
      </c>
      <c r="I9" s="18">
        <v>21</v>
      </c>
      <c r="J9" s="17">
        <f t="shared" si="3"/>
        <v>8.9743589743589744E-2</v>
      </c>
    </row>
    <row r="10" spans="1:11" x14ac:dyDescent="0.25">
      <c r="A10" s="24" t="s">
        <v>265</v>
      </c>
      <c r="B10" s="31">
        <v>30</v>
      </c>
      <c r="C10" s="16">
        <v>0</v>
      </c>
      <c r="D10" s="17">
        <f t="shared" si="0"/>
        <v>0</v>
      </c>
      <c r="E10" s="18">
        <v>0</v>
      </c>
      <c r="F10" s="19">
        <f t="shared" si="1"/>
        <v>0</v>
      </c>
      <c r="G10" s="16">
        <v>7</v>
      </c>
      <c r="H10" s="17">
        <f t="shared" si="2"/>
        <v>0.23333333333333334</v>
      </c>
      <c r="I10" s="18">
        <v>1</v>
      </c>
      <c r="J10" s="17">
        <f t="shared" si="3"/>
        <v>3.3333333333333333E-2</v>
      </c>
    </row>
    <row r="11" spans="1:11" x14ac:dyDescent="0.25">
      <c r="A11" s="24" t="s">
        <v>266</v>
      </c>
      <c r="B11" s="31">
        <v>117</v>
      </c>
      <c r="C11" s="16">
        <v>0</v>
      </c>
      <c r="D11" s="17">
        <f t="shared" si="0"/>
        <v>0</v>
      </c>
      <c r="E11" s="18">
        <v>5</v>
      </c>
      <c r="F11" s="19">
        <f t="shared" si="1"/>
        <v>4.2735042735042736E-2</v>
      </c>
      <c r="G11" s="16">
        <v>15</v>
      </c>
      <c r="H11" s="17">
        <f t="shared" si="2"/>
        <v>0.12820512820512819</v>
      </c>
      <c r="I11" s="18">
        <v>5</v>
      </c>
      <c r="J11" s="17">
        <f t="shared" si="3"/>
        <v>4.2735042735042736E-2</v>
      </c>
    </row>
    <row r="12" spans="1:11" x14ac:dyDescent="0.25">
      <c r="A12" s="23" t="s">
        <v>267</v>
      </c>
      <c r="B12" s="26">
        <v>225</v>
      </c>
      <c r="C12" s="27">
        <v>1</v>
      </c>
      <c r="D12" s="28">
        <f t="shared" si="0"/>
        <v>4.4444444444444444E-3</v>
      </c>
      <c r="E12" s="29">
        <v>9</v>
      </c>
      <c r="F12" s="30">
        <f t="shared" si="1"/>
        <v>0.04</v>
      </c>
      <c r="G12" s="27">
        <v>26</v>
      </c>
      <c r="H12" s="28">
        <f t="shared" si="2"/>
        <v>0.11555555555555555</v>
      </c>
      <c r="I12" s="29">
        <v>17</v>
      </c>
      <c r="J12" s="28">
        <f t="shared" si="3"/>
        <v>7.5555555555555556E-2</v>
      </c>
    </row>
    <row r="13" spans="1:11" x14ac:dyDescent="0.25">
      <c r="A13" s="24" t="s">
        <v>268</v>
      </c>
      <c r="B13" s="31">
        <v>192</v>
      </c>
      <c r="C13" s="16">
        <v>1</v>
      </c>
      <c r="D13" s="17">
        <f t="shared" si="0"/>
        <v>5.208333333333333E-3</v>
      </c>
      <c r="E13" s="18">
        <v>7</v>
      </c>
      <c r="F13" s="19">
        <f t="shared" si="1"/>
        <v>3.6458333333333336E-2</v>
      </c>
      <c r="G13" s="16">
        <v>22</v>
      </c>
      <c r="H13" s="17">
        <f t="shared" si="2"/>
        <v>0.11458333333333333</v>
      </c>
      <c r="I13" s="18">
        <v>13</v>
      </c>
      <c r="J13" s="17">
        <f t="shared" si="3"/>
        <v>6.7708333333333329E-2</v>
      </c>
    </row>
    <row r="14" spans="1:11" x14ac:dyDescent="0.25">
      <c r="A14" s="24" t="s">
        <v>269</v>
      </c>
      <c r="B14" s="31">
        <v>21</v>
      </c>
      <c r="C14" s="16">
        <v>0</v>
      </c>
      <c r="D14" s="17">
        <f t="shared" si="0"/>
        <v>0</v>
      </c>
      <c r="E14" s="18">
        <v>1</v>
      </c>
      <c r="F14" s="19">
        <f t="shared" si="1"/>
        <v>4.7619047619047616E-2</v>
      </c>
      <c r="G14" s="16">
        <v>2</v>
      </c>
      <c r="H14" s="17">
        <f t="shared" si="2"/>
        <v>9.5238095238095233E-2</v>
      </c>
      <c r="I14" s="18">
        <v>3</v>
      </c>
      <c r="J14" s="17">
        <f t="shared" si="3"/>
        <v>0.14285714285714285</v>
      </c>
    </row>
    <row r="15" spans="1:11" x14ac:dyDescent="0.25">
      <c r="A15" s="24" t="s">
        <v>270</v>
      </c>
      <c r="B15" s="31">
        <v>5</v>
      </c>
      <c r="C15" s="16">
        <v>0</v>
      </c>
      <c r="D15" s="17">
        <f t="shared" si="0"/>
        <v>0</v>
      </c>
      <c r="E15" s="18">
        <v>0</v>
      </c>
      <c r="F15" s="19">
        <f t="shared" si="1"/>
        <v>0</v>
      </c>
      <c r="G15" s="16">
        <v>1</v>
      </c>
      <c r="H15" s="17">
        <f t="shared" si="2"/>
        <v>0.2</v>
      </c>
      <c r="I15" s="18">
        <v>1</v>
      </c>
      <c r="J15" s="17">
        <f t="shared" si="3"/>
        <v>0.2</v>
      </c>
    </row>
    <row r="16" spans="1:11" x14ac:dyDescent="0.25">
      <c r="A16" s="24" t="s">
        <v>271</v>
      </c>
      <c r="B16" s="31">
        <v>7</v>
      </c>
      <c r="C16" s="16">
        <v>0</v>
      </c>
      <c r="D16" s="17">
        <f t="shared" si="0"/>
        <v>0</v>
      </c>
      <c r="E16" s="18">
        <v>1</v>
      </c>
      <c r="F16" s="19">
        <f t="shared" si="1"/>
        <v>0.14285714285714285</v>
      </c>
      <c r="G16" s="16">
        <v>1</v>
      </c>
      <c r="H16" s="17">
        <f t="shared" si="2"/>
        <v>0.14285714285714285</v>
      </c>
      <c r="I16" s="18"/>
      <c r="J16" s="17">
        <f t="shared" si="3"/>
        <v>0</v>
      </c>
    </row>
    <row r="17" spans="1:10" x14ac:dyDescent="0.25">
      <c r="A17" s="23" t="s">
        <v>272</v>
      </c>
      <c r="B17" s="26">
        <v>433</v>
      </c>
      <c r="C17" s="27">
        <v>2</v>
      </c>
      <c r="D17" s="28">
        <f t="shared" si="0"/>
        <v>4.6189376443418013E-3</v>
      </c>
      <c r="E17" s="29">
        <v>10</v>
      </c>
      <c r="F17" s="30">
        <f t="shared" si="1"/>
        <v>2.3094688221709007E-2</v>
      </c>
      <c r="G17" s="27">
        <v>49</v>
      </c>
      <c r="H17" s="28">
        <f t="shared" si="2"/>
        <v>0.11316397228637413</v>
      </c>
      <c r="I17" s="29">
        <v>21</v>
      </c>
      <c r="J17" s="28">
        <f t="shared" si="3"/>
        <v>4.8498845265588918E-2</v>
      </c>
    </row>
    <row r="18" spans="1:10" x14ac:dyDescent="0.25">
      <c r="A18" s="24" t="s">
        <v>273</v>
      </c>
      <c r="B18" s="31">
        <v>137</v>
      </c>
      <c r="C18" s="16">
        <v>1</v>
      </c>
      <c r="D18" s="17">
        <f t="shared" si="0"/>
        <v>7.2992700729927005E-3</v>
      </c>
      <c r="E18" s="18">
        <v>4</v>
      </c>
      <c r="F18" s="19">
        <f t="shared" si="1"/>
        <v>2.9197080291970802E-2</v>
      </c>
      <c r="G18" s="16">
        <v>18</v>
      </c>
      <c r="H18" s="17">
        <f t="shared" si="2"/>
        <v>0.13138686131386862</v>
      </c>
      <c r="I18" s="18">
        <v>7</v>
      </c>
      <c r="J18" s="17">
        <f t="shared" si="3"/>
        <v>5.1094890510948905E-2</v>
      </c>
    </row>
    <row r="19" spans="1:10" x14ac:dyDescent="0.25">
      <c r="A19" s="24" t="s">
        <v>274</v>
      </c>
      <c r="B19" s="31">
        <v>200</v>
      </c>
      <c r="C19" s="16">
        <v>0</v>
      </c>
      <c r="D19" s="17">
        <f t="shared" si="0"/>
        <v>0</v>
      </c>
      <c r="E19" s="18">
        <v>5</v>
      </c>
      <c r="F19" s="19">
        <f t="shared" si="1"/>
        <v>2.5000000000000001E-2</v>
      </c>
      <c r="G19" s="16">
        <v>23</v>
      </c>
      <c r="H19" s="17">
        <f t="shared" si="2"/>
        <v>0.115</v>
      </c>
      <c r="I19" s="18">
        <v>7</v>
      </c>
      <c r="J19" s="17">
        <f t="shared" si="3"/>
        <v>3.5000000000000003E-2</v>
      </c>
    </row>
    <row r="20" spans="1:10" x14ac:dyDescent="0.25">
      <c r="A20" s="24" t="s">
        <v>275</v>
      </c>
      <c r="B20" s="31">
        <v>50</v>
      </c>
      <c r="C20" s="16">
        <v>0</v>
      </c>
      <c r="D20" s="17">
        <f t="shared" si="0"/>
        <v>0</v>
      </c>
      <c r="E20" s="18">
        <v>1</v>
      </c>
      <c r="F20" s="19">
        <f t="shared" si="1"/>
        <v>0.02</v>
      </c>
      <c r="G20" s="16">
        <v>6</v>
      </c>
      <c r="H20" s="17">
        <f t="shared" si="2"/>
        <v>0.12</v>
      </c>
      <c r="I20" s="18">
        <v>4</v>
      </c>
      <c r="J20" s="17">
        <f t="shared" si="3"/>
        <v>0.08</v>
      </c>
    </row>
    <row r="21" spans="1:10" x14ac:dyDescent="0.25">
      <c r="A21" s="24" t="s">
        <v>276</v>
      </c>
      <c r="B21" s="31">
        <v>46</v>
      </c>
      <c r="C21" s="16">
        <v>1</v>
      </c>
      <c r="D21" s="17">
        <f t="shared" si="0"/>
        <v>2.1739130434782608E-2</v>
      </c>
      <c r="E21" s="18">
        <v>0</v>
      </c>
      <c r="F21" s="19">
        <f t="shared" si="1"/>
        <v>0</v>
      </c>
      <c r="G21" s="16">
        <v>2</v>
      </c>
      <c r="H21" s="17">
        <f t="shared" si="2"/>
        <v>4.3478260869565216E-2</v>
      </c>
      <c r="I21" s="18">
        <v>3</v>
      </c>
      <c r="J21" s="17">
        <f t="shared" si="3"/>
        <v>6.5217391304347824E-2</v>
      </c>
    </row>
    <row r="22" spans="1:10" ht="15.75" thickBot="1" x14ac:dyDescent="0.3">
      <c r="A22" s="25" t="s">
        <v>0</v>
      </c>
      <c r="B22" s="32">
        <v>1498</v>
      </c>
      <c r="C22" s="33">
        <v>13</v>
      </c>
      <c r="D22" s="34">
        <f t="shared" si="0"/>
        <v>8.678237650200267E-3</v>
      </c>
      <c r="E22" s="35">
        <v>52</v>
      </c>
      <c r="F22" s="36">
        <f t="shared" si="1"/>
        <v>3.4712950600801068E-2</v>
      </c>
      <c r="G22" s="33">
        <v>189</v>
      </c>
      <c r="H22" s="34">
        <f t="shared" si="2"/>
        <v>0.12616822429906541</v>
      </c>
      <c r="I22" s="35">
        <v>91</v>
      </c>
      <c r="J22" s="34">
        <f t="shared" si="3"/>
        <v>6.0747663551401869E-2</v>
      </c>
    </row>
    <row r="24" spans="1:10" x14ac:dyDescent="0.25">
      <c r="A24" s="45" t="s">
        <v>303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B6394D-B23A-4B0A-B7F9-CB758153F668}">
  <dimension ref="A1:J11"/>
  <sheetViews>
    <sheetView zoomScale="115" zoomScaleNormal="115" workbookViewId="0">
      <selection activeCell="F6" sqref="F6"/>
    </sheetView>
  </sheetViews>
  <sheetFormatPr baseColWidth="10" defaultRowHeight="15" x14ac:dyDescent="0.25"/>
  <cols>
    <col min="1" max="1" width="32.28515625" bestFit="1" customWidth="1"/>
    <col min="8" max="8" width="15.28515625" customWidth="1"/>
  </cols>
  <sheetData>
    <row r="1" spans="1:10" ht="18.75" x14ac:dyDescent="0.3">
      <c r="A1" s="5" t="s">
        <v>296</v>
      </c>
    </row>
    <row r="2" spans="1:10" ht="18.75" x14ac:dyDescent="0.3">
      <c r="A2" s="5" t="s">
        <v>297</v>
      </c>
    </row>
    <row r="3" spans="1:10" ht="15.75" x14ac:dyDescent="0.25">
      <c r="A3" s="2" t="s">
        <v>300</v>
      </c>
    </row>
    <row r="4" spans="1:10" ht="15.75" thickBot="1" x14ac:dyDescent="0.3"/>
    <row r="5" spans="1:10" ht="30" x14ac:dyDescent="0.25">
      <c r="A5" s="10" t="s">
        <v>298</v>
      </c>
      <c r="B5" s="13" t="s">
        <v>159</v>
      </c>
      <c r="C5" s="6" t="s">
        <v>278</v>
      </c>
      <c r="D5" s="7" t="s">
        <v>279</v>
      </c>
      <c r="E5" s="9" t="s">
        <v>280</v>
      </c>
      <c r="F5" s="8" t="s">
        <v>281</v>
      </c>
      <c r="G5" s="6" t="s">
        <v>282</v>
      </c>
      <c r="H5" s="7" t="s">
        <v>283</v>
      </c>
      <c r="I5" s="9" t="s">
        <v>284</v>
      </c>
      <c r="J5" s="7" t="s">
        <v>285</v>
      </c>
    </row>
    <row r="6" spans="1:10" x14ac:dyDescent="0.25">
      <c r="A6" s="11" t="s">
        <v>292</v>
      </c>
      <c r="B6" s="14">
        <v>22427</v>
      </c>
      <c r="C6" s="16">
        <v>170</v>
      </c>
      <c r="D6" s="17">
        <f>C6/B6</f>
        <v>7.5801489276318725E-3</v>
      </c>
      <c r="E6" s="18">
        <v>208</v>
      </c>
      <c r="F6" s="19">
        <f>E6/B6</f>
        <v>9.2745351585142907E-3</v>
      </c>
      <c r="G6" s="16">
        <v>1200</v>
      </c>
      <c r="H6" s="17">
        <f>G6/B6</f>
        <v>5.3506933606813217E-2</v>
      </c>
      <c r="I6" s="18">
        <v>1752</v>
      </c>
      <c r="J6" s="17">
        <f>I6/B6</f>
        <v>7.8120123065947289E-2</v>
      </c>
    </row>
    <row r="7" spans="1:10" x14ac:dyDescent="0.25">
      <c r="A7" s="11" t="s">
        <v>293</v>
      </c>
      <c r="B7" s="14">
        <v>3147</v>
      </c>
      <c r="C7" s="16">
        <v>27</v>
      </c>
      <c r="D7" s="17">
        <f t="shared" ref="D7:D10" si="0">C7/B7</f>
        <v>8.5795996186844616E-3</v>
      </c>
      <c r="E7" s="18">
        <v>73</v>
      </c>
      <c r="F7" s="19">
        <f t="shared" ref="F7:F10" si="1">E7/B7</f>
        <v>2.3196695265332062E-2</v>
      </c>
      <c r="G7" s="16">
        <v>245</v>
      </c>
      <c r="H7" s="17">
        <f t="shared" ref="H7:H10" si="2">G7/B7</f>
        <v>7.7851922465840481E-2</v>
      </c>
      <c r="I7" s="18">
        <v>195</v>
      </c>
      <c r="J7" s="17">
        <f t="shared" ref="J7:J10" si="3">I7/B7</f>
        <v>6.196377502383222E-2</v>
      </c>
    </row>
    <row r="8" spans="1:10" x14ac:dyDescent="0.25">
      <c r="A8" s="11" t="s">
        <v>294</v>
      </c>
      <c r="B8" s="14">
        <v>1697</v>
      </c>
      <c r="C8" s="16">
        <v>29</v>
      </c>
      <c r="D8" s="17">
        <f t="shared" si="0"/>
        <v>1.7088980553918678E-2</v>
      </c>
      <c r="E8" s="18">
        <v>21</v>
      </c>
      <c r="F8" s="19">
        <f t="shared" si="1"/>
        <v>1.2374779021803181E-2</v>
      </c>
      <c r="G8" s="16">
        <v>80</v>
      </c>
      <c r="H8" s="17">
        <f t="shared" si="2"/>
        <v>4.714201532115498E-2</v>
      </c>
      <c r="I8" s="18">
        <v>285</v>
      </c>
      <c r="J8" s="17">
        <f t="shared" si="3"/>
        <v>0.16794342958161462</v>
      </c>
    </row>
    <row r="9" spans="1:10" x14ac:dyDescent="0.25">
      <c r="A9" s="11" t="s">
        <v>295</v>
      </c>
      <c r="B9" s="14">
        <v>1498</v>
      </c>
      <c r="C9" s="16">
        <v>13</v>
      </c>
      <c r="D9" s="17">
        <f t="shared" si="0"/>
        <v>8.678237650200267E-3</v>
      </c>
      <c r="E9" s="18">
        <v>52</v>
      </c>
      <c r="F9" s="19">
        <f t="shared" si="1"/>
        <v>3.4712950600801068E-2</v>
      </c>
      <c r="G9" s="16">
        <v>189</v>
      </c>
      <c r="H9" s="17">
        <f t="shared" si="2"/>
        <v>0.12616822429906541</v>
      </c>
      <c r="I9" s="18">
        <v>91</v>
      </c>
      <c r="J9" s="17">
        <f t="shared" si="3"/>
        <v>6.0747663551401869E-2</v>
      </c>
    </row>
    <row r="10" spans="1:10" ht="15.75" thickBot="1" x14ac:dyDescent="0.3">
      <c r="A10" s="12" t="s">
        <v>299</v>
      </c>
      <c r="B10" s="15">
        <v>28769</v>
      </c>
      <c r="C10" s="20">
        <v>239</v>
      </c>
      <c r="D10" s="46">
        <f t="shared" si="0"/>
        <v>8.3075532691438709E-3</v>
      </c>
      <c r="E10" s="21">
        <v>354</v>
      </c>
      <c r="F10" s="47">
        <f t="shared" si="1"/>
        <v>1.2304911536723556E-2</v>
      </c>
      <c r="G10" s="20">
        <v>1714</v>
      </c>
      <c r="H10" s="46">
        <f t="shared" si="2"/>
        <v>5.957801800549202E-2</v>
      </c>
      <c r="I10" s="21">
        <v>2323</v>
      </c>
      <c r="J10" s="46">
        <f t="shared" si="3"/>
        <v>8.0746637005109673E-2</v>
      </c>
    </row>
    <row r="11" spans="1:10" x14ac:dyDescent="0.25">
      <c r="A11" s="4" t="s">
        <v>287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294FF0-916A-471C-8B0A-D274093092A2}">
  <dimension ref="A1:J120"/>
  <sheetViews>
    <sheetView workbookViewId="0">
      <selection activeCell="E26" sqref="E26"/>
    </sheetView>
  </sheetViews>
  <sheetFormatPr baseColWidth="10" defaultRowHeight="15" x14ac:dyDescent="0.25"/>
  <cols>
    <col min="1" max="1" width="33.42578125" bestFit="1" customWidth="1"/>
    <col min="9" max="9" width="13.7109375" customWidth="1"/>
  </cols>
  <sheetData>
    <row r="1" spans="1:10" ht="18.75" x14ac:dyDescent="0.3">
      <c r="A1" s="5" t="s">
        <v>296</v>
      </c>
    </row>
    <row r="2" spans="1:10" ht="18.75" x14ac:dyDescent="0.3">
      <c r="A2" s="5" t="s">
        <v>373</v>
      </c>
    </row>
    <row r="3" spans="1:10" ht="15.75" x14ac:dyDescent="0.25">
      <c r="A3" s="2" t="s">
        <v>300</v>
      </c>
    </row>
    <row r="6" spans="1:10" ht="30" x14ac:dyDescent="0.25">
      <c r="A6" s="70" t="s">
        <v>374</v>
      </c>
      <c r="B6" s="70" t="s">
        <v>159</v>
      </c>
      <c r="C6" s="62" t="s">
        <v>278</v>
      </c>
      <c r="D6" s="62" t="s">
        <v>279</v>
      </c>
      <c r="E6" s="62" t="s">
        <v>280</v>
      </c>
      <c r="F6" s="62" t="s">
        <v>281</v>
      </c>
      <c r="G6" s="62" t="s">
        <v>282</v>
      </c>
      <c r="H6" s="62" t="s">
        <v>283</v>
      </c>
      <c r="I6" s="62" t="s">
        <v>284</v>
      </c>
      <c r="J6" s="62" t="s">
        <v>285</v>
      </c>
    </row>
    <row r="7" spans="1:10" x14ac:dyDescent="0.25">
      <c r="A7" s="49" t="s">
        <v>304</v>
      </c>
      <c r="B7" s="50">
        <v>19749</v>
      </c>
      <c r="C7" s="50">
        <v>142</v>
      </c>
      <c r="D7" s="66">
        <f>C7/B7</f>
        <v>7.1902374803787536E-3</v>
      </c>
      <c r="E7" s="50">
        <v>179</v>
      </c>
      <c r="F7" s="66">
        <v>9.2745351585142907E-3</v>
      </c>
      <c r="G7" s="51">
        <v>1048</v>
      </c>
      <c r="H7" s="73">
        <f>G7/B7</f>
        <v>5.3065978024203757E-2</v>
      </c>
      <c r="I7" s="50">
        <v>1434</v>
      </c>
      <c r="J7" s="73">
        <f>I7/B7</f>
        <v>7.2611271456782617E-2</v>
      </c>
    </row>
    <row r="8" spans="1:10" x14ac:dyDescent="0.25">
      <c r="A8" s="68" t="s">
        <v>6</v>
      </c>
      <c r="B8" s="54">
        <v>1495</v>
      </c>
      <c r="C8" s="54">
        <v>13</v>
      </c>
      <c r="D8" s="64">
        <f t="shared" ref="D8:D71" si="0">C8/B8</f>
        <v>8.6956521739130436E-3</v>
      </c>
      <c r="E8" s="54">
        <v>8</v>
      </c>
      <c r="F8" s="64">
        <v>9.2745351585142907E-3</v>
      </c>
      <c r="G8" s="55">
        <v>70</v>
      </c>
      <c r="H8" s="71">
        <f t="shared" ref="H8:H71" si="1">G8/B8</f>
        <v>4.6822742474916385E-2</v>
      </c>
      <c r="I8" s="54">
        <v>150</v>
      </c>
      <c r="J8" s="71">
        <f t="shared" ref="J8:J71" si="2">I8/B8</f>
        <v>0.10033444816053512</v>
      </c>
    </row>
    <row r="9" spans="1:10" x14ac:dyDescent="0.25">
      <c r="A9" s="69" t="s">
        <v>305</v>
      </c>
      <c r="B9" s="52">
        <v>1715</v>
      </c>
      <c r="C9" s="52">
        <v>13</v>
      </c>
      <c r="D9" s="63">
        <f t="shared" si="0"/>
        <v>7.5801749271137029E-3</v>
      </c>
      <c r="E9" s="52">
        <v>20</v>
      </c>
      <c r="F9" s="63">
        <v>9.2745351585142907E-3</v>
      </c>
      <c r="G9" s="53">
        <v>81</v>
      </c>
      <c r="H9" s="72">
        <f t="shared" si="1"/>
        <v>4.7230320699708457E-2</v>
      </c>
      <c r="I9" s="52">
        <v>121</v>
      </c>
      <c r="J9" s="72">
        <f t="shared" si="2"/>
        <v>7.0553935860058314E-2</v>
      </c>
    </row>
    <row r="10" spans="1:10" x14ac:dyDescent="0.25">
      <c r="A10" s="68" t="s">
        <v>40</v>
      </c>
      <c r="B10" s="54">
        <v>3472</v>
      </c>
      <c r="C10" s="54">
        <v>26</v>
      </c>
      <c r="D10" s="64">
        <f t="shared" si="0"/>
        <v>7.4884792626728107E-3</v>
      </c>
      <c r="E10" s="54">
        <v>27</v>
      </c>
      <c r="F10" s="64">
        <v>9.2745351585142907E-3</v>
      </c>
      <c r="G10" s="55">
        <v>171</v>
      </c>
      <c r="H10" s="71">
        <f t="shared" si="1"/>
        <v>4.9251152073732721E-2</v>
      </c>
      <c r="I10" s="54">
        <v>267</v>
      </c>
      <c r="J10" s="71">
        <f t="shared" si="2"/>
        <v>7.6900921658986168E-2</v>
      </c>
    </row>
    <row r="11" spans="1:10" x14ac:dyDescent="0.25">
      <c r="A11" s="69" t="s">
        <v>42</v>
      </c>
      <c r="B11" s="52">
        <v>317</v>
      </c>
      <c r="C11" s="52">
        <v>1</v>
      </c>
      <c r="D11" s="63">
        <f t="shared" si="0"/>
        <v>3.1545741324921135E-3</v>
      </c>
      <c r="E11" s="52">
        <v>2</v>
      </c>
      <c r="F11" s="63">
        <v>9.2745351585142907E-3</v>
      </c>
      <c r="G11" s="53">
        <v>21</v>
      </c>
      <c r="H11" s="72">
        <f t="shared" si="1"/>
        <v>6.6246056782334389E-2</v>
      </c>
      <c r="I11" s="52">
        <v>24</v>
      </c>
      <c r="J11" s="72">
        <f t="shared" si="2"/>
        <v>7.5709779179810727E-2</v>
      </c>
    </row>
    <row r="12" spans="1:10" x14ac:dyDescent="0.25">
      <c r="A12" s="68" t="s">
        <v>52</v>
      </c>
      <c r="B12" s="54">
        <v>66</v>
      </c>
      <c r="C12" s="54">
        <v>0</v>
      </c>
      <c r="D12" s="64">
        <f t="shared" si="0"/>
        <v>0</v>
      </c>
      <c r="E12" s="54">
        <v>2</v>
      </c>
      <c r="F12" s="64">
        <v>9.2745351585142907E-3</v>
      </c>
      <c r="G12" s="55">
        <v>3</v>
      </c>
      <c r="H12" s="71">
        <f t="shared" si="1"/>
        <v>4.5454545454545456E-2</v>
      </c>
      <c r="I12" s="54">
        <v>7</v>
      </c>
      <c r="J12" s="71">
        <f t="shared" si="2"/>
        <v>0.10606060606060606</v>
      </c>
    </row>
    <row r="13" spans="1:10" x14ac:dyDescent="0.25">
      <c r="A13" s="69" t="s">
        <v>306</v>
      </c>
      <c r="B13" s="52">
        <v>1148</v>
      </c>
      <c r="C13" s="52">
        <v>7</v>
      </c>
      <c r="D13" s="63">
        <f t="shared" si="0"/>
        <v>6.0975609756097563E-3</v>
      </c>
      <c r="E13" s="52">
        <v>13</v>
      </c>
      <c r="F13" s="63">
        <v>9.2745351585142907E-3</v>
      </c>
      <c r="G13" s="53">
        <v>69</v>
      </c>
      <c r="H13" s="72">
        <f t="shared" si="1"/>
        <v>6.0104529616724738E-2</v>
      </c>
      <c r="I13" s="52">
        <v>80</v>
      </c>
      <c r="J13" s="72">
        <f t="shared" si="2"/>
        <v>6.968641114982578E-2</v>
      </c>
    </row>
    <row r="14" spans="1:10" x14ac:dyDescent="0.25">
      <c r="A14" s="68" t="s">
        <v>307</v>
      </c>
      <c r="B14" s="54">
        <v>893</v>
      </c>
      <c r="C14" s="54">
        <v>8</v>
      </c>
      <c r="D14" s="64">
        <f t="shared" si="0"/>
        <v>8.9585666293393058E-3</v>
      </c>
      <c r="E14" s="54">
        <v>12</v>
      </c>
      <c r="F14" s="64">
        <v>9.2745351585142907E-3</v>
      </c>
      <c r="G14" s="55">
        <v>68</v>
      </c>
      <c r="H14" s="71">
        <f t="shared" si="1"/>
        <v>7.6147816349384098E-2</v>
      </c>
      <c r="I14" s="54">
        <v>47</v>
      </c>
      <c r="J14" s="71">
        <f t="shared" si="2"/>
        <v>5.2631578947368418E-2</v>
      </c>
    </row>
    <row r="15" spans="1:10" x14ac:dyDescent="0.25">
      <c r="A15" s="69" t="s">
        <v>110</v>
      </c>
      <c r="B15" s="52">
        <v>1057</v>
      </c>
      <c r="C15" s="52">
        <v>4</v>
      </c>
      <c r="D15" s="63">
        <f t="shared" si="0"/>
        <v>3.7842951750236518E-3</v>
      </c>
      <c r="E15" s="52">
        <v>9</v>
      </c>
      <c r="F15" s="63">
        <v>9.2745351585142907E-3</v>
      </c>
      <c r="G15" s="53">
        <v>72</v>
      </c>
      <c r="H15" s="72">
        <f t="shared" si="1"/>
        <v>6.811731315042574E-2</v>
      </c>
      <c r="I15" s="52">
        <v>60</v>
      </c>
      <c r="J15" s="72">
        <f t="shared" si="2"/>
        <v>5.6764427625354781E-2</v>
      </c>
    </row>
    <row r="16" spans="1:10" x14ac:dyDescent="0.25">
      <c r="A16" s="68" t="s">
        <v>115</v>
      </c>
      <c r="B16" s="54">
        <v>1455</v>
      </c>
      <c r="C16" s="54">
        <v>13</v>
      </c>
      <c r="D16" s="64">
        <f t="shared" si="0"/>
        <v>8.9347079037800682E-3</v>
      </c>
      <c r="E16" s="54">
        <v>17</v>
      </c>
      <c r="F16" s="64">
        <v>9.2745351585142907E-3</v>
      </c>
      <c r="G16" s="55">
        <v>74</v>
      </c>
      <c r="H16" s="71">
        <f t="shared" si="1"/>
        <v>5.0859106529209622E-2</v>
      </c>
      <c r="I16" s="54">
        <v>108</v>
      </c>
      <c r="J16" s="71">
        <f t="shared" si="2"/>
        <v>7.422680412371134E-2</v>
      </c>
    </row>
    <row r="17" spans="1:10" x14ac:dyDescent="0.25">
      <c r="A17" s="69" t="s">
        <v>308</v>
      </c>
      <c r="B17" s="52">
        <v>1123</v>
      </c>
      <c r="C17" s="52">
        <v>13</v>
      </c>
      <c r="D17" s="63">
        <f t="shared" si="0"/>
        <v>1.1576135351736421E-2</v>
      </c>
      <c r="E17" s="52">
        <v>11</v>
      </c>
      <c r="F17" s="63">
        <v>9.2745351585142907E-3</v>
      </c>
      <c r="G17" s="53">
        <v>49</v>
      </c>
      <c r="H17" s="72">
        <f t="shared" si="1"/>
        <v>4.3633125556544972E-2</v>
      </c>
      <c r="I17" s="52">
        <v>91</v>
      </c>
      <c r="J17" s="72">
        <f t="shared" si="2"/>
        <v>8.1032947462154947E-2</v>
      </c>
    </row>
    <row r="18" spans="1:10" x14ac:dyDescent="0.25">
      <c r="A18" s="68" t="s">
        <v>309</v>
      </c>
      <c r="B18" s="54">
        <v>158</v>
      </c>
      <c r="C18" s="54">
        <v>1</v>
      </c>
      <c r="D18" s="64">
        <f t="shared" si="0"/>
        <v>6.3291139240506328E-3</v>
      </c>
      <c r="E18" s="54">
        <v>3</v>
      </c>
      <c r="F18" s="64">
        <v>9.2745351585142907E-3</v>
      </c>
      <c r="G18" s="55">
        <v>9</v>
      </c>
      <c r="H18" s="71">
        <f t="shared" si="1"/>
        <v>5.6962025316455694E-2</v>
      </c>
      <c r="I18" s="54">
        <v>12</v>
      </c>
      <c r="J18" s="71">
        <f t="shared" si="2"/>
        <v>7.5949367088607597E-2</v>
      </c>
    </row>
    <row r="19" spans="1:10" x14ac:dyDescent="0.25">
      <c r="A19" s="69" t="s">
        <v>310</v>
      </c>
      <c r="B19" s="52">
        <v>2673</v>
      </c>
      <c r="C19" s="52">
        <v>16</v>
      </c>
      <c r="D19" s="63">
        <f t="shared" si="0"/>
        <v>5.985783763561541E-3</v>
      </c>
      <c r="E19" s="52">
        <v>16</v>
      </c>
      <c r="F19" s="63">
        <v>9.2745351585142907E-3</v>
      </c>
      <c r="G19" s="53">
        <v>155</v>
      </c>
      <c r="H19" s="72">
        <f t="shared" si="1"/>
        <v>5.7987280209502431E-2</v>
      </c>
      <c r="I19" s="52">
        <v>150</v>
      </c>
      <c r="J19" s="72">
        <f t="shared" si="2"/>
        <v>5.6116722783389451E-2</v>
      </c>
    </row>
    <row r="20" spans="1:10" x14ac:dyDescent="0.25">
      <c r="A20" s="68" t="s">
        <v>311</v>
      </c>
      <c r="B20" s="54">
        <v>4</v>
      </c>
      <c r="C20" s="54">
        <v>0</v>
      </c>
      <c r="D20" s="64">
        <f t="shared" si="0"/>
        <v>0</v>
      </c>
      <c r="E20" s="54">
        <v>0</v>
      </c>
      <c r="F20" s="64">
        <v>9.2745351585142907E-3</v>
      </c>
      <c r="G20" s="55">
        <v>0</v>
      </c>
      <c r="H20" s="71">
        <f t="shared" si="1"/>
        <v>0</v>
      </c>
      <c r="I20" s="54">
        <v>0</v>
      </c>
      <c r="J20" s="71">
        <f t="shared" si="2"/>
        <v>0</v>
      </c>
    </row>
    <row r="21" spans="1:10" x14ac:dyDescent="0.25">
      <c r="A21" s="69" t="s">
        <v>312</v>
      </c>
      <c r="B21" s="52">
        <v>28</v>
      </c>
      <c r="C21" s="52">
        <v>1</v>
      </c>
      <c r="D21" s="63">
        <f t="shared" si="0"/>
        <v>3.5714285714285712E-2</v>
      </c>
      <c r="E21" s="52">
        <v>0</v>
      </c>
      <c r="F21" s="63">
        <v>9.2745351585142907E-3</v>
      </c>
      <c r="G21" s="53">
        <v>2</v>
      </c>
      <c r="H21" s="72">
        <f t="shared" si="1"/>
        <v>7.1428571428571425E-2</v>
      </c>
      <c r="I21" s="52">
        <v>3</v>
      </c>
      <c r="J21" s="72">
        <f t="shared" si="2"/>
        <v>0.10714285714285714</v>
      </c>
    </row>
    <row r="22" spans="1:10" x14ac:dyDescent="0.25">
      <c r="A22" s="68" t="s">
        <v>313</v>
      </c>
      <c r="B22" s="54">
        <v>101</v>
      </c>
      <c r="C22" s="54">
        <v>0</v>
      </c>
      <c r="D22" s="64">
        <f t="shared" si="0"/>
        <v>0</v>
      </c>
      <c r="E22" s="54">
        <v>0</v>
      </c>
      <c r="F22" s="64">
        <v>9.2745351585142907E-3</v>
      </c>
      <c r="G22" s="55">
        <v>10</v>
      </c>
      <c r="H22" s="71">
        <f t="shared" si="1"/>
        <v>9.9009900990099015E-2</v>
      </c>
      <c r="I22" s="54">
        <v>16</v>
      </c>
      <c r="J22" s="71">
        <f t="shared" si="2"/>
        <v>0.15841584158415842</v>
      </c>
    </row>
    <row r="23" spans="1:10" x14ac:dyDescent="0.25">
      <c r="A23" s="69" t="s">
        <v>314</v>
      </c>
      <c r="B23" s="52">
        <v>135</v>
      </c>
      <c r="C23" s="52">
        <v>0</v>
      </c>
      <c r="D23" s="63">
        <f t="shared" si="0"/>
        <v>0</v>
      </c>
      <c r="E23" s="52">
        <v>1</v>
      </c>
      <c r="F23" s="63">
        <v>9.2745351585142907E-3</v>
      </c>
      <c r="G23" s="53">
        <v>7</v>
      </c>
      <c r="H23" s="72">
        <f t="shared" si="1"/>
        <v>5.185185185185185E-2</v>
      </c>
      <c r="I23" s="52">
        <v>11</v>
      </c>
      <c r="J23" s="72">
        <f t="shared" si="2"/>
        <v>8.1481481481481488E-2</v>
      </c>
    </row>
    <row r="24" spans="1:10" x14ac:dyDescent="0.25">
      <c r="A24" s="68" t="s">
        <v>315</v>
      </c>
      <c r="B24" s="54">
        <v>302</v>
      </c>
      <c r="C24" s="54">
        <v>1</v>
      </c>
      <c r="D24" s="64">
        <f t="shared" si="0"/>
        <v>3.3112582781456954E-3</v>
      </c>
      <c r="E24" s="54">
        <v>3</v>
      </c>
      <c r="F24" s="64">
        <v>9.2745351585142907E-3</v>
      </c>
      <c r="G24" s="55">
        <v>18</v>
      </c>
      <c r="H24" s="71">
        <f t="shared" si="1"/>
        <v>5.9602649006622516E-2</v>
      </c>
      <c r="I24" s="54">
        <v>26</v>
      </c>
      <c r="J24" s="71">
        <f t="shared" si="2"/>
        <v>8.6092715231788075E-2</v>
      </c>
    </row>
    <row r="25" spans="1:10" x14ac:dyDescent="0.25">
      <c r="A25" s="69" t="s">
        <v>316</v>
      </c>
      <c r="B25" s="52">
        <v>12</v>
      </c>
      <c r="C25" s="52">
        <v>0</v>
      </c>
      <c r="D25" s="63">
        <f t="shared" si="0"/>
        <v>0</v>
      </c>
      <c r="E25" s="52">
        <v>0</v>
      </c>
      <c r="F25" s="63">
        <v>9.2745351585142907E-3</v>
      </c>
      <c r="G25" s="53">
        <v>0</v>
      </c>
      <c r="H25" s="72">
        <f t="shared" si="1"/>
        <v>0</v>
      </c>
      <c r="I25" s="52">
        <v>3</v>
      </c>
      <c r="J25" s="72">
        <f t="shared" si="2"/>
        <v>0.25</v>
      </c>
    </row>
    <row r="26" spans="1:10" x14ac:dyDescent="0.25">
      <c r="A26" s="68" t="s">
        <v>317</v>
      </c>
      <c r="B26" s="54">
        <v>13</v>
      </c>
      <c r="C26" s="54">
        <v>0</v>
      </c>
      <c r="D26" s="64">
        <f t="shared" si="0"/>
        <v>0</v>
      </c>
      <c r="E26" s="54">
        <v>0</v>
      </c>
      <c r="F26" s="64">
        <v>9.2745351585142907E-3</v>
      </c>
      <c r="G26" s="55">
        <v>0</v>
      </c>
      <c r="H26" s="71">
        <f t="shared" si="1"/>
        <v>0</v>
      </c>
      <c r="I26" s="54">
        <v>3</v>
      </c>
      <c r="J26" s="71">
        <f t="shared" si="2"/>
        <v>0.23076923076923078</v>
      </c>
    </row>
    <row r="27" spans="1:10" x14ac:dyDescent="0.25">
      <c r="A27" s="69" t="s">
        <v>318</v>
      </c>
      <c r="B27" s="52">
        <v>179</v>
      </c>
      <c r="C27" s="52">
        <v>2</v>
      </c>
      <c r="D27" s="63">
        <f t="shared" si="0"/>
        <v>1.11731843575419E-2</v>
      </c>
      <c r="E27" s="52">
        <v>1</v>
      </c>
      <c r="F27" s="63">
        <v>9.2745351585142907E-3</v>
      </c>
      <c r="G27" s="53">
        <v>10</v>
      </c>
      <c r="H27" s="72">
        <f t="shared" si="1"/>
        <v>5.5865921787709494E-2</v>
      </c>
      <c r="I27" s="52">
        <v>8</v>
      </c>
      <c r="J27" s="72">
        <f t="shared" si="2"/>
        <v>4.4692737430167599E-2</v>
      </c>
    </row>
    <row r="28" spans="1:10" x14ac:dyDescent="0.25">
      <c r="A28" s="68" t="s">
        <v>319</v>
      </c>
      <c r="B28" s="54">
        <v>1316</v>
      </c>
      <c r="C28" s="54">
        <v>3</v>
      </c>
      <c r="D28" s="64">
        <f t="shared" si="0"/>
        <v>2.2796352583586625E-3</v>
      </c>
      <c r="E28" s="54">
        <v>19</v>
      </c>
      <c r="F28" s="64">
        <v>9.2745351585142907E-3</v>
      </c>
      <c r="G28" s="55">
        <v>76</v>
      </c>
      <c r="H28" s="71">
        <f t="shared" si="1"/>
        <v>5.7750759878419454E-2</v>
      </c>
      <c r="I28" s="54">
        <v>80</v>
      </c>
      <c r="J28" s="71">
        <f t="shared" si="2"/>
        <v>6.0790273556231005E-2</v>
      </c>
    </row>
    <row r="29" spans="1:10" x14ac:dyDescent="0.25">
      <c r="A29" s="69" t="s">
        <v>140</v>
      </c>
      <c r="B29" s="52">
        <v>409</v>
      </c>
      <c r="C29" s="52">
        <v>2</v>
      </c>
      <c r="D29" s="63">
        <f t="shared" si="0"/>
        <v>4.8899755501222494E-3</v>
      </c>
      <c r="E29" s="52">
        <v>3</v>
      </c>
      <c r="F29" s="63">
        <v>9.2745351585142907E-3</v>
      </c>
      <c r="G29" s="53">
        <v>14</v>
      </c>
      <c r="H29" s="72">
        <f t="shared" si="1"/>
        <v>3.4229828850855744E-2</v>
      </c>
      <c r="I29" s="52">
        <v>17</v>
      </c>
      <c r="J29" s="72">
        <f t="shared" si="2"/>
        <v>4.1564792176039117E-2</v>
      </c>
    </row>
    <row r="30" spans="1:10" x14ac:dyDescent="0.25">
      <c r="A30" s="68" t="s">
        <v>144</v>
      </c>
      <c r="B30" s="54">
        <v>238</v>
      </c>
      <c r="C30" s="54">
        <v>3</v>
      </c>
      <c r="D30" s="64">
        <f t="shared" si="0"/>
        <v>1.2605042016806723E-2</v>
      </c>
      <c r="E30" s="54">
        <v>2</v>
      </c>
      <c r="F30" s="64">
        <v>9.2745351585142907E-3</v>
      </c>
      <c r="G30" s="55">
        <v>10</v>
      </c>
      <c r="H30" s="71">
        <f t="shared" si="1"/>
        <v>4.2016806722689079E-2</v>
      </c>
      <c r="I30" s="54">
        <v>7</v>
      </c>
      <c r="J30" s="71">
        <f t="shared" si="2"/>
        <v>2.9411764705882353E-2</v>
      </c>
    </row>
    <row r="31" spans="1:10" x14ac:dyDescent="0.25">
      <c r="A31" s="69" t="s">
        <v>151</v>
      </c>
      <c r="B31" s="52">
        <v>117</v>
      </c>
      <c r="C31" s="52">
        <v>1</v>
      </c>
      <c r="D31" s="63">
        <f t="shared" si="0"/>
        <v>8.5470085470085479E-3</v>
      </c>
      <c r="E31" s="52">
        <v>1</v>
      </c>
      <c r="F31" s="63">
        <v>9.2745351585142907E-3</v>
      </c>
      <c r="G31" s="53">
        <v>5</v>
      </c>
      <c r="H31" s="72">
        <f t="shared" si="1"/>
        <v>4.2735042735042736E-2</v>
      </c>
      <c r="I31" s="52">
        <v>12</v>
      </c>
      <c r="J31" s="72">
        <f t="shared" si="2"/>
        <v>0.10256410256410256</v>
      </c>
    </row>
    <row r="32" spans="1:10" x14ac:dyDescent="0.25">
      <c r="A32" s="68" t="s">
        <v>155</v>
      </c>
      <c r="B32" s="54">
        <v>354</v>
      </c>
      <c r="C32" s="54">
        <v>4</v>
      </c>
      <c r="D32" s="64">
        <f t="shared" si="0"/>
        <v>1.1299435028248588E-2</v>
      </c>
      <c r="E32" s="54">
        <v>2</v>
      </c>
      <c r="F32" s="64">
        <v>9.2745351585142907E-3</v>
      </c>
      <c r="G32" s="55">
        <v>13</v>
      </c>
      <c r="H32" s="71">
        <f t="shared" si="1"/>
        <v>3.6723163841807911E-2</v>
      </c>
      <c r="I32" s="54">
        <v>22</v>
      </c>
      <c r="J32" s="71">
        <f t="shared" si="2"/>
        <v>6.2146892655367235E-2</v>
      </c>
    </row>
    <row r="33" spans="1:10" x14ac:dyDescent="0.25">
      <c r="A33" s="69" t="s">
        <v>320</v>
      </c>
      <c r="B33" s="52">
        <v>69</v>
      </c>
      <c r="C33" s="52">
        <v>0</v>
      </c>
      <c r="D33" s="63">
        <f t="shared" si="0"/>
        <v>0</v>
      </c>
      <c r="E33" s="52">
        <v>0</v>
      </c>
      <c r="F33" s="63">
        <v>9.2745351585142907E-3</v>
      </c>
      <c r="G33" s="53">
        <v>5</v>
      </c>
      <c r="H33" s="72">
        <f t="shared" si="1"/>
        <v>7.2463768115942032E-2</v>
      </c>
      <c r="I33" s="52">
        <v>4</v>
      </c>
      <c r="J33" s="72">
        <f t="shared" si="2"/>
        <v>5.7971014492753624E-2</v>
      </c>
    </row>
    <row r="34" spans="1:10" x14ac:dyDescent="0.25">
      <c r="A34" s="68" t="s">
        <v>321</v>
      </c>
      <c r="B34" s="54">
        <v>900</v>
      </c>
      <c r="C34" s="54">
        <v>10</v>
      </c>
      <c r="D34" s="64">
        <f t="shared" si="0"/>
        <v>1.1111111111111112E-2</v>
      </c>
      <c r="E34" s="54">
        <v>7</v>
      </c>
      <c r="F34" s="64">
        <v>9.2745351585142907E-3</v>
      </c>
      <c r="G34" s="55">
        <v>36</v>
      </c>
      <c r="H34" s="71">
        <f t="shared" si="1"/>
        <v>0.04</v>
      </c>
      <c r="I34" s="54">
        <v>105</v>
      </c>
      <c r="J34" s="71">
        <f t="shared" si="2"/>
        <v>0.11666666666666667</v>
      </c>
    </row>
    <row r="35" spans="1:10" x14ac:dyDescent="0.25">
      <c r="A35" s="49" t="s">
        <v>338</v>
      </c>
      <c r="B35" s="50">
        <v>1595</v>
      </c>
      <c r="C35" s="50">
        <v>12</v>
      </c>
      <c r="D35" s="66">
        <f t="shared" si="0"/>
        <v>7.5235109717868339E-3</v>
      </c>
      <c r="E35" s="50">
        <v>43</v>
      </c>
      <c r="F35" s="66">
        <v>9.2745351585142907E-3</v>
      </c>
      <c r="G35" s="51">
        <v>142</v>
      </c>
      <c r="H35" s="73">
        <f t="shared" si="1"/>
        <v>8.9028213166144204E-2</v>
      </c>
      <c r="I35" s="50">
        <v>100</v>
      </c>
      <c r="J35" s="73">
        <f t="shared" si="2"/>
        <v>6.2695924764890276E-2</v>
      </c>
    </row>
    <row r="36" spans="1:10" x14ac:dyDescent="0.25">
      <c r="A36" s="68" t="s">
        <v>339</v>
      </c>
      <c r="B36" s="54">
        <v>147</v>
      </c>
      <c r="C36" s="54">
        <v>1</v>
      </c>
      <c r="D36" s="64">
        <f t="shared" si="0"/>
        <v>6.8027210884353739E-3</v>
      </c>
      <c r="E36" s="54">
        <v>7</v>
      </c>
      <c r="F36" s="64">
        <v>9.2745351585142907E-3</v>
      </c>
      <c r="G36" s="55">
        <v>6</v>
      </c>
      <c r="H36" s="71">
        <f t="shared" si="1"/>
        <v>4.0816326530612242E-2</v>
      </c>
      <c r="I36" s="54">
        <v>9</v>
      </c>
      <c r="J36" s="71">
        <f t="shared" si="2"/>
        <v>6.1224489795918366E-2</v>
      </c>
    </row>
    <row r="37" spans="1:10" x14ac:dyDescent="0.25">
      <c r="A37" s="69" t="s">
        <v>340</v>
      </c>
      <c r="B37" s="52">
        <v>414</v>
      </c>
      <c r="C37" s="52">
        <v>1</v>
      </c>
      <c r="D37" s="63">
        <f t="shared" si="0"/>
        <v>2.4154589371980675E-3</v>
      </c>
      <c r="E37" s="52">
        <v>4</v>
      </c>
      <c r="F37" s="63">
        <v>9.2745351585142907E-3</v>
      </c>
      <c r="G37" s="53">
        <v>29</v>
      </c>
      <c r="H37" s="72">
        <f t="shared" si="1"/>
        <v>7.0048309178743967E-2</v>
      </c>
      <c r="I37" s="52">
        <v>34</v>
      </c>
      <c r="J37" s="72">
        <f t="shared" si="2"/>
        <v>8.2125603864734303E-2</v>
      </c>
    </row>
    <row r="38" spans="1:10" x14ac:dyDescent="0.25">
      <c r="A38" s="68" t="s">
        <v>341</v>
      </c>
      <c r="B38" s="54">
        <v>205</v>
      </c>
      <c r="C38" s="54">
        <v>2</v>
      </c>
      <c r="D38" s="64">
        <f t="shared" si="0"/>
        <v>9.7560975609756097E-3</v>
      </c>
      <c r="E38" s="54">
        <v>3</v>
      </c>
      <c r="F38" s="64">
        <v>9.2745351585142907E-3</v>
      </c>
      <c r="G38" s="55">
        <v>21</v>
      </c>
      <c r="H38" s="71">
        <f t="shared" si="1"/>
        <v>0.1024390243902439</v>
      </c>
      <c r="I38" s="54">
        <v>9</v>
      </c>
      <c r="J38" s="71">
        <f t="shared" si="2"/>
        <v>4.3902439024390241E-2</v>
      </c>
    </row>
    <row r="39" spans="1:10" x14ac:dyDescent="0.25">
      <c r="A39" s="69" t="s">
        <v>342</v>
      </c>
      <c r="B39" s="52">
        <v>197</v>
      </c>
      <c r="C39" s="52">
        <v>1</v>
      </c>
      <c r="D39" s="63">
        <f t="shared" si="0"/>
        <v>5.076142131979695E-3</v>
      </c>
      <c r="E39" s="52">
        <v>9</v>
      </c>
      <c r="F39" s="63">
        <v>9.2745351585142907E-3</v>
      </c>
      <c r="G39" s="53">
        <v>23</v>
      </c>
      <c r="H39" s="72">
        <f t="shared" si="1"/>
        <v>0.116751269035533</v>
      </c>
      <c r="I39" s="52">
        <v>11</v>
      </c>
      <c r="J39" s="72">
        <f t="shared" si="2"/>
        <v>5.5837563451776651E-2</v>
      </c>
    </row>
    <row r="40" spans="1:10" x14ac:dyDescent="0.25">
      <c r="A40" s="68" t="s">
        <v>187</v>
      </c>
      <c r="B40" s="54">
        <v>156</v>
      </c>
      <c r="C40" s="54">
        <v>2</v>
      </c>
      <c r="D40" s="64">
        <f t="shared" si="0"/>
        <v>1.282051282051282E-2</v>
      </c>
      <c r="E40" s="54">
        <v>3</v>
      </c>
      <c r="F40" s="64">
        <v>9.2745351585142907E-3</v>
      </c>
      <c r="G40" s="55">
        <v>16</v>
      </c>
      <c r="H40" s="71">
        <f t="shared" si="1"/>
        <v>0.10256410256410256</v>
      </c>
      <c r="I40" s="54">
        <v>6</v>
      </c>
      <c r="J40" s="71">
        <f t="shared" si="2"/>
        <v>3.8461538461538464E-2</v>
      </c>
    </row>
    <row r="41" spans="1:10" x14ac:dyDescent="0.25">
      <c r="A41" s="69" t="s">
        <v>186</v>
      </c>
      <c r="B41" s="52">
        <v>39</v>
      </c>
      <c r="C41" s="52">
        <v>0</v>
      </c>
      <c r="D41" s="63">
        <f t="shared" si="0"/>
        <v>0</v>
      </c>
      <c r="E41" s="52">
        <v>2</v>
      </c>
      <c r="F41" s="63">
        <v>9.2745351585142907E-3</v>
      </c>
      <c r="G41" s="53">
        <v>1</v>
      </c>
      <c r="H41" s="72">
        <f t="shared" si="1"/>
        <v>2.564102564102564E-2</v>
      </c>
      <c r="I41" s="52">
        <v>3</v>
      </c>
      <c r="J41" s="72">
        <f t="shared" si="2"/>
        <v>7.6923076923076927E-2</v>
      </c>
    </row>
    <row r="42" spans="1:10" x14ac:dyDescent="0.25">
      <c r="A42" s="68" t="s">
        <v>343</v>
      </c>
      <c r="B42" s="54">
        <v>437</v>
      </c>
      <c r="C42" s="54">
        <v>5</v>
      </c>
      <c r="D42" s="64">
        <f t="shared" si="0"/>
        <v>1.1441647597254004E-2</v>
      </c>
      <c r="E42" s="54">
        <v>15</v>
      </c>
      <c r="F42" s="64">
        <v>9.2745351585142907E-3</v>
      </c>
      <c r="G42" s="55">
        <v>46</v>
      </c>
      <c r="H42" s="71">
        <f t="shared" si="1"/>
        <v>0.10526315789473684</v>
      </c>
      <c r="I42" s="54">
        <v>28</v>
      </c>
      <c r="J42" s="71">
        <f t="shared" si="2"/>
        <v>6.4073226544622428E-2</v>
      </c>
    </row>
    <row r="43" spans="1:10" x14ac:dyDescent="0.25">
      <c r="A43" s="49" t="s">
        <v>166</v>
      </c>
      <c r="B43" s="50">
        <v>1324</v>
      </c>
      <c r="C43" s="50">
        <v>5</v>
      </c>
      <c r="D43" s="66">
        <f t="shared" si="0"/>
        <v>3.7764350453172208E-3</v>
      </c>
      <c r="E43" s="50">
        <v>27</v>
      </c>
      <c r="F43" s="66">
        <v>9.2745351585142907E-3</v>
      </c>
      <c r="G43" s="51">
        <v>99</v>
      </c>
      <c r="H43" s="73">
        <f t="shared" si="1"/>
        <v>7.4773413897280969E-2</v>
      </c>
      <c r="I43" s="50">
        <v>81</v>
      </c>
      <c r="J43" s="73">
        <f t="shared" si="2"/>
        <v>6.117824773413897E-2</v>
      </c>
    </row>
    <row r="44" spans="1:10" x14ac:dyDescent="0.25">
      <c r="A44" s="68" t="s">
        <v>160</v>
      </c>
      <c r="B44" s="54">
        <v>163</v>
      </c>
      <c r="C44" s="54">
        <v>0</v>
      </c>
      <c r="D44" s="64">
        <f t="shared" si="0"/>
        <v>0</v>
      </c>
      <c r="E44" s="54">
        <v>3</v>
      </c>
      <c r="F44" s="64">
        <v>9.2745351585142907E-3</v>
      </c>
      <c r="G44" s="55">
        <v>9</v>
      </c>
      <c r="H44" s="71">
        <f t="shared" si="1"/>
        <v>5.5214723926380369E-2</v>
      </c>
      <c r="I44" s="54">
        <v>5</v>
      </c>
      <c r="J44" s="71">
        <f t="shared" si="2"/>
        <v>3.0674846625766871E-2</v>
      </c>
    </row>
    <row r="45" spans="1:10" x14ac:dyDescent="0.25">
      <c r="A45" s="69" t="s">
        <v>167</v>
      </c>
      <c r="B45" s="52">
        <v>196</v>
      </c>
      <c r="C45" s="52">
        <v>2</v>
      </c>
      <c r="D45" s="63">
        <f t="shared" si="0"/>
        <v>1.020408163265306E-2</v>
      </c>
      <c r="E45" s="52">
        <v>4</v>
      </c>
      <c r="F45" s="63">
        <v>9.2745351585142907E-3</v>
      </c>
      <c r="G45" s="53">
        <v>17</v>
      </c>
      <c r="H45" s="72">
        <f t="shared" si="1"/>
        <v>8.673469387755102E-2</v>
      </c>
      <c r="I45" s="52">
        <v>12</v>
      </c>
      <c r="J45" s="72">
        <f t="shared" si="2"/>
        <v>6.1224489795918366E-2</v>
      </c>
    </row>
    <row r="46" spans="1:10" x14ac:dyDescent="0.25">
      <c r="A46" s="68" t="s">
        <v>161</v>
      </c>
      <c r="B46" s="54">
        <v>108</v>
      </c>
      <c r="C46" s="54">
        <v>1</v>
      </c>
      <c r="D46" s="64">
        <f t="shared" si="0"/>
        <v>9.2592592592592587E-3</v>
      </c>
      <c r="E46" s="54">
        <v>2</v>
      </c>
      <c r="F46" s="64">
        <v>9.2745351585142907E-3</v>
      </c>
      <c r="G46" s="55">
        <v>8</v>
      </c>
      <c r="H46" s="71">
        <f t="shared" si="1"/>
        <v>7.407407407407407E-2</v>
      </c>
      <c r="I46" s="54">
        <v>3</v>
      </c>
      <c r="J46" s="71">
        <f t="shared" si="2"/>
        <v>2.7777777777777776E-2</v>
      </c>
    </row>
    <row r="47" spans="1:10" x14ac:dyDescent="0.25">
      <c r="A47" s="69" t="s">
        <v>302</v>
      </c>
      <c r="B47" s="52">
        <v>9</v>
      </c>
      <c r="C47" s="52">
        <v>0</v>
      </c>
      <c r="D47" s="63">
        <f t="shared" si="0"/>
        <v>0</v>
      </c>
      <c r="E47" s="52">
        <v>0</v>
      </c>
      <c r="F47" s="63">
        <v>9.2745351585142907E-3</v>
      </c>
      <c r="G47" s="53">
        <v>0</v>
      </c>
      <c r="H47" s="72">
        <f t="shared" si="1"/>
        <v>0</v>
      </c>
      <c r="I47" s="52">
        <v>1</v>
      </c>
      <c r="J47" s="72">
        <f t="shared" si="2"/>
        <v>0.1111111111111111</v>
      </c>
    </row>
    <row r="48" spans="1:10" x14ac:dyDescent="0.25">
      <c r="A48" s="68" t="s">
        <v>166</v>
      </c>
      <c r="B48" s="54">
        <v>221</v>
      </c>
      <c r="C48" s="54">
        <v>1</v>
      </c>
      <c r="D48" s="64">
        <f t="shared" si="0"/>
        <v>4.5248868778280547E-3</v>
      </c>
      <c r="E48" s="54">
        <v>2</v>
      </c>
      <c r="F48" s="64">
        <v>9.2745351585142907E-3</v>
      </c>
      <c r="G48" s="55">
        <v>13</v>
      </c>
      <c r="H48" s="71">
        <f t="shared" si="1"/>
        <v>5.8823529411764705E-2</v>
      </c>
      <c r="I48" s="54">
        <v>81</v>
      </c>
      <c r="J48" s="71">
        <f t="shared" si="2"/>
        <v>0.36651583710407237</v>
      </c>
    </row>
    <row r="49" spans="1:10" x14ac:dyDescent="0.25">
      <c r="A49" s="69" t="s">
        <v>170</v>
      </c>
      <c r="B49" s="52">
        <v>318</v>
      </c>
      <c r="C49" s="52">
        <v>1</v>
      </c>
      <c r="D49" s="63">
        <f t="shared" si="0"/>
        <v>3.1446540880503146E-3</v>
      </c>
      <c r="E49" s="52">
        <v>9</v>
      </c>
      <c r="F49" s="63">
        <v>9.2745351585142907E-3</v>
      </c>
      <c r="G49" s="53">
        <v>23</v>
      </c>
      <c r="H49" s="72">
        <f t="shared" si="1"/>
        <v>7.2327044025157231E-2</v>
      </c>
      <c r="I49" s="52">
        <v>24</v>
      </c>
      <c r="J49" s="72">
        <f t="shared" si="2"/>
        <v>7.5471698113207544E-2</v>
      </c>
    </row>
    <row r="50" spans="1:10" x14ac:dyDescent="0.25">
      <c r="A50" s="68" t="s">
        <v>344</v>
      </c>
      <c r="B50" s="54">
        <v>141</v>
      </c>
      <c r="C50" s="54">
        <v>0</v>
      </c>
      <c r="D50" s="64">
        <f t="shared" si="0"/>
        <v>0</v>
      </c>
      <c r="E50" s="54">
        <v>2</v>
      </c>
      <c r="F50" s="64">
        <v>9.2745351585142907E-3</v>
      </c>
      <c r="G50" s="55">
        <v>11</v>
      </c>
      <c r="H50" s="71">
        <f t="shared" si="1"/>
        <v>7.8014184397163122E-2</v>
      </c>
      <c r="I50" s="54">
        <v>10</v>
      </c>
      <c r="J50" s="71">
        <f t="shared" si="2"/>
        <v>7.0921985815602842E-2</v>
      </c>
    </row>
    <row r="51" spans="1:10" x14ac:dyDescent="0.25">
      <c r="A51" s="69" t="s">
        <v>345</v>
      </c>
      <c r="B51" s="52">
        <v>26</v>
      </c>
      <c r="C51" s="52">
        <v>0</v>
      </c>
      <c r="D51" s="63">
        <f t="shared" si="0"/>
        <v>0</v>
      </c>
      <c r="E51" s="52">
        <v>0</v>
      </c>
      <c r="F51" s="63">
        <v>9.2745351585142907E-3</v>
      </c>
      <c r="G51" s="53">
        <v>0</v>
      </c>
      <c r="H51" s="72">
        <f t="shared" si="1"/>
        <v>0</v>
      </c>
      <c r="I51" s="52">
        <v>1</v>
      </c>
      <c r="J51" s="72">
        <f t="shared" si="2"/>
        <v>3.8461538461538464E-2</v>
      </c>
    </row>
    <row r="52" spans="1:10" x14ac:dyDescent="0.25">
      <c r="A52" s="68" t="s">
        <v>163</v>
      </c>
      <c r="B52" s="54">
        <v>60</v>
      </c>
      <c r="C52" s="54">
        <v>0</v>
      </c>
      <c r="D52" s="64">
        <f t="shared" si="0"/>
        <v>0</v>
      </c>
      <c r="E52" s="54">
        <v>2</v>
      </c>
      <c r="F52" s="64">
        <v>9.2745351585142907E-3</v>
      </c>
      <c r="G52" s="55">
        <v>4</v>
      </c>
      <c r="H52" s="71">
        <f t="shared" si="1"/>
        <v>6.6666666666666666E-2</v>
      </c>
      <c r="I52" s="54">
        <v>2</v>
      </c>
      <c r="J52" s="71">
        <f t="shared" si="2"/>
        <v>3.3333333333333333E-2</v>
      </c>
    </row>
    <row r="53" spans="1:10" x14ac:dyDescent="0.25">
      <c r="A53" s="69" t="s">
        <v>164</v>
      </c>
      <c r="B53" s="52">
        <v>8</v>
      </c>
      <c r="C53" s="52">
        <v>0</v>
      </c>
      <c r="D53" s="63">
        <f t="shared" si="0"/>
        <v>0</v>
      </c>
      <c r="E53" s="52">
        <v>0</v>
      </c>
      <c r="F53" s="63">
        <v>9.2745351585142907E-3</v>
      </c>
      <c r="G53" s="53">
        <v>1</v>
      </c>
      <c r="H53" s="72">
        <f t="shared" si="1"/>
        <v>0.125</v>
      </c>
      <c r="I53" s="52">
        <v>0</v>
      </c>
      <c r="J53" s="72">
        <f t="shared" si="2"/>
        <v>0</v>
      </c>
    </row>
    <row r="54" spans="1:10" x14ac:dyDescent="0.25">
      <c r="A54" s="68" t="s">
        <v>165</v>
      </c>
      <c r="B54" s="54">
        <v>74</v>
      </c>
      <c r="C54" s="54">
        <v>0</v>
      </c>
      <c r="D54" s="64">
        <f t="shared" si="0"/>
        <v>0</v>
      </c>
      <c r="E54" s="54">
        <v>3</v>
      </c>
      <c r="F54" s="64">
        <v>9.2745351585142907E-3</v>
      </c>
      <c r="G54" s="55">
        <v>13</v>
      </c>
      <c r="H54" s="71">
        <f t="shared" si="1"/>
        <v>0.17567567567567569</v>
      </c>
      <c r="I54" s="54">
        <v>8</v>
      </c>
      <c r="J54" s="71">
        <f t="shared" si="2"/>
        <v>0.10810810810810811</v>
      </c>
    </row>
    <row r="55" spans="1:10" x14ac:dyDescent="0.25">
      <c r="A55" s="49" t="s">
        <v>322</v>
      </c>
      <c r="B55" s="50">
        <v>944</v>
      </c>
      <c r="C55" s="50">
        <v>19</v>
      </c>
      <c r="D55" s="66">
        <f t="shared" si="0"/>
        <v>2.0127118644067795E-2</v>
      </c>
      <c r="E55" s="50">
        <v>17</v>
      </c>
      <c r="F55" s="66">
        <v>9.2745351585142907E-3</v>
      </c>
      <c r="G55" s="51">
        <v>54</v>
      </c>
      <c r="H55" s="73">
        <f t="shared" si="1"/>
        <v>5.7203389830508475E-2</v>
      </c>
      <c r="I55" s="50">
        <v>132</v>
      </c>
      <c r="J55" s="73">
        <f t="shared" si="2"/>
        <v>0.13983050847457626</v>
      </c>
    </row>
    <row r="56" spans="1:10" x14ac:dyDescent="0.25">
      <c r="A56" s="68" t="s">
        <v>206</v>
      </c>
      <c r="B56" s="54">
        <v>34</v>
      </c>
      <c r="C56" s="54">
        <v>2</v>
      </c>
      <c r="D56" s="64">
        <f t="shared" si="0"/>
        <v>5.8823529411764705E-2</v>
      </c>
      <c r="E56" s="54">
        <v>0</v>
      </c>
      <c r="F56" s="64">
        <v>9.2745351585142907E-3</v>
      </c>
      <c r="G56" s="55">
        <v>3</v>
      </c>
      <c r="H56" s="71">
        <f t="shared" si="1"/>
        <v>8.8235294117647065E-2</v>
      </c>
      <c r="I56" s="54">
        <v>10</v>
      </c>
      <c r="J56" s="71">
        <f t="shared" si="2"/>
        <v>0.29411764705882354</v>
      </c>
    </row>
    <row r="57" spans="1:10" x14ac:dyDescent="0.25">
      <c r="A57" s="69" t="s">
        <v>347</v>
      </c>
      <c r="B57" s="52">
        <v>325</v>
      </c>
      <c r="C57" s="52">
        <v>2</v>
      </c>
      <c r="D57" s="63">
        <f t="shared" si="0"/>
        <v>6.1538461538461538E-3</v>
      </c>
      <c r="E57" s="52">
        <v>12</v>
      </c>
      <c r="F57" s="63">
        <v>9.2745351585142907E-3</v>
      </c>
      <c r="G57" s="53">
        <v>31</v>
      </c>
      <c r="H57" s="72">
        <f t="shared" si="1"/>
        <v>9.5384615384615387E-2</v>
      </c>
      <c r="I57" s="52">
        <v>19</v>
      </c>
      <c r="J57" s="72">
        <f t="shared" si="2"/>
        <v>5.8461538461538461E-2</v>
      </c>
    </row>
    <row r="58" spans="1:10" x14ac:dyDescent="0.25">
      <c r="A58" s="68" t="s">
        <v>348</v>
      </c>
      <c r="B58" s="54">
        <v>6</v>
      </c>
      <c r="C58" s="54">
        <v>0</v>
      </c>
      <c r="D58" s="64">
        <f t="shared" si="0"/>
        <v>0</v>
      </c>
      <c r="E58" s="54">
        <v>0</v>
      </c>
      <c r="F58" s="64">
        <v>9.2745351585142907E-3</v>
      </c>
      <c r="G58" s="55">
        <v>0</v>
      </c>
      <c r="H58" s="71">
        <f t="shared" si="1"/>
        <v>0</v>
      </c>
      <c r="I58" s="54">
        <v>1</v>
      </c>
      <c r="J58" s="71">
        <f t="shared" si="2"/>
        <v>0.16666666666666666</v>
      </c>
    </row>
    <row r="59" spans="1:10" x14ac:dyDescent="0.25">
      <c r="A59" s="69" t="s">
        <v>209</v>
      </c>
      <c r="B59" s="52">
        <v>59</v>
      </c>
      <c r="C59" s="52">
        <v>0</v>
      </c>
      <c r="D59" s="63">
        <f t="shared" si="0"/>
        <v>0</v>
      </c>
      <c r="E59" s="52">
        <v>0</v>
      </c>
      <c r="F59" s="63">
        <v>9.2745351585142907E-3</v>
      </c>
      <c r="G59" s="53">
        <v>1</v>
      </c>
      <c r="H59" s="72">
        <f t="shared" si="1"/>
        <v>1.6949152542372881E-2</v>
      </c>
      <c r="I59" s="52">
        <v>16</v>
      </c>
      <c r="J59" s="72">
        <f t="shared" si="2"/>
        <v>0.2711864406779661</v>
      </c>
    </row>
    <row r="60" spans="1:10" x14ac:dyDescent="0.25">
      <c r="A60" s="68" t="s">
        <v>349</v>
      </c>
      <c r="B60" s="54">
        <v>32</v>
      </c>
      <c r="C60" s="54">
        <v>4</v>
      </c>
      <c r="D60" s="64">
        <f t="shared" si="0"/>
        <v>0.125</v>
      </c>
      <c r="E60" s="54">
        <v>0</v>
      </c>
      <c r="F60" s="64">
        <v>9.2745351585142907E-3</v>
      </c>
      <c r="G60" s="55">
        <v>2</v>
      </c>
      <c r="H60" s="71">
        <f t="shared" si="1"/>
        <v>6.25E-2</v>
      </c>
      <c r="I60" s="54">
        <v>9</v>
      </c>
      <c r="J60" s="71">
        <f t="shared" si="2"/>
        <v>0.28125</v>
      </c>
    </row>
    <row r="61" spans="1:10" x14ac:dyDescent="0.25">
      <c r="A61" s="69" t="s">
        <v>22</v>
      </c>
      <c r="B61" s="52">
        <v>8</v>
      </c>
      <c r="C61" s="52">
        <v>0</v>
      </c>
      <c r="D61" s="63">
        <f t="shared" si="0"/>
        <v>0</v>
      </c>
      <c r="E61" s="52">
        <v>0</v>
      </c>
      <c r="F61" s="63">
        <v>9.2745351585142907E-3</v>
      </c>
      <c r="G61" s="53">
        <v>1</v>
      </c>
      <c r="H61" s="72">
        <f t="shared" si="1"/>
        <v>0.125</v>
      </c>
      <c r="I61" s="52">
        <v>1</v>
      </c>
      <c r="J61" s="72">
        <f t="shared" si="2"/>
        <v>0.125</v>
      </c>
    </row>
    <row r="62" spans="1:10" x14ac:dyDescent="0.25">
      <c r="A62" s="68" t="s">
        <v>243</v>
      </c>
      <c r="B62" s="54">
        <v>23</v>
      </c>
      <c r="C62" s="54">
        <v>1</v>
      </c>
      <c r="D62" s="64">
        <f t="shared" si="0"/>
        <v>4.3478260869565216E-2</v>
      </c>
      <c r="E62" s="54">
        <v>0</v>
      </c>
      <c r="F62" s="64">
        <v>9.2745351585142907E-3</v>
      </c>
      <c r="G62" s="55">
        <v>0</v>
      </c>
      <c r="H62" s="71">
        <f t="shared" si="1"/>
        <v>0</v>
      </c>
      <c r="I62" s="54">
        <v>1</v>
      </c>
      <c r="J62" s="71">
        <f t="shared" si="2"/>
        <v>4.3478260869565216E-2</v>
      </c>
    </row>
    <row r="63" spans="1:10" x14ac:dyDescent="0.25">
      <c r="A63" s="69" t="s">
        <v>350</v>
      </c>
      <c r="B63" s="52">
        <v>8</v>
      </c>
      <c r="C63" s="52">
        <v>0</v>
      </c>
      <c r="D63" s="63">
        <f t="shared" si="0"/>
        <v>0</v>
      </c>
      <c r="E63" s="52">
        <v>0</v>
      </c>
      <c r="F63" s="63">
        <v>9.2745351585142907E-3</v>
      </c>
      <c r="G63" s="53">
        <v>1</v>
      </c>
      <c r="H63" s="72">
        <f t="shared" si="1"/>
        <v>0.125</v>
      </c>
      <c r="I63" s="52">
        <v>0</v>
      </c>
      <c r="J63" s="72">
        <f t="shared" si="2"/>
        <v>0</v>
      </c>
    </row>
    <row r="64" spans="1:10" x14ac:dyDescent="0.25">
      <c r="A64" s="68" t="s">
        <v>351</v>
      </c>
      <c r="B64" s="54">
        <v>198</v>
      </c>
      <c r="C64" s="54">
        <v>6</v>
      </c>
      <c r="D64" s="64">
        <f t="shared" si="0"/>
        <v>3.0303030303030304E-2</v>
      </c>
      <c r="E64" s="54">
        <v>0</v>
      </c>
      <c r="F64" s="64">
        <v>9.2745351585142907E-3</v>
      </c>
      <c r="G64" s="55">
        <v>2</v>
      </c>
      <c r="H64" s="71">
        <f t="shared" si="1"/>
        <v>1.0101010101010102E-2</v>
      </c>
      <c r="I64" s="54">
        <v>42</v>
      </c>
      <c r="J64" s="71">
        <f t="shared" si="2"/>
        <v>0.21212121212121213</v>
      </c>
    </row>
    <row r="65" spans="1:10" x14ac:dyDescent="0.25">
      <c r="A65" s="69" t="s">
        <v>352</v>
      </c>
      <c r="B65" s="52">
        <v>61</v>
      </c>
      <c r="C65" s="52">
        <v>2</v>
      </c>
      <c r="D65" s="63">
        <f t="shared" si="0"/>
        <v>3.2786885245901641E-2</v>
      </c>
      <c r="E65" s="52">
        <v>0</v>
      </c>
      <c r="F65" s="63">
        <v>9.2745351585142907E-3</v>
      </c>
      <c r="G65" s="53">
        <v>1</v>
      </c>
      <c r="H65" s="72">
        <f t="shared" si="1"/>
        <v>1.6393442622950821E-2</v>
      </c>
      <c r="I65" s="52">
        <v>13</v>
      </c>
      <c r="J65" s="72">
        <f t="shared" si="2"/>
        <v>0.21311475409836064</v>
      </c>
    </row>
    <row r="66" spans="1:10" x14ac:dyDescent="0.25">
      <c r="A66" s="68" t="s">
        <v>353</v>
      </c>
      <c r="B66" s="54">
        <v>8</v>
      </c>
      <c r="C66" s="54">
        <v>0</v>
      </c>
      <c r="D66" s="64">
        <f t="shared" si="0"/>
        <v>0</v>
      </c>
      <c r="E66" s="54">
        <v>0</v>
      </c>
      <c r="F66" s="64">
        <v>9.2745351585142907E-3</v>
      </c>
      <c r="G66" s="55">
        <v>0</v>
      </c>
      <c r="H66" s="71">
        <f t="shared" si="1"/>
        <v>0</v>
      </c>
      <c r="I66" s="54">
        <v>1</v>
      </c>
      <c r="J66" s="71">
        <f t="shared" si="2"/>
        <v>0.125</v>
      </c>
    </row>
    <row r="67" spans="1:10" x14ac:dyDescent="0.25">
      <c r="A67" s="69" t="s">
        <v>354</v>
      </c>
      <c r="B67" s="52">
        <v>4</v>
      </c>
      <c r="C67" s="52">
        <v>0</v>
      </c>
      <c r="D67" s="63">
        <f t="shared" si="0"/>
        <v>0</v>
      </c>
      <c r="E67" s="52">
        <v>0</v>
      </c>
      <c r="F67" s="63">
        <v>9.2745351585142907E-3</v>
      </c>
      <c r="G67" s="53">
        <v>0</v>
      </c>
      <c r="H67" s="72">
        <f t="shared" si="1"/>
        <v>0</v>
      </c>
      <c r="I67" s="52">
        <v>0</v>
      </c>
      <c r="J67" s="72">
        <f t="shared" si="2"/>
        <v>0</v>
      </c>
    </row>
    <row r="68" spans="1:10" x14ac:dyDescent="0.25">
      <c r="A68" s="68" t="s">
        <v>355</v>
      </c>
      <c r="B68" s="54">
        <v>147</v>
      </c>
      <c r="C68" s="54">
        <v>1</v>
      </c>
      <c r="D68" s="64">
        <f t="shared" si="0"/>
        <v>6.8027210884353739E-3</v>
      </c>
      <c r="E68" s="54">
        <v>4</v>
      </c>
      <c r="F68" s="64">
        <v>9.2745351585142907E-3</v>
      </c>
      <c r="G68" s="55">
        <v>11</v>
      </c>
      <c r="H68" s="71">
        <f t="shared" si="1"/>
        <v>7.4829931972789115E-2</v>
      </c>
      <c r="I68" s="54">
        <v>12</v>
      </c>
      <c r="J68" s="71">
        <f t="shared" si="2"/>
        <v>8.1632653061224483E-2</v>
      </c>
    </row>
    <row r="69" spans="1:10" x14ac:dyDescent="0.25">
      <c r="A69" s="69" t="s">
        <v>256</v>
      </c>
      <c r="B69" s="52">
        <v>31</v>
      </c>
      <c r="C69" s="52">
        <v>1</v>
      </c>
      <c r="D69" s="63">
        <f t="shared" si="0"/>
        <v>3.2258064516129031E-2</v>
      </c>
      <c r="E69" s="52">
        <v>1</v>
      </c>
      <c r="F69" s="63">
        <v>9.2745351585142907E-3</v>
      </c>
      <c r="G69" s="53">
        <v>1</v>
      </c>
      <c r="H69" s="72">
        <f t="shared" si="1"/>
        <v>3.2258064516129031E-2</v>
      </c>
      <c r="I69" s="52">
        <v>7</v>
      </c>
      <c r="J69" s="72">
        <f t="shared" si="2"/>
        <v>0.22580645161290322</v>
      </c>
    </row>
    <row r="70" spans="1:10" x14ac:dyDescent="0.25">
      <c r="A70" s="56" t="s">
        <v>34</v>
      </c>
      <c r="B70" s="57">
        <v>2581</v>
      </c>
      <c r="C70" s="57">
        <v>25</v>
      </c>
      <c r="D70" s="65">
        <f t="shared" si="0"/>
        <v>9.6861681518791171E-3</v>
      </c>
      <c r="E70" s="57">
        <v>29</v>
      </c>
      <c r="F70" s="65">
        <v>9.2745351585142907E-3</v>
      </c>
      <c r="G70" s="58">
        <v>149</v>
      </c>
      <c r="H70" s="74">
        <f t="shared" si="1"/>
        <v>5.7729562185199534E-2</v>
      </c>
      <c r="I70" s="57">
        <v>297</v>
      </c>
      <c r="J70" s="74">
        <f t="shared" si="2"/>
        <v>0.11507167764432391</v>
      </c>
    </row>
    <row r="71" spans="1:10" x14ac:dyDescent="0.25">
      <c r="A71" s="69" t="s">
        <v>323</v>
      </c>
      <c r="B71" s="52">
        <v>24</v>
      </c>
      <c r="C71" s="52">
        <v>0</v>
      </c>
      <c r="D71" s="63">
        <f t="shared" si="0"/>
        <v>0</v>
      </c>
      <c r="E71" s="52">
        <v>0</v>
      </c>
      <c r="F71" s="63">
        <v>9.2745351585142907E-3</v>
      </c>
      <c r="G71" s="53">
        <v>2</v>
      </c>
      <c r="H71" s="72">
        <f t="shared" si="1"/>
        <v>8.3333333333333329E-2</v>
      </c>
      <c r="I71" s="52">
        <v>5</v>
      </c>
      <c r="J71" s="72">
        <f t="shared" si="2"/>
        <v>0.20833333333333334</v>
      </c>
    </row>
    <row r="72" spans="1:10" x14ac:dyDescent="0.25">
      <c r="A72" s="68" t="s">
        <v>21</v>
      </c>
      <c r="B72" s="54">
        <v>39</v>
      </c>
      <c r="C72" s="54">
        <v>0</v>
      </c>
      <c r="D72" s="64">
        <f t="shared" ref="D72:D118" si="3">C72/B72</f>
        <v>0</v>
      </c>
      <c r="E72" s="54">
        <v>0</v>
      </c>
      <c r="F72" s="64">
        <v>9.2745351585142907E-3</v>
      </c>
      <c r="G72" s="55">
        <v>6</v>
      </c>
      <c r="H72" s="71">
        <f t="shared" ref="H72:H118" si="4">G72/B72</f>
        <v>0.15384615384615385</v>
      </c>
      <c r="I72" s="54">
        <v>6</v>
      </c>
      <c r="J72" s="71">
        <f t="shared" ref="J72:J118" si="5">I72/B72</f>
        <v>0.15384615384615385</v>
      </c>
    </row>
    <row r="73" spans="1:10" x14ac:dyDescent="0.25">
      <c r="A73" s="69" t="s">
        <v>26</v>
      </c>
      <c r="B73" s="52">
        <v>61</v>
      </c>
      <c r="C73" s="52">
        <v>0</v>
      </c>
      <c r="D73" s="63">
        <f t="shared" si="3"/>
        <v>0</v>
      </c>
      <c r="E73" s="52">
        <v>1</v>
      </c>
      <c r="F73" s="63">
        <v>9.2745351585142907E-3</v>
      </c>
      <c r="G73" s="53">
        <v>0</v>
      </c>
      <c r="H73" s="72">
        <f t="shared" si="4"/>
        <v>0</v>
      </c>
      <c r="I73" s="52">
        <v>16</v>
      </c>
      <c r="J73" s="72">
        <f t="shared" si="5"/>
        <v>0.26229508196721313</v>
      </c>
    </row>
    <row r="74" spans="1:10" x14ac:dyDescent="0.25">
      <c r="A74" s="68" t="s">
        <v>34</v>
      </c>
      <c r="B74" s="54">
        <v>65</v>
      </c>
      <c r="C74" s="54">
        <v>1</v>
      </c>
      <c r="D74" s="64">
        <f t="shared" si="3"/>
        <v>1.5384615384615385E-2</v>
      </c>
      <c r="E74" s="54">
        <v>0</v>
      </c>
      <c r="F74" s="64">
        <v>9.2745351585142907E-3</v>
      </c>
      <c r="G74" s="55">
        <v>0</v>
      </c>
      <c r="H74" s="71">
        <f t="shared" si="4"/>
        <v>0</v>
      </c>
      <c r="I74" s="54">
        <v>297</v>
      </c>
      <c r="J74" s="71">
        <f t="shared" si="5"/>
        <v>4.569230769230769</v>
      </c>
    </row>
    <row r="75" spans="1:10" x14ac:dyDescent="0.25">
      <c r="A75" s="69" t="s">
        <v>57</v>
      </c>
      <c r="B75" s="52">
        <v>226</v>
      </c>
      <c r="C75" s="52">
        <v>5</v>
      </c>
      <c r="D75" s="63">
        <f t="shared" si="3"/>
        <v>2.2123893805309734E-2</v>
      </c>
      <c r="E75" s="52">
        <v>2</v>
      </c>
      <c r="F75" s="63">
        <v>9.2745351585142907E-3</v>
      </c>
      <c r="G75" s="53">
        <v>6</v>
      </c>
      <c r="H75" s="72">
        <f t="shared" si="4"/>
        <v>2.6548672566371681E-2</v>
      </c>
      <c r="I75" s="52">
        <v>44</v>
      </c>
      <c r="J75" s="72">
        <f t="shared" si="5"/>
        <v>0.19469026548672566</v>
      </c>
    </row>
    <row r="76" spans="1:10" x14ac:dyDescent="0.25">
      <c r="A76" s="68" t="s">
        <v>324</v>
      </c>
      <c r="B76" s="54">
        <v>23</v>
      </c>
      <c r="C76" s="54">
        <v>0</v>
      </c>
      <c r="D76" s="64">
        <f t="shared" si="3"/>
        <v>0</v>
      </c>
      <c r="E76" s="54">
        <v>0</v>
      </c>
      <c r="F76" s="64">
        <v>9.2745351585142907E-3</v>
      </c>
      <c r="G76" s="55">
        <v>1</v>
      </c>
      <c r="H76" s="71">
        <f t="shared" si="4"/>
        <v>4.3478260869565216E-2</v>
      </c>
      <c r="I76" s="54">
        <v>5</v>
      </c>
      <c r="J76" s="71">
        <f t="shared" si="5"/>
        <v>0.21739130434782608</v>
      </c>
    </row>
    <row r="77" spans="1:10" x14ac:dyDescent="0.25">
      <c r="A77" s="69" t="s">
        <v>23</v>
      </c>
      <c r="B77" s="52">
        <v>11</v>
      </c>
      <c r="C77" s="52">
        <v>0</v>
      </c>
      <c r="D77" s="63">
        <f t="shared" si="3"/>
        <v>0</v>
      </c>
      <c r="E77" s="52">
        <v>0</v>
      </c>
      <c r="F77" s="63">
        <v>9.2745351585142907E-3</v>
      </c>
      <c r="G77" s="53">
        <v>0</v>
      </c>
      <c r="H77" s="72">
        <f t="shared" si="4"/>
        <v>0</v>
      </c>
      <c r="I77" s="52">
        <v>3</v>
      </c>
      <c r="J77" s="72">
        <f t="shared" si="5"/>
        <v>0.27272727272727271</v>
      </c>
    </row>
    <row r="78" spans="1:10" x14ac:dyDescent="0.25">
      <c r="A78" s="68" t="s">
        <v>325</v>
      </c>
      <c r="B78" s="54">
        <v>30</v>
      </c>
      <c r="C78" s="54">
        <v>1</v>
      </c>
      <c r="D78" s="64">
        <f t="shared" si="3"/>
        <v>3.3333333333333333E-2</v>
      </c>
      <c r="E78" s="54">
        <v>1</v>
      </c>
      <c r="F78" s="64">
        <v>9.2745351585142907E-3</v>
      </c>
      <c r="G78" s="55">
        <v>2</v>
      </c>
      <c r="H78" s="71">
        <f t="shared" si="4"/>
        <v>6.6666666666666666E-2</v>
      </c>
      <c r="I78" s="54">
        <v>4</v>
      </c>
      <c r="J78" s="71">
        <f t="shared" si="5"/>
        <v>0.13333333333333333</v>
      </c>
    </row>
    <row r="79" spans="1:10" x14ac:dyDescent="0.25">
      <c r="A79" s="69" t="s">
        <v>326</v>
      </c>
      <c r="B79" s="52">
        <v>9</v>
      </c>
      <c r="C79" s="52">
        <v>1</v>
      </c>
      <c r="D79" s="63">
        <f t="shared" si="3"/>
        <v>0.1111111111111111</v>
      </c>
      <c r="E79" s="52">
        <v>0</v>
      </c>
      <c r="F79" s="63">
        <v>9.2745351585142907E-3</v>
      </c>
      <c r="G79" s="53">
        <v>0</v>
      </c>
      <c r="H79" s="72">
        <f t="shared" si="4"/>
        <v>0</v>
      </c>
      <c r="I79" s="52">
        <v>1</v>
      </c>
      <c r="J79" s="72">
        <f t="shared" si="5"/>
        <v>0.1111111111111111</v>
      </c>
    </row>
    <row r="80" spans="1:10" x14ac:dyDescent="0.25">
      <c r="A80" s="68" t="s">
        <v>327</v>
      </c>
      <c r="B80" s="54">
        <v>15</v>
      </c>
      <c r="C80" s="54">
        <v>0</v>
      </c>
      <c r="D80" s="64">
        <f t="shared" si="3"/>
        <v>0</v>
      </c>
      <c r="E80" s="54">
        <v>0</v>
      </c>
      <c r="F80" s="64">
        <v>9.2745351585142907E-3</v>
      </c>
      <c r="G80" s="55">
        <v>1</v>
      </c>
      <c r="H80" s="71">
        <f t="shared" si="4"/>
        <v>6.6666666666666666E-2</v>
      </c>
      <c r="I80" s="54">
        <v>5</v>
      </c>
      <c r="J80" s="71">
        <f t="shared" si="5"/>
        <v>0.33333333333333331</v>
      </c>
    </row>
    <row r="81" spans="1:10" x14ac:dyDescent="0.25">
      <c r="A81" s="69" t="s">
        <v>328</v>
      </c>
      <c r="B81" s="52">
        <v>24</v>
      </c>
      <c r="C81" s="52">
        <v>0</v>
      </c>
      <c r="D81" s="63">
        <f t="shared" si="3"/>
        <v>0</v>
      </c>
      <c r="E81" s="52">
        <v>0</v>
      </c>
      <c r="F81" s="63">
        <v>9.2745351585142907E-3</v>
      </c>
      <c r="G81" s="53">
        <v>2</v>
      </c>
      <c r="H81" s="72">
        <f t="shared" si="4"/>
        <v>8.3333333333333329E-2</v>
      </c>
      <c r="I81" s="52">
        <v>3</v>
      </c>
      <c r="J81" s="72">
        <f t="shared" si="5"/>
        <v>0.125</v>
      </c>
    </row>
    <row r="82" spans="1:10" x14ac:dyDescent="0.25">
      <c r="A82" s="68" t="s">
        <v>329</v>
      </c>
      <c r="B82" s="54">
        <v>10</v>
      </c>
      <c r="C82" s="54">
        <v>0</v>
      </c>
      <c r="D82" s="64">
        <f t="shared" si="3"/>
        <v>0</v>
      </c>
      <c r="E82" s="54">
        <v>0</v>
      </c>
      <c r="F82" s="64">
        <v>9.2745351585142907E-3</v>
      </c>
      <c r="G82" s="55">
        <v>1</v>
      </c>
      <c r="H82" s="71">
        <f t="shared" si="4"/>
        <v>0.1</v>
      </c>
      <c r="I82" s="54">
        <v>1</v>
      </c>
      <c r="J82" s="71">
        <f t="shared" si="5"/>
        <v>0.1</v>
      </c>
    </row>
    <row r="83" spans="1:10" x14ac:dyDescent="0.25">
      <c r="A83" s="69" t="s">
        <v>330</v>
      </c>
      <c r="B83" s="52">
        <v>7</v>
      </c>
      <c r="C83" s="52">
        <v>0</v>
      </c>
      <c r="D83" s="63">
        <f t="shared" si="3"/>
        <v>0</v>
      </c>
      <c r="E83" s="52">
        <v>0</v>
      </c>
      <c r="F83" s="63">
        <v>9.2745351585142907E-3</v>
      </c>
      <c r="G83" s="53">
        <v>0</v>
      </c>
      <c r="H83" s="72">
        <f t="shared" si="4"/>
        <v>0</v>
      </c>
      <c r="I83" s="52">
        <v>1</v>
      </c>
      <c r="J83" s="72">
        <f t="shared" si="5"/>
        <v>0.14285714285714285</v>
      </c>
    </row>
    <row r="84" spans="1:10" x14ac:dyDescent="0.25">
      <c r="A84" s="68" t="s">
        <v>331</v>
      </c>
      <c r="B84" s="54">
        <v>1891</v>
      </c>
      <c r="C84" s="54">
        <v>14</v>
      </c>
      <c r="D84" s="64">
        <f t="shared" si="3"/>
        <v>7.4034902168164992E-3</v>
      </c>
      <c r="E84" s="54">
        <v>23</v>
      </c>
      <c r="F84" s="64">
        <v>9.2745351585142907E-3</v>
      </c>
      <c r="G84" s="55">
        <v>124</v>
      </c>
      <c r="H84" s="71">
        <f t="shared" si="4"/>
        <v>6.5573770491803282E-2</v>
      </c>
      <c r="I84" s="54">
        <v>141</v>
      </c>
      <c r="J84" s="71">
        <f t="shared" si="5"/>
        <v>7.4563722897937598E-2</v>
      </c>
    </row>
    <row r="85" spans="1:10" x14ac:dyDescent="0.25">
      <c r="A85" s="69" t="s">
        <v>332</v>
      </c>
      <c r="B85" s="52">
        <v>35</v>
      </c>
      <c r="C85" s="52">
        <v>1</v>
      </c>
      <c r="D85" s="63">
        <f t="shared" si="3"/>
        <v>2.8571428571428571E-2</v>
      </c>
      <c r="E85" s="52">
        <v>0</v>
      </c>
      <c r="F85" s="63">
        <v>9.2745351585142907E-3</v>
      </c>
      <c r="G85" s="53">
        <v>1</v>
      </c>
      <c r="H85" s="72">
        <f t="shared" si="4"/>
        <v>2.8571428571428571E-2</v>
      </c>
      <c r="I85" s="52">
        <v>8</v>
      </c>
      <c r="J85" s="72">
        <f t="shared" si="5"/>
        <v>0.22857142857142856</v>
      </c>
    </row>
    <row r="86" spans="1:10" x14ac:dyDescent="0.25">
      <c r="A86" s="68" t="s">
        <v>333</v>
      </c>
      <c r="B86" s="54">
        <v>13</v>
      </c>
      <c r="C86" s="54">
        <v>0</v>
      </c>
      <c r="D86" s="64">
        <f t="shared" si="3"/>
        <v>0</v>
      </c>
      <c r="E86" s="54">
        <v>1</v>
      </c>
      <c r="F86" s="64">
        <v>9.2745351585142907E-3</v>
      </c>
      <c r="G86" s="55">
        <v>0</v>
      </c>
      <c r="H86" s="71">
        <f t="shared" si="4"/>
        <v>0</v>
      </c>
      <c r="I86" s="54">
        <v>3</v>
      </c>
      <c r="J86" s="71">
        <f t="shared" si="5"/>
        <v>0.23076923076923078</v>
      </c>
    </row>
    <row r="87" spans="1:10" x14ac:dyDescent="0.25">
      <c r="A87" s="69" t="s">
        <v>25</v>
      </c>
      <c r="B87" s="52">
        <v>15</v>
      </c>
      <c r="C87" s="52">
        <v>0</v>
      </c>
      <c r="D87" s="63">
        <f t="shared" si="3"/>
        <v>0</v>
      </c>
      <c r="E87" s="52">
        <v>0</v>
      </c>
      <c r="F87" s="63">
        <v>9.2745351585142907E-3</v>
      </c>
      <c r="G87" s="53">
        <v>0</v>
      </c>
      <c r="H87" s="72">
        <f t="shared" si="4"/>
        <v>0</v>
      </c>
      <c r="I87" s="52">
        <v>2</v>
      </c>
      <c r="J87" s="72">
        <f t="shared" si="5"/>
        <v>0.13333333333333333</v>
      </c>
    </row>
    <row r="88" spans="1:10" x14ac:dyDescent="0.25">
      <c r="A88" s="68" t="s">
        <v>334</v>
      </c>
      <c r="B88" s="54">
        <v>34</v>
      </c>
      <c r="C88" s="54">
        <v>1</v>
      </c>
      <c r="D88" s="64">
        <f t="shared" si="3"/>
        <v>2.9411764705882353E-2</v>
      </c>
      <c r="E88" s="54">
        <v>0</v>
      </c>
      <c r="F88" s="64">
        <v>9.2745351585142907E-3</v>
      </c>
      <c r="G88" s="55">
        <v>0</v>
      </c>
      <c r="H88" s="71">
        <f t="shared" si="4"/>
        <v>0</v>
      </c>
      <c r="I88" s="54">
        <v>9</v>
      </c>
      <c r="J88" s="71">
        <f t="shared" si="5"/>
        <v>0.26470588235294118</v>
      </c>
    </row>
    <row r="89" spans="1:10" x14ac:dyDescent="0.25">
      <c r="A89" s="69" t="s">
        <v>335</v>
      </c>
      <c r="B89" s="52">
        <v>19</v>
      </c>
      <c r="C89" s="52">
        <v>0</v>
      </c>
      <c r="D89" s="63">
        <f t="shared" si="3"/>
        <v>0</v>
      </c>
      <c r="E89" s="52">
        <v>0</v>
      </c>
      <c r="F89" s="63">
        <v>9.2745351585142907E-3</v>
      </c>
      <c r="G89" s="53">
        <v>0</v>
      </c>
      <c r="H89" s="72">
        <f t="shared" si="4"/>
        <v>0</v>
      </c>
      <c r="I89" s="52">
        <v>6</v>
      </c>
      <c r="J89" s="72">
        <f t="shared" si="5"/>
        <v>0.31578947368421051</v>
      </c>
    </row>
    <row r="90" spans="1:10" x14ac:dyDescent="0.25">
      <c r="A90" s="68" t="s">
        <v>224</v>
      </c>
      <c r="B90" s="54">
        <v>30</v>
      </c>
      <c r="C90" s="54">
        <v>1</v>
      </c>
      <c r="D90" s="64">
        <f t="shared" si="3"/>
        <v>3.3333333333333333E-2</v>
      </c>
      <c r="E90" s="54">
        <v>1</v>
      </c>
      <c r="F90" s="64">
        <v>9.2745351585142907E-3</v>
      </c>
      <c r="G90" s="55">
        <v>3</v>
      </c>
      <c r="H90" s="71">
        <f t="shared" si="4"/>
        <v>0.1</v>
      </c>
      <c r="I90" s="54">
        <v>7</v>
      </c>
      <c r="J90" s="71">
        <f t="shared" si="5"/>
        <v>0.23333333333333334</v>
      </c>
    </row>
    <row r="91" spans="1:10" x14ac:dyDescent="0.25">
      <c r="A91" s="49" t="s">
        <v>336</v>
      </c>
      <c r="B91" s="50">
        <v>680</v>
      </c>
      <c r="C91" s="50">
        <v>17</v>
      </c>
      <c r="D91" s="66">
        <f t="shared" si="3"/>
        <v>2.5000000000000001E-2</v>
      </c>
      <c r="E91" s="50">
        <v>4</v>
      </c>
      <c r="F91" s="66">
        <v>9.2745351585142907E-3</v>
      </c>
      <c r="G91" s="51">
        <v>19</v>
      </c>
      <c r="H91" s="73">
        <f t="shared" si="4"/>
        <v>2.7941176470588237E-2</v>
      </c>
      <c r="I91" s="50">
        <v>83</v>
      </c>
      <c r="J91" s="73">
        <f t="shared" si="5"/>
        <v>0.12205882352941176</v>
      </c>
    </row>
    <row r="92" spans="1:10" x14ac:dyDescent="0.25">
      <c r="A92" s="68" t="s">
        <v>356</v>
      </c>
      <c r="B92" s="54">
        <v>12</v>
      </c>
      <c r="C92" s="54">
        <v>0</v>
      </c>
      <c r="D92" s="64">
        <f t="shared" si="3"/>
        <v>0</v>
      </c>
      <c r="E92" s="54">
        <v>0</v>
      </c>
      <c r="F92" s="64">
        <v>9.2745351585142907E-3</v>
      </c>
      <c r="G92" s="55">
        <v>2</v>
      </c>
      <c r="H92" s="71">
        <f t="shared" si="4"/>
        <v>0.16666666666666666</v>
      </c>
      <c r="I92" s="54">
        <v>3</v>
      </c>
      <c r="J92" s="71">
        <f t="shared" si="5"/>
        <v>0.25</v>
      </c>
    </row>
    <row r="93" spans="1:10" x14ac:dyDescent="0.25">
      <c r="A93" s="69" t="s">
        <v>337</v>
      </c>
      <c r="B93" s="52">
        <v>46</v>
      </c>
      <c r="C93" s="52">
        <v>3</v>
      </c>
      <c r="D93" s="63">
        <f t="shared" si="3"/>
        <v>6.5217391304347824E-2</v>
      </c>
      <c r="E93" s="52">
        <v>0</v>
      </c>
      <c r="F93" s="63">
        <v>9.2745351585142907E-3</v>
      </c>
      <c r="G93" s="53">
        <v>0</v>
      </c>
      <c r="H93" s="72">
        <f t="shared" si="4"/>
        <v>0</v>
      </c>
      <c r="I93" s="52">
        <v>8</v>
      </c>
      <c r="J93" s="72">
        <f t="shared" si="5"/>
        <v>0.17391304347826086</v>
      </c>
    </row>
    <row r="94" spans="1:10" x14ac:dyDescent="0.25">
      <c r="A94" s="68" t="s">
        <v>357</v>
      </c>
      <c r="B94" s="54">
        <v>9</v>
      </c>
      <c r="C94" s="54">
        <v>0</v>
      </c>
      <c r="D94" s="64">
        <f t="shared" si="3"/>
        <v>0</v>
      </c>
      <c r="E94" s="54">
        <v>0</v>
      </c>
      <c r="F94" s="64">
        <v>9.2745351585142907E-3</v>
      </c>
      <c r="G94" s="55">
        <v>0</v>
      </c>
      <c r="H94" s="71">
        <f t="shared" si="4"/>
        <v>0</v>
      </c>
      <c r="I94" s="54">
        <v>3</v>
      </c>
      <c r="J94" s="71">
        <f t="shared" si="5"/>
        <v>0.33333333333333331</v>
      </c>
    </row>
    <row r="95" spans="1:10" x14ac:dyDescent="0.25">
      <c r="A95" s="69" t="s">
        <v>214</v>
      </c>
      <c r="B95" s="52">
        <v>115</v>
      </c>
      <c r="C95" s="52">
        <v>1</v>
      </c>
      <c r="D95" s="63">
        <f t="shared" si="3"/>
        <v>8.6956521739130436E-3</v>
      </c>
      <c r="E95" s="52">
        <v>0</v>
      </c>
      <c r="F95" s="63">
        <v>9.2745351585142907E-3</v>
      </c>
      <c r="G95" s="53">
        <v>1</v>
      </c>
      <c r="H95" s="72">
        <f t="shared" si="4"/>
        <v>8.6956521739130436E-3</v>
      </c>
      <c r="I95" s="52">
        <v>22</v>
      </c>
      <c r="J95" s="72">
        <f t="shared" si="5"/>
        <v>0.19130434782608696</v>
      </c>
    </row>
    <row r="96" spans="1:10" x14ac:dyDescent="0.25">
      <c r="A96" s="68" t="s">
        <v>217</v>
      </c>
      <c r="B96" s="54">
        <v>15</v>
      </c>
      <c r="C96" s="54">
        <v>0</v>
      </c>
      <c r="D96" s="64">
        <f t="shared" si="3"/>
        <v>0</v>
      </c>
      <c r="E96" s="54">
        <v>1</v>
      </c>
      <c r="F96" s="64">
        <v>9.2745351585142907E-3</v>
      </c>
      <c r="G96" s="55">
        <v>2</v>
      </c>
      <c r="H96" s="71">
        <f t="shared" si="4"/>
        <v>0.13333333333333333</v>
      </c>
      <c r="I96" s="54">
        <v>3</v>
      </c>
      <c r="J96" s="71">
        <f t="shared" si="5"/>
        <v>0.2</v>
      </c>
    </row>
    <row r="97" spans="1:10" x14ac:dyDescent="0.25">
      <c r="A97" s="69" t="s">
        <v>346</v>
      </c>
      <c r="B97" s="52">
        <v>228</v>
      </c>
      <c r="C97" s="52">
        <v>10</v>
      </c>
      <c r="D97" s="63">
        <f t="shared" si="3"/>
        <v>4.3859649122807015E-2</v>
      </c>
      <c r="E97" s="52">
        <v>3</v>
      </c>
      <c r="F97" s="63">
        <v>9.2745351585142907E-3</v>
      </c>
      <c r="G97" s="53">
        <v>4</v>
      </c>
      <c r="H97" s="72">
        <f t="shared" si="4"/>
        <v>1.7543859649122806E-2</v>
      </c>
      <c r="I97" s="52">
        <v>14</v>
      </c>
      <c r="J97" s="72">
        <f t="shared" si="5"/>
        <v>6.1403508771929821E-2</v>
      </c>
    </row>
    <row r="98" spans="1:10" x14ac:dyDescent="0.25">
      <c r="A98" s="68" t="s">
        <v>358</v>
      </c>
      <c r="B98" s="54">
        <v>13</v>
      </c>
      <c r="C98" s="54">
        <v>0</v>
      </c>
      <c r="D98" s="64">
        <f t="shared" si="3"/>
        <v>0</v>
      </c>
      <c r="E98" s="54">
        <v>0</v>
      </c>
      <c r="F98" s="64">
        <v>9.2745351585142907E-3</v>
      </c>
      <c r="G98" s="55">
        <v>0</v>
      </c>
      <c r="H98" s="71">
        <f t="shared" si="4"/>
        <v>0</v>
      </c>
      <c r="I98" s="54">
        <v>4</v>
      </c>
      <c r="J98" s="71">
        <f t="shared" si="5"/>
        <v>0.30769230769230771</v>
      </c>
    </row>
    <row r="99" spans="1:10" x14ac:dyDescent="0.25">
      <c r="A99" s="69" t="s">
        <v>359</v>
      </c>
      <c r="B99" s="52">
        <v>242</v>
      </c>
      <c r="C99" s="52">
        <v>3</v>
      </c>
      <c r="D99" s="63">
        <f t="shared" si="3"/>
        <v>1.2396694214876033E-2</v>
      </c>
      <c r="E99" s="52">
        <v>0</v>
      </c>
      <c r="F99" s="63">
        <v>9.2745351585142907E-3</v>
      </c>
      <c r="G99" s="53">
        <v>10</v>
      </c>
      <c r="H99" s="72">
        <f t="shared" si="4"/>
        <v>4.1322314049586778E-2</v>
      </c>
      <c r="I99" s="52">
        <v>26</v>
      </c>
      <c r="J99" s="72">
        <f t="shared" si="5"/>
        <v>0.10743801652892562</v>
      </c>
    </row>
    <row r="100" spans="1:10" x14ac:dyDescent="0.25">
      <c r="A100" s="56" t="s">
        <v>295</v>
      </c>
      <c r="B100" s="57">
        <v>1509</v>
      </c>
      <c r="C100" s="57">
        <v>13</v>
      </c>
      <c r="D100" s="65">
        <f t="shared" si="3"/>
        <v>8.6149768058316773E-3</v>
      </c>
      <c r="E100" s="57">
        <v>52</v>
      </c>
      <c r="F100" s="65">
        <v>9.2745351585142907E-3</v>
      </c>
      <c r="G100" s="58">
        <v>190</v>
      </c>
      <c r="H100" s="74">
        <f t="shared" si="4"/>
        <v>0.12591119946984758</v>
      </c>
      <c r="I100" s="57">
        <v>92</v>
      </c>
      <c r="J100" s="74">
        <f t="shared" si="5"/>
        <v>6.0967528164347251E-2</v>
      </c>
    </row>
    <row r="101" spans="1:10" x14ac:dyDescent="0.25">
      <c r="A101" s="69" t="s">
        <v>267</v>
      </c>
      <c r="B101" s="52">
        <v>236</v>
      </c>
      <c r="C101" s="52">
        <v>1</v>
      </c>
      <c r="D101" s="63">
        <f t="shared" si="3"/>
        <v>4.2372881355932203E-3</v>
      </c>
      <c r="E101" s="52">
        <v>9</v>
      </c>
      <c r="F101" s="63">
        <v>9.2745351585142907E-3</v>
      </c>
      <c r="G101" s="53">
        <v>27</v>
      </c>
      <c r="H101" s="72">
        <f t="shared" si="4"/>
        <v>0.11440677966101695</v>
      </c>
      <c r="I101" s="52">
        <v>18</v>
      </c>
      <c r="J101" s="72">
        <f t="shared" si="5"/>
        <v>7.6271186440677971E-2</v>
      </c>
    </row>
    <row r="102" spans="1:10" x14ac:dyDescent="0.25">
      <c r="A102" s="68" t="s">
        <v>19</v>
      </c>
      <c r="B102" s="54">
        <v>233</v>
      </c>
      <c r="C102" s="54">
        <v>2</v>
      </c>
      <c r="D102" s="64">
        <f t="shared" si="3"/>
        <v>8.5836909871244635E-3</v>
      </c>
      <c r="E102" s="54">
        <v>5</v>
      </c>
      <c r="F102" s="64">
        <v>9.2745351585142907E-3</v>
      </c>
      <c r="G102" s="55">
        <v>26</v>
      </c>
      <c r="H102" s="71">
        <f t="shared" si="4"/>
        <v>0.11158798283261803</v>
      </c>
      <c r="I102" s="54">
        <v>14</v>
      </c>
      <c r="J102" s="71">
        <f t="shared" si="5"/>
        <v>6.0085836909871244E-2</v>
      </c>
    </row>
    <row r="103" spans="1:10" x14ac:dyDescent="0.25">
      <c r="A103" s="69" t="s">
        <v>295</v>
      </c>
      <c r="B103" s="52">
        <v>234</v>
      </c>
      <c r="C103" s="52">
        <v>4</v>
      </c>
      <c r="D103" s="63">
        <f t="shared" si="3"/>
        <v>1.7094017094017096E-2</v>
      </c>
      <c r="E103" s="52">
        <v>9</v>
      </c>
      <c r="F103" s="63">
        <v>9.2745351585142907E-3</v>
      </c>
      <c r="G103" s="53">
        <v>27</v>
      </c>
      <c r="H103" s="72">
        <f t="shared" si="4"/>
        <v>0.11538461538461539</v>
      </c>
      <c r="I103" s="52">
        <v>92</v>
      </c>
      <c r="J103" s="72">
        <f t="shared" si="5"/>
        <v>0.39316239316239315</v>
      </c>
    </row>
    <row r="104" spans="1:10" x14ac:dyDescent="0.25">
      <c r="A104" s="68" t="s">
        <v>370</v>
      </c>
      <c r="B104" s="54">
        <v>30</v>
      </c>
      <c r="C104" s="54">
        <v>0</v>
      </c>
      <c r="D104" s="64">
        <f t="shared" si="3"/>
        <v>0</v>
      </c>
      <c r="E104" s="54">
        <v>0</v>
      </c>
      <c r="F104" s="64">
        <v>9.2745351585142907E-3</v>
      </c>
      <c r="G104" s="55">
        <v>7</v>
      </c>
      <c r="H104" s="71">
        <f t="shared" si="4"/>
        <v>0.23333333333333334</v>
      </c>
      <c r="I104" s="54">
        <v>1</v>
      </c>
      <c r="J104" s="71">
        <f t="shared" si="5"/>
        <v>3.3333333333333333E-2</v>
      </c>
    </row>
    <row r="105" spans="1:10" x14ac:dyDescent="0.25">
      <c r="A105" s="69" t="s">
        <v>371</v>
      </c>
      <c r="B105" s="52">
        <v>576</v>
      </c>
      <c r="C105" s="52">
        <v>6</v>
      </c>
      <c r="D105" s="63">
        <f t="shared" si="3"/>
        <v>1.0416666666666666E-2</v>
      </c>
      <c r="E105" s="52">
        <v>24</v>
      </c>
      <c r="F105" s="63">
        <v>9.2745351585142907E-3</v>
      </c>
      <c r="G105" s="53">
        <v>80</v>
      </c>
      <c r="H105" s="72">
        <f t="shared" si="4"/>
        <v>0.1388888888888889</v>
      </c>
      <c r="I105" s="52">
        <v>31</v>
      </c>
      <c r="J105" s="72">
        <f t="shared" si="5"/>
        <v>5.3819444444444448E-2</v>
      </c>
    </row>
    <row r="106" spans="1:10" x14ac:dyDescent="0.25">
      <c r="A106" s="68" t="s">
        <v>372</v>
      </c>
      <c r="B106" s="54">
        <v>200</v>
      </c>
      <c r="C106" s="54">
        <v>0</v>
      </c>
      <c r="D106" s="64">
        <f t="shared" si="3"/>
        <v>0</v>
      </c>
      <c r="E106" s="54">
        <v>5</v>
      </c>
      <c r="F106" s="64">
        <v>9.2745351585142907E-3</v>
      </c>
      <c r="G106" s="55">
        <v>23</v>
      </c>
      <c r="H106" s="71">
        <f t="shared" si="4"/>
        <v>0.115</v>
      </c>
      <c r="I106" s="54">
        <v>7</v>
      </c>
      <c r="J106" s="71">
        <f t="shared" si="5"/>
        <v>3.5000000000000003E-2</v>
      </c>
    </row>
    <row r="107" spans="1:10" x14ac:dyDescent="0.25">
      <c r="A107" s="49" t="s">
        <v>360</v>
      </c>
      <c r="B107" s="50">
        <v>387</v>
      </c>
      <c r="C107" s="50">
        <v>6</v>
      </c>
      <c r="D107" s="66">
        <f t="shared" si="3"/>
        <v>1.5503875968992248E-2</v>
      </c>
      <c r="E107" s="50">
        <v>3</v>
      </c>
      <c r="F107" s="66">
        <v>9.2745351585142907E-3</v>
      </c>
      <c r="G107" s="51">
        <v>13</v>
      </c>
      <c r="H107" s="73">
        <f t="shared" si="4"/>
        <v>3.3591731266149873E-2</v>
      </c>
      <c r="I107" s="50">
        <v>104</v>
      </c>
      <c r="J107" s="73">
        <f t="shared" si="5"/>
        <v>0.26873385012919898</v>
      </c>
    </row>
    <row r="108" spans="1:10" x14ac:dyDescent="0.25">
      <c r="A108" s="68" t="s">
        <v>361</v>
      </c>
      <c r="B108" s="54">
        <v>17</v>
      </c>
      <c r="C108" s="54">
        <v>0</v>
      </c>
      <c r="D108" s="64">
        <f t="shared" si="3"/>
        <v>0</v>
      </c>
      <c r="E108" s="54">
        <v>0</v>
      </c>
      <c r="F108" s="64">
        <v>9.2745351585142907E-3</v>
      </c>
      <c r="G108" s="55">
        <v>0</v>
      </c>
      <c r="H108" s="71">
        <f t="shared" si="4"/>
        <v>0</v>
      </c>
      <c r="I108" s="54">
        <v>3</v>
      </c>
      <c r="J108" s="71">
        <f t="shared" si="5"/>
        <v>0.17647058823529413</v>
      </c>
    </row>
    <row r="109" spans="1:10" x14ac:dyDescent="0.25">
      <c r="A109" s="69" t="s">
        <v>230</v>
      </c>
      <c r="B109" s="52">
        <v>120</v>
      </c>
      <c r="C109" s="52">
        <v>2</v>
      </c>
      <c r="D109" s="63">
        <f t="shared" si="3"/>
        <v>1.6666666666666666E-2</v>
      </c>
      <c r="E109" s="52">
        <v>2</v>
      </c>
      <c r="F109" s="63">
        <v>9.2745351585142907E-3</v>
      </c>
      <c r="G109" s="53">
        <v>6</v>
      </c>
      <c r="H109" s="72">
        <f t="shared" si="4"/>
        <v>0.05</v>
      </c>
      <c r="I109" s="52">
        <v>20</v>
      </c>
      <c r="J109" s="72">
        <f t="shared" si="5"/>
        <v>0.16666666666666666</v>
      </c>
    </row>
    <row r="110" spans="1:10" x14ac:dyDescent="0.25">
      <c r="A110" s="68" t="s">
        <v>362</v>
      </c>
      <c r="B110" s="54">
        <v>76</v>
      </c>
      <c r="C110" s="54">
        <v>1</v>
      </c>
      <c r="D110" s="64">
        <f t="shared" si="3"/>
        <v>1.3157894736842105E-2</v>
      </c>
      <c r="E110" s="54">
        <v>1</v>
      </c>
      <c r="F110" s="64">
        <v>9.2745351585142907E-3</v>
      </c>
      <c r="G110" s="55">
        <v>4</v>
      </c>
      <c r="H110" s="71">
        <f t="shared" si="4"/>
        <v>5.2631578947368418E-2</v>
      </c>
      <c r="I110" s="54">
        <v>30</v>
      </c>
      <c r="J110" s="71">
        <f t="shared" si="5"/>
        <v>0.39473684210526316</v>
      </c>
    </row>
    <row r="111" spans="1:10" x14ac:dyDescent="0.25">
      <c r="A111" s="69" t="s">
        <v>363</v>
      </c>
      <c r="B111" s="52">
        <v>37</v>
      </c>
      <c r="C111" s="52">
        <v>2</v>
      </c>
      <c r="D111" s="63">
        <f t="shared" si="3"/>
        <v>5.4054054054054057E-2</v>
      </c>
      <c r="E111" s="52">
        <v>0</v>
      </c>
      <c r="F111" s="63">
        <v>9.2745351585142907E-3</v>
      </c>
      <c r="G111" s="53">
        <v>2</v>
      </c>
      <c r="H111" s="72">
        <f t="shared" si="4"/>
        <v>5.4054054054054057E-2</v>
      </c>
      <c r="I111" s="52">
        <v>12</v>
      </c>
      <c r="J111" s="72">
        <f t="shared" si="5"/>
        <v>0.32432432432432434</v>
      </c>
    </row>
    <row r="112" spans="1:10" x14ac:dyDescent="0.25">
      <c r="A112" s="68" t="s">
        <v>364</v>
      </c>
      <c r="B112" s="54">
        <v>86</v>
      </c>
      <c r="C112" s="54">
        <v>1</v>
      </c>
      <c r="D112" s="64">
        <f t="shared" si="3"/>
        <v>1.1627906976744186E-2</v>
      </c>
      <c r="E112" s="54">
        <v>0</v>
      </c>
      <c r="F112" s="64">
        <v>9.2745351585142907E-3</v>
      </c>
      <c r="G112" s="55">
        <v>0</v>
      </c>
      <c r="H112" s="71">
        <f t="shared" si="4"/>
        <v>0</v>
      </c>
      <c r="I112" s="54">
        <v>29</v>
      </c>
      <c r="J112" s="71">
        <f t="shared" si="5"/>
        <v>0.33720930232558138</v>
      </c>
    </row>
    <row r="113" spans="1:10" x14ac:dyDescent="0.25">
      <c r="A113" s="69" t="s">
        <v>365</v>
      </c>
      <c r="B113" s="52">
        <v>1</v>
      </c>
      <c r="C113" s="52">
        <v>0</v>
      </c>
      <c r="D113" s="63">
        <f t="shared" si="3"/>
        <v>0</v>
      </c>
      <c r="E113" s="52">
        <v>0</v>
      </c>
      <c r="F113" s="63">
        <v>9.2745351585142907E-3</v>
      </c>
      <c r="G113" s="53">
        <v>0</v>
      </c>
      <c r="H113" s="72">
        <f t="shared" si="4"/>
        <v>0</v>
      </c>
      <c r="I113" s="52">
        <v>0</v>
      </c>
      <c r="J113" s="72">
        <f t="shared" si="5"/>
        <v>0</v>
      </c>
    </row>
    <row r="114" spans="1:10" x14ac:dyDescent="0.25">
      <c r="A114" s="68" t="s">
        <v>366</v>
      </c>
      <c r="B114" s="54">
        <v>8</v>
      </c>
      <c r="C114" s="54">
        <v>0</v>
      </c>
      <c r="D114" s="64">
        <f t="shared" si="3"/>
        <v>0</v>
      </c>
      <c r="E114" s="54">
        <v>0</v>
      </c>
      <c r="F114" s="64">
        <v>9.2745351585142907E-3</v>
      </c>
      <c r="G114" s="55">
        <v>0</v>
      </c>
      <c r="H114" s="71">
        <f t="shared" si="4"/>
        <v>0</v>
      </c>
      <c r="I114" s="54">
        <v>3</v>
      </c>
      <c r="J114" s="71">
        <f t="shared" si="5"/>
        <v>0.375</v>
      </c>
    </row>
    <row r="115" spans="1:10" x14ac:dyDescent="0.25">
      <c r="A115" s="69" t="s">
        <v>367</v>
      </c>
      <c r="B115" s="52">
        <v>21</v>
      </c>
      <c r="C115" s="52">
        <v>0</v>
      </c>
      <c r="D115" s="63">
        <f t="shared" si="3"/>
        <v>0</v>
      </c>
      <c r="E115" s="52">
        <v>0</v>
      </c>
      <c r="F115" s="63">
        <v>9.2745351585142907E-3</v>
      </c>
      <c r="G115" s="53">
        <v>0</v>
      </c>
      <c r="H115" s="72">
        <f t="shared" si="4"/>
        <v>0</v>
      </c>
      <c r="I115" s="52">
        <v>2</v>
      </c>
      <c r="J115" s="72">
        <f t="shared" si="5"/>
        <v>9.5238095238095233E-2</v>
      </c>
    </row>
    <row r="116" spans="1:10" x14ac:dyDescent="0.25">
      <c r="A116" s="68" t="s">
        <v>368</v>
      </c>
      <c r="B116" s="54">
        <v>11</v>
      </c>
      <c r="C116" s="54">
        <v>0</v>
      </c>
      <c r="D116" s="64">
        <f t="shared" si="3"/>
        <v>0</v>
      </c>
      <c r="E116" s="54">
        <v>0</v>
      </c>
      <c r="F116" s="64">
        <v>9.2745351585142907E-3</v>
      </c>
      <c r="G116" s="55">
        <v>0</v>
      </c>
      <c r="H116" s="71">
        <f t="shared" si="4"/>
        <v>0</v>
      </c>
      <c r="I116" s="54">
        <v>2</v>
      </c>
      <c r="J116" s="71">
        <f t="shared" si="5"/>
        <v>0.18181818181818182</v>
      </c>
    </row>
    <row r="117" spans="1:10" ht="15.75" thickBot="1" x14ac:dyDescent="0.3">
      <c r="A117" s="69" t="s">
        <v>369</v>
      </c>
      <c r="B117" s="52">
        <v>10</v>
      </c>
      <c r="C117" s="52">
        <v>0</v>
      </c>
      <c r="D117" s="63">
        <f t="shared" si="3"/>
        <v>0</v>
      </c>
      <c r="E117" s="52">
        <v>0</v>
      </c>
      <c r="F117" s="63">
        <v>9.2745351585142907E-3</v>
      </c>
      <c r="G117" s="53">
        <v>1</v>
      </c>
      <c r="H117" s="72">
        <f t="shared" si="4"/>
        <v>0.1</v>
      </c>
      <c r="I117" s="52">
        <v>3</v>
      </c>
      <c r="J117" s="72">
        <f t="shared" si="5"/>
        <v>0.3</v>
      </c>
    </row>
    <row r="118" spans="1:10" ht="15.75" thickTop="1" x14ac:dyDescent="0.25">
      <c r="A118" s="59" t="s">
        <v>0</v>
      </c>
      <c r="B118" s="60">
        <v>28769</v>
      </c>
      <c r="C118" s="60">
        <v>239</v>
      </c>
      <c r="D118" s="67">
        <f t="shared" si="3"/>
        <v>8.3075532691438709E-3</v>
      </c>
      <c r="E118" s="60">
        <v>354</v>
      </c>
      <c r="F118" s="67">
        <v>9.2745351585142907E-3</v>
      </c>
      <c r="G118" s="61">
        <v>1714</v>
      </c>
      <c r="H118" s="75">
        <f t="shared" si="4"/>
        <v>5.957801800549202E-2</v>
      </c>
      <c r="I118" s="60">
        <v>2323</v>
      </c>
      <c r="J118" s="75">
        <f t="shared" si="5"/>
        <v>8.0746637005109673E-2</v>
      </c>
    </row>
    <row r="120" spans="1:10" x14ac:dyDescent="0.25">
      <c r="A120" s="45" t="s">
        <v>303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C318E7-6683-4DB4-8F72-FA3ABD0BCD08}">
  <dimension ref="A1:J17"/>
  <sheetViews>
    <sheetView workbookViewId="0">
      <selection activeCell="M10" sqref="M10"/>
    </sheetView>
  </sheetViews>
  <sheetFormatPr baseColWidth="10" defaultRowHeight="15" x14ac:dyDescent="0.25"/>
  <cols>
    <col min="1" max="1" width="33.42578125" bestFit="1" customWidth="1"/>
    <col min="9" max="9" width="13.7109375" customWidth="1"/>
  </cols>
  <sheetData>
    <row r="1" spans="1:10" ht="18.75" x14ac:dyDescent="0.3">
      <c r="A1" s="5" t="s">
        <v>296</v>
      </c>
    </row>
    <row r="2" spans="1:10" ht="18.75" x14ac:dyDescent="0.3">
      <c r="A2" s="5" t="s">
        <v>375</v>
      </c>
    </row>
    <row r="3" spans="1:10" ht="15.75" x14ac:dyDescent="0.25">
      <c r="A3" s="2" t="s">
        <v>300</v>
      </c>
    </row>
    <row r="6" spans="1:10" ht="30" x14ac:dyDescent="0.25">
      <c r="A6" s="70" t="s">
        <v>376</v>
      </c>
      <c r="B6" s="70" t="s">
        <v>159</v>
      </c>
      <c r="C6" s="62" t="s">
        <v>278</v>
      </c>
      <c r="D6" s="62" t="s">
        <v>279</v>
      </c>
      <c r="E6" s="62" t="s">
        <v>280</v>
      </c>
      <c r="F6" s="62" t="s">
        <v>281</v>
      </c>
      <c r="G6" s="62" t="s">
        <v>282</v>
      </c>
      <c r="H6" s="62" t="s">
        <v>283</v>
      </c>
      <c r="I6" s="62" t="s">
        <v>284</v>
      </c>
      <c r="J6" s="62" t="s">
        <v>285</v>
      </c>
    </row>
    <row r="7" spans="1:10" x14ac:dyDescent="0.25">
      <c r="A7" s="76" t="s">
        <v>304</v>
      </c>
      <c r="B7" s="77">
        <v>19749</v>
      </c>
      <c r="C7" s="77">
        <v>142</v>
      </c>
      <c r="D7" s="78">
        <v>7.1902374803787536E-3</v>
      </c>
      <c r="E7" s="77">
        <v>179</v>
      </c>
      <c r="F7" s="78">
        <v>9.2745351585142907E-3</v>
      </c>
      <c r="G7" s="79">
        <v>1048</v>
      </c>
      <c r="H7" s="80">
        <v>5.3065978024203757E-2</v>
      </c>
      <c r="I7" s="77">
        <v>1434</v>
      </c>
      <c r="J7" s="80">
        <v>7.2611271456782617E-2</v>
      </c>
    </row>
    <row r="8" spans="1:10" x14ac:dyDescent="0.25">
      <c r="A8" s="76" t="s">
        <v>338</v>
      </c>
      <c r="B8" s="77">
        <v>1595</v>
      </c>
      <c r="C8" s="77">
        <v>12</v>
      </c>
      <c r="D8" s="78">
        <v>7.5235109717868339E-3</v>
      </c>
      <c r="E8" s="77">
        <v>43</v>
      </c>
      <c r="F8" s="78">
        <v>9.2745351585142907E-3</v>
      </c>
      <c r="G8" s="79">
        <v>142</v>
      </c>
      <c r="H8" s="80">
        <v>8.9028213166144204E-2</v>
      </c>
      <c r="I8" s="77">
        <v>100</v>
      </c>
      <c r="J8" s="80">
        <v>6.2695924764890276E-2</v>
      </c>
    </row>
    <row r="9" spans="1:10" x14ac:dyDescent="0.25">
      <c r="A9" s="76" t="s">
        <v>166</v>
      </c>
      <c r="B9" s="77">
        <v>1324</v>
      </c>
      <c r="C9" s="77">
        <v>5</v>
      </c>
      <c r="D9" s="78">
        <v>3.7764350453172208E-3</v>
      </c>
      <c r="E9" s="77">
        <v>27</v>
      </c>
      <c r="F9" s="78">
        <v>9.2745351585142907E-3</v>
      </c>
      <c r="G9" s="79">
        <v>99</v>
      </c>
      <c r="H9" s="80">
        <v>7.4773413897280969E-2</v>
      </c>
      <c r="I9" s="77">
        <v>81</v>
      </c>
      <c r="J9" s="80">
        <v>6.117824773413897E-2</v>
      </c>
    </row>
    <row r="10" spans="1:10" x14ac:dyDescent="0.25">
      <c r="A10" s="76" t="s">
        <v>322</v>
      </c>
      <c r="B10" s="77">
        <v>944</v>
      </c>
      <c r="C10" s="77">
        <v>19</v>
      </c>
      <c r="D10" s="78">
        <v>2.0127118644067795E-2</v>
      </c>
      <c r="E10" s="77">
        <v>17</v>
      </c>
      <c r="F10" s="78">
        <v>9.2745351585142907E-3</v>
      </c>
      <c r="G10" s="79">
        <v>54</v>
      </c>
      <c r="H10" s="80">
        <v>5.7203389830508475E-2</v>
      </c>
      <c r="I10" s="77">
        <v>132</v>
      </c>
      <c r="J10" s="80">
        <v>0.13983050847457626</v>
      </c>
    </row>
    <row r="11" spans="1:10" x14ac:dyDescent="0.25">
      <c r="A11" s="81" t="s">
        <v>34</v>
      </c>
      <c r="B11" s="54">
        <v>2581</v>
      </c>
      <c r="C11" s="54">
        <v>25</v>
      </c>
      <c r="D11" s="82">
        <v>9.6861681518791171E-3</v>
      </c>
      <c r="E11" s="54">
        <v>29</v>
      </c>
      <c r="F11" s="82">
        <v>9.2745351585142907E-3</v>
      </c>
      <c r="G11" s="55">
        <v>149</v>
      </c>
      <c r="H11" s="83">
        <v>5.7729562185199534E-2</v>
      </c>
      <c r="I11" s="54">
        <v>297</v>
      </c>
      <c r="J11" s="83">
        <v>0.11507167764432391</v>
      </c>
    </row>
    <row r="12" spans="1:10" x14ac:dyDescent="0.25">
      <c r="A12" s="76" t="s">
        <v>336</v>
      </c>
      <c r="B12" s="77">
        <v>680</v>
      </c>
      <c r="C12" s="77">
        <v>17</v>
      </c>
      <c r="D12" s="78">
        <v>2.5000000000000001E-2</v>
      </c>
      <c r="E12" s="77">
        <v>4</v>
      </c>
      <c r="F12" s="78">
        <v>9.2745351585142907E-3</v>
      </c>
      <c r="G12" s="79">
        <v>19</v>
      </c>
      <c r="H12" s="80">
        <v>2.7941176470588237E-2</v>
      </c>
      <c r="I12" s="77">
        <v>83</v>
      </c>
      <c r="J12" s="80">
        <v>0.12205882352941176</v>
      </c>
    </row>
    <row r="13" spans="1:10" x14ac:dyDescent="0.25">
      <c r="A13" s="81" t="s">
        <v>295</v>
      </c>
      <c r="B13" s="54">
        <v>1509</v>
      </c>
      <c r="C13" s="54">
        <v>13</v>
      </c>
      <c r="D13" s="82">
        <v>8.6149768058316773E-3</v>
      </c>
      <c r="E13" s="54">
        <v>52</v>
      </c>
      <c r="F13" s="82">
        <v>9.2745351585142907E-3</v>
      </c>
      <c r="G13" s="55">
        <v>190</v>
      </c>
      <c r="H13" s="83">
        <v>0.12591119946984758</v>
      </c>
      <c r="I13" s="54">
        <v>92</v>
      </c>
      <c r="J13" s="83">
        <v>6.0967528164347251E-2</v>
      </c>
    </row>
    <row r="14" spans="1:10" ht="15.75" thickBot="1" x14ac:dyDescent="0.3">
      <c r="A14" s="76" t="s">
        <v>377</v>
      </c>
      <c r="B14" s="77">
        <v>387</v>
      </c>
      <c r="C14" s="77">
        <v>6</v>
      </c>
      <c r="D14" s="78">
        <v>1.5503875968992248E-2</v>
      </c>
      <c r="E14" s="77">
        <v>3</v>
      </c>
      <c r="F14" s="78">
        <v>9.2745351585142907E-3</v>
      </c>
      <c r="G14" s="79">
        <v>13</v>
      </c>
      <c r="H14" s="80">
        <v>3.3591731266149873E-2</v>
      </c>
      <c r="I14" s="77">
        <v>104</v>
      </c>
      <c r="J14" s="80">
        <v>0.26873385012919898</v>
      </c>
    </row>
    <row r="15" spans="1:10" ht="15.75" thickTop="1" x14ac:dyDescent="0.25">
      <c r="A15" s="59" t="s">
        <v>0</v>
      </c>
      <c r="B15" s="60">
        <v>28769</v>
      </c>
      <c r="C15" s="60">
        <v>239</v>
      </c>
      <c r="D15" s="67">
        <v>8.3075532691438709E-3</v>
      </c>
      <c r="E15" s="60">
        <v>354</v>
      </c>
      <c r="F15" s="67">
        <v>9.2745351585142907E-3</v>
      </c>
      <c r="G15" s="61">
        <v>1714</v>
      </c>
      <c r="H15" s="75">
        <v>5.957801800549202E-2</v>
      </c>
      <c r="I15" s="60">
        <v>2323</v>
      </c>
      <c r="J15" s="75">
        <v>8.0746637005109673E-2</v>
      </c>
    </row>
    <row r="17" spans="1:1" x14ac:dyDescent="0.25">
      <c r="A17" s="45" t="s">
        <v>303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7</vt:i4>
      </vt:variant>
      <vt:variant>
        <vt:lpstr>Gráficos</vt:lpstr>
      </vt:variant>
      <vt:variant>
        <vt:i4>2</vt:i4>
      </vt:variant>
    </vt:vector>
  </HeadingPairs>
  <TitlesOfParts>
    <vt:vector size="9" baseType="lpstr">
      <vt:lpstr>AQP_CAY</vt:lpstr>
      <vt:lpstr>CAM_CAR</vt:lpstr>
      <vt:lpstr>CCU</vt:lpstr>
      <vt:lpstr>ISLAY</vt:lpstr>
      <vt:lpstr>GERESA</vt:lpstr>
      <vt:lpstr>PROV_DISTR</vt:lpstr>
      <vt:lpstr>PROV</vt:lpstr>
      <vt:lpstr>Gráfico1</vt:lpstr>
      <vt:lpstr>Gráfico2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SoporteOEI</dc:creator>
  <cp:lastModifiedBy>SoporteOEI</cp:lastModifiedBy>
  <dcterms:created xsi:type="dcterms:W3CDTF">2023-09-01T15:27:48Z</dcterms:created>
  <dcterms:modified xsi:type="dcterms:W3CDTF">2023-09-20T15:16:32Z</dcterms:modified>
</cp:coreProperties>
</file>