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NEMIAS_GERESA\"/>
    </mc:Choice>
  </mc:AlternateContent>
  <xr:revisionPtr revIDLastSave="0" documentId="13_ncr:1_{A4BE1CDD-4A5D-4046-A9E7-EF9E949506EB}" xr6:coauthVersionLast="47" xr6:coauthVersionMax="47" xr10:uidLastSave="{00000000-0000-0000-0000-000000000000}"/>
  <bookViews>
    <workbookView xWindow="-120" yWindow="-120" windowWidth="24240" windowHeight="13140" activeTab="4" xr2:uid="{E9786A7F-871C-45C2-91C8-33DE9CAB84CD}"/>
  </bookViews>
  <sheets>
    <sheet name="AQP_CAY" sheetId="1" r:id="rId1"/>
    <sheet name="CAM_CAR" sheetId="2" r:id="rId2"/>
    <sheet name="CCU" sheetId="3" r:id="rId3"/>
    <sheet name="ISLAY" sheetId="4" r:id="rId4"/>
    <sheet name="GERESA" sheetId="5" r:id="rId5"/>
    <sheet name="Gráfico1" sheetId="6" r:id="rId6"/>
  </sheets>
  <definedNames>
    <definedName name="_xlnm._FilterDatabase" localSheetId="0" hidden="1">AQP_CAY!$A$5:$I$170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5" l="1"/>
  <c r="J9" i="5"/>
  <c r="J10" i="5"/>
  <c r="J11" i="5"/>
  <c r="H8" i="5"/>
  <c r="H9" i="5"/>
  <c r="H10" i="5"/>
  <c r="H11" i="5"/>
  <c r="F8" i="5"/>
  <c r="F9" i="5"/>
  <c r="F10" i="5"/>
  <c r="F11" i="5"/>
  <c r="D8" i="5"/>
  <c r="D9" i="5"/>
  <c r="D10" i="5"/>
  <c r="D11" i="5"/>
  <c r="J7" i="5"/>
  <c r="H7" i="5"/>
  <c r="F7" i="5"/>
  <c r="D7" i="5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J21" i="4"/>
  <c r="J20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H69" i="3"/>
  <c r="H68" i="3"/>
  <c r="H67" i="3"/>
  <c r="H66" i="3"/>
  <c r="H65" i="3"/>
  <c r="H64" i="3"/>
  <c r="H63" i="3"/>
  <c r="H62" i="3"/>
  <c r="H61" i="3"/>
  <c r="H60" i="3"/>
  <c r="H59" i="3"/>
  <c r="H58" i="3"/>
  <c r="H57" i="3"/>
  <c r="H56" i="3"/>
  <c r="H55" i="3"/>
  <c r="H54" i="3"/>
  <c r="H53" i="3"/>
  <c r="H52" i="3"/>
  <c r="H51" i="3"/>
  <c r="H50" i="3"/>
  <c r="H49" i="3"/>
  <c r="H48" i="3"/>
  <c r="H47" i="3"/>
  <c r="H46" i="3"/>
  <c r="H45" i="3"/>
  <c r="H44" i="3"/>
  <c r="H43" i="3"/>
  <c r="H42" i="3"/>
  <c r="H41" i="3"/>
  <c r="H40" i="3"/>
  <c r="H39" i="3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F69" i="3"/>
  <c r="F68" i="3"/>
  <c r="F67" i="3"/>
  <c r="F66" i="3"/>
  <c r="F65" i="3"/>
  <c r="F64" i="3"/>
  <c r="F63" i="3"/>
  <c r="F62" i="3"/>
  <c r="F61" i="3"/>
  <c r="F60" i="3"/>
  <c r="F59" i="3"/>
  <c r="F58" i="3"/>
  <c r="F57" i="3"/>
  <c r="F56" i="3"/>
  <c r="F55" i="3"/>
  <c r="F54" i="3"/>
  <c r="F53" i="3"/>
  <c r="F52" i="3"/>
  <c r="F51" i="3"/>
  <c r="F50" i="3"/>
  <c r="F49" i="3"/>
  <c r="F48" i="3"/>
  <c r="F47" i="3"/>
  <c r="F46" i="3"/>
  <c r="F45" i="3"/>
  <c r="F44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D69" i="3"/>
  <c r="D68" i="3"/>
  <c r="D67" i="3"/>
  <c r="D66" i="3"/>
  <c r="D65" i="3"/>
  <c r="D64" i="3"/>
  <c r="D63" i="3"/>
  <c r="D62" i="3"/>
  <c r="D61" i="3"/>
  <c r="D60" i="3"/>
  <c r="D59" i="3"/>
  <c r="D58" i="3"/>
  <c r="D57" i="3"/>
  <c r="D56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D8" i="3"/>
  <c r="D7" i="3"/>
  <c r="J6" i="3"/>
  <c r="J6" i="4"/>
  <c r="H6" i="4"/>
  <c r="H6" i="3"/>
  <c r="F6" i="4"/>
  <c r="F6" i="3"/>
  <c r="D6" i="3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J6" i="2"/>
  <c r="H6" i="2"/>
  <c r="F6" i="2"/>
  <c r="D6" i="2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J6" i="1"/>
  <c r="H6" i="1"/>
  <c r="F6" i="1"/>
  <c r="D6" i="1"/>
</calcChain>
</file>

<file path=xl/sharedStrings.xml><?xml version="1.0" encoding="utf-8"?>
<sst xmlns="http://schemas.openxmlformats.org/spreadsheetml/2006/main" count="365" uniqueCount="304">
  <si>
    <t>Total general</t>
  </si>
  <si>
    <t>15 DE AGOSTO</t>
  </si>
  <si>
    <t>CENTRO DE SALUD 15 DE AGOSTO</t>
  </si>
  <si>
    <t>CENTRO DE SALUD MIGUEL GRAU  B</t>
  </si>
  <si>
    <t>PUESTO DE SALUD MIGUEL GRAU  MODULO A</t>
  </si>
  <si>
    <t>PUESTO DE SALUD MIGUEL GRAU  MODULO C-D</t>
  </si>
  <si>
    <t>ALTO SELVA ALEGRE</t>
  </si>
  <si>
    <t>APURIMAC</t>
  </si>
  <si>
    <t>CENTRO DE SALUD ALTO SELVA ALEGRE</t>
  </si>
  <si>
    <t>HEROES DEL CENEPA</t>
  </si>
  <si>
    <t>INDEPENDENCIA</t>
  </si>
  <si>
    <t>LEONES DEL MISTI</t>
  </si>
  <si>
    <t>SAN JUAN BAUTISTA</t>
  </si>
  <si>
    <t>AMPLIACION PAUCARPATA</t>
  </si>
  <si>
    <t>CENTRO DE SALUD  AMPLIACII“N PAUCARPATA</t>
  </si>
  <si>
    <t>CENTRO DE SALUD CAMPO MARTE</t>
  </si>
  <si>
    <t>CENTRO DE SALUD MANUEL PRADO</t>
  </si>
  <si>
    <t>CENTRO DE SALUD NUEVA ALBORADA</t>
  </si>
  <si>
    <t>BUENOS AIRES DE CAYMA</t>
  </si>
  <si>
    <t>DEAN VALDIVIA</t>
  </si>
  <si>
    <t>SAN JOSE</t>
  </si>
  <si>
    <t>CABANACONDE</t>
  </si>
  <si>
    <t>CHOCO</t>
  </si>
  <si>
    <t>HUAMBO</t>
  </si>
  <si>
    <t>PINCHOLLO</t>
  </si>
  <si>
    <t>TAPAY</t>
  </si>
  <si>
    <t>CALLALLI</t>
  </si>
  <si>
    <t>CENTRO DE SALUD CALLALLI</t>
  </si>
  <si>
    <t>PUESTO DE SALUD CHALHUANCA</t>
  </si>
  <si>
    <t>PUESTO DE SALUD COTACOTA</t>
  </si>
  <si>
    <t>PUESTO DE SALUD SANTA ROSA DE SIBAYO</t>
  </si>
  <si>
    <t>PUESTO DE SALUD TARUCAMARCA</t>
  </si>
  <si>
    <t>PUESTO DE SALUD TISCO</t>
  </si>
  <si>
    <t>PUESTO DE SALUD TUTI</t>
  </si>
  <si>
    <t>CAYLLOMA</t>
  </si>
  <si>
    <t>CENTRO DE SALUD CAYLLOMA</t>
  </si>
  <si>
    <t>PUESTO DE SALUD ARCATA</t>
  </si>
  <si>
    <t>PUESTO DE SALUD CAYARANI</t>
  </si>
  <si>
    <t>PUESTO DE SALUD JACHAÑA</t>
  </si>
  <si>
    <t>PUESTO DE SALUD TOLCONI</t>
  </si>
  <si>
    <t>CERRO COLORADO</t>
  </si>
  <si>
    <t>ALTO LIBERTAD</t>
  </si>
  <si>
    <t>CHARACATO</t>
  </si>
  <si>
    <t>CENTRO DE SALUD DE CHARACATO</t>
  </si>
  <si>
    <t>PUESTO DE SALUD LEOPOLDO RONDON - SABANDIA</t>
  </si>
  <si>
    <t>PUESTO DE SALUD MACHAHUAYA</t>
  </si>
  <si>
    <t>PUESTO DE SALUD MOLLEBAYA</t>
  </si>
  <si>
    <t>PUESTO DE SALUD PIACA</t>
  </si>
  <si>
    <t>PUESTO DE SALUD POCSI</t>
  </si>
  <si>
    <t>PUESTO DE SALUD POLOBAYA</t>
  </si>
  <si>
    <t>PUESTO DE SALUD QUEQUEÑA</t>
  </si>
  <si>
    <t>PUESTO DE SALUD YARABAMBA</t>
  </si>
  <si>
    <t>CHIGUATA</t>
  </si>
  <si>
    <t>CENTRO DE SALUD CHIGUATA</t>
  </si>
  <si>
    <t>PUESTO DE SALUD ARENALES</t>
  </si>
  <si>
    <t>PUESTO DE SALUD SALINAS HUITO</t>
  </si>
  <si>
    <t>PUESTO DE SALUD SAN JUAN DE TARUCANI</t>
  </si>
  <si>
    <t>CHIVAY</t>
  </si>
  <si>
    <t>CENTRO DE SALUD CHIVAY</t>
  </si>
  <si>
    <t>PUESTO DE SALUD ACHOMA</t>
  </si>
  <si>
    <t>PUESTO DE SALUD CANOCOTA</t>
  </si>
  <si>
    <t>PUESTO DE SALUD COPORAQUE</t>
  </si>
  <si>
    <t>PUESTO DE SALUD ICHUPAMPA</t>
  </si>
  <si>
    <t>PUESTO DE SALUD LARI</t>
  </si>
  <si>
    <t>PUESTO DE SALUD MACA</t>
  </si>
  <si>
    <t>PUESTO DE SALUD MADRIGAL</t>
  </si>
  <si>
    <t>PUESTO DE SALUD YANQUE</t>
  </si>
  <si>
    <t>CIUDAD BLANCA</t>
  </si>
  <si>
    <t>ALTO JESUS</t>
  </si>
  <si>
    <t>CENTRO DE SALUD CIUDAD BLANCA</t>
  </si>
  <si>
    <t>ISRAEL</t>
  </si>
  <si>
    <t>P.S. VILLA JESUS</t>
  </si>
  <si>
    <t>SAN JUAN DE CIUDAD BLANCA</t>
  </si>
  <si>
    <t>CIUDAD DE DIOS</t>
  </si>
  <si>
    <t>CENTRO DE SALUD CIUDAD DE DIOS</t>
  </si>
  <si>
    <t>PUESTO DE SALUD HUANCA</t>
  </si>
  <si>
    <t>PUESTO DE SALUD IMATA</t>
  </si>
  <si>
    <t>PUESTO DE SALUD LLUTA</t>
  </si>
  <si>
    <t>PUESTO DE SALUD PILLONES</t>
  </si>
  <si>
    <t>PUESTO DE SALUD SUMBAY - CHASQUIPAMPA</t>
  </si>
  <si>
    <t>PUESTO DE SALUD TAYA</t>
  </si>
  <si>
    <t>PUESTO DE SALUD YURA</t>
  </si>
  <si>
    <t>EDIFICADORES MISTI</t>
  </si>
  <si>
    <t>CENTRO DE SALUD EDIFICADORES MISTI</t>
  </si>
  <si>
    <t>CENTRO DE SALUD MATEO PUMACAHUA</t>
  </si>
  <si>
    <t>CENTRO DE SALUD MIRAFLORES</t>
  </si>
  <si>
    <t>CENTRO DE SALUD PORVENIR-MIRAFLORES</t>
  </si>
  <si>
    <t>PUESTO DE SALUD TOMASA T. COMDEMAYTA</t>
  </si>
  <si>
    <t>EL PEDREGAL</t>
  </si>
  <si>
    <t>ASENTAMIENTO B-1</t>
  </si>
  <si>
    <t>CENTRO DE SALUD  SANDRITA PEREZ EL PEDREGAL</t>
  </si>
  <si>
    <t>CENTRO DE SALUD LA COLINA</t>
  </si>
  <si>
    <t>PUESTO DE SALUD  B-2</t>
  </si>
  <si>
    <t>PUESTO DE SALUD SAN JUAN DE SIGUAS - TAMBILLO</t>
  </si>
  <si>
    <t>FRANCISCO BOLOGNESI</t>
  </si>
  <si>
    <t>CENTRO DE SALUD FRANCISCO BOLOGNESI</t>
  </si>
  <si>
    <t>PUESTO DE SALUD LA TOMILLA</t>
  </si>
  <si>
    <t>PUESTO DE SALUD RAFAEL BELAUNDE</t>
  </si>
  <si>
    <t>GRLMO. SAN MARTIN</t>
  </si>
  <si>
    <t>EL MIRADOR</t>
  </si>
  <si>
    <t>GENERALISIMO SAN MARTIN</t>
  </si>
  <si>
    <t>JERUSALEN</t>
  </si>
  <si>
    <t>HUNTER</t>
  </si>
  <si>
    <t>ALTO ALIANZA</t>
  </si>
  <si>
    <t>CENTRO DE SALUD JAVIER LLOSA GARCIA -  HUNTER</t>
  </si>
  <si>
    <t>CHILPINILLA</t>
  </si>
  <si>
    <t>PUESTO DE SALUD AMPLIACION PAMPAS DEL CUZCO</t>
  </si>
  <si>
    <t>PUESTO DE SALUD CAMINOS DEL INCA</t>
  </si>
  <si>
    <t>PUESTO DE SALUD DANIEL ALCIDES CARRION</t>
  </si>
  <si>
    <t>PUESTO DE SALUD UPIS PAISAJISTA</t>
  </si>
  <si>
    <t>LA JOYA</t>
  </si>
  <si>
    <t>BENITO LAZO</t>
  </si>
  <si>
    <t>EL CRUCE - TRIUNFO</t>
  </si>
  <si>
    <t>LOS MEDANOS</t>
  </si>
  <si>
    <t>PUESTO DE SALUD CERRITO BUENA VISTA</t>
  </si>
  <si>
    <t>MARIANO MELGAR</t>
  </si>
  <si>
    <t>CENTRO DE SALUD MARIANO MELGAR</t>
  </si>
  <si>
    <t>PUESTO DE SALUD ATALAYA</t>
  </si>
  <si>
    <t>MARISCAL CASTILLA</t>
  </si>
  <si>
    <t>CENTRO DE SALUD MARISCAL CASTILLA</t>
  </si>
  <si>
    <t>CENTRO DE SALUD SEMI RURAL PACHACUTEC</t>
  </si>
  <si>
    <t>PUESTO DE SALUD EL CURAL</t>
  </si>
  <si>
    <t>PUESTO DE SALUD JOSE SANTOS ATAHUALPA</t>
  </si>
  <si>
    <t>MARITZA CAMPOS DIAZ</t>
  </si>
  <si>
    <t>MARITZA CAMPOS DIAZ - ZAMACOLA</t>
  </si>
  <si>
    <t>PUESTO DE SALUD CIUDAD MUNICIPAL</t>
  </si>
  <si>
    <t>PUESTO DE SALUD NAZARENO</t>
  </si>
  <si>
    <t>PUESTO DE SALUD PERUARBO</t>
  </si>
  <si>
    <t>SAN ISIDRO</t>
  </si>
  <si>
    <t>LA CANO</t>
  </si>
  <si>
    <t>PUESTO DE SALUD SAN CAMILO 6</t>
  </si>
  <si>
    <t>SAN CAMILO 7</t>
  </si>
  <si>
    <t>SAN MARTIN DE SOCABAYA</t>
  </si>
  <si>
    <t>CENTRO DE SALUD 4 DE OCTUBRE</t>
  </si>
  <si>
    <t>CENTRO DE SALUD SAN FERNANDO</t>
  </si>
  <si>
    <t>CENTRO DE SALUD SAN MARTIN DE SOCABAYA</t>
  </si>
  <si>
    <t>PUESTO DE SALUD CIUDAD MI TRABAJO</t>
  </si>
  <si>
    <t>PUESTO DE SALUD HORACIO ZEBALLOS GIMEZ</t>
  </si>
  <si>
    <t>PUESTO DE SALUD LARA</t>
  </si>
  <si>
    <t>PUESTO DE SALUD SALAVERRY</t>
  </si>
  <si>
    <t>TIABAYA</t>
  </si>
  <si>
    <t>CENTRO DE SALUD TIABAYA</t>
  </si>
  <si>
    <t>CERRO VERDE</t>
  </si>
  <si>
    <t>CONGATA</t>
  </si>
  <si>
    <t>UCHUMAYO</t>
  </si>
  <si>
    <t>VICTOR RAUL HINOJOZA</t>
  </si>
  <si>
    <t>13 DE ENERO</t>
  </si>
  <si>
    <t>CENTRO DE SALUD LAS ESMERALDAS</t>
  </si>
  <si>
    <t>CENTRO DE SALUD MENTAL COMUNITARIO SIMON BOLIVAR</t>
  </si>
  <si>
    <t>CERRO JULI</t>
  </si>
  <si>
    <t>VICTOR RAUL HINOJOSA</t>
  </si>
  <si>
    <t>VITOR</t>
  </si>
  <si>
    <t>CENTRO DE SALUD VITOR</t>
  </si>
  <si>
    <t>PUESTO DE SALUD SANTA RITA DE SIGUAS</t>
  </si>
  <si>
    <t>PUESTO DE SALUD YURAMAYO</t>
  </si>
  <si>
    <t>YANAHUARA</t>
  </si>
  <si>
    <t>CENTRO DE SALUD YANAHUARA</t>
  </si>
  <si>
    <t>PUESTO DE SALUD PAMPA DE CAMARONES</t>
  </si>
  <si>
    <t>PUESTO DE SALUD SACHACA</t>
  </si>
  <si>
    <t>EVALUADOS</t>
  </si>
  <si>
    <t>ENERO A JULIO 2023</t>
  </si>
  <si>
    <t>ACARI</t>
  </si>
  <si>
    <t>BELLA UNION</t>
  </si>
  <si>
    <t>CENTRO DE SALUD ACARI</t>
  </si>
  <si>
    <t>JAQUI</t>
  </si>
  <si>
    <t>LOMAS</t>
  </si>
  <si>
    <t>YAUCA</t>
  </si>
  <si>
    <t>CARAVELI</t>
  </si>
  <si>
    <t>ATICO</t>
  </si>
  <si>
    <t>AYROCA</t>
  </si>
  <si>
    <t>CAHUACHO</t>
  </si>
  <si>
    <t>CENTRO DE SALUD CARAVELI</t>
  </si>
  <si>
    <t>CHALA</t>
  </si>
  <si>
    <t>CENTRO DE SALUD CHALA</t>
  </si>
  <si>
    <t>PUESTO DE SALUD ACHANIZO</t>
  </si>
  <si>
    <t>PUESTO DE SALUD CHAPARRA</t>
  </si>
  <si>
    <t>PUESTO DE SALUD MOLLEHUACA</t>
  </si>
  <si>
    <t>PUESTO DE SALUD TOCOTA</t>
  </si>
  <si>
    <t>IQUIPI</t>
  </si>
  <si>
    <t>CENTRO DE SALUD IQUIPI</t>
  </si>
  <si>
    <t>PIUCA</t>
  </si>
  <si>
    <t>PUESTO DE SALUD SECOCHA</t>
  </si>
  <si>
    <t>URASQUI</t>
  </si>
  <si>
    <t>LA PAMPA</t>
  </si>
  <si>
    <t>EL CARMEN-CAMANA</t>
  </si>
  <si>
    <t>JUAN PABLO VIZCARDO GUZMAN</t>
  </si>
  <si>
    <t>PUESTO DE SALUD LA PUNTA</t>
  </si>
  <si>
    <t>PUESTO DE SALUD SOLIDARIDAD</t>
  </si>
  <si>
    <t>QUILCA</t>
  </si>
  <si>
    <t>OCOÑA</t>
  </si>
  <si>
    <t>CENTRO DE SALUD OCOÑA</t>
  </si>
  <si>
    <t>LA EUGENIA</t>
  </si>
  <si>
    <t>LA PLANCHADA</t>
  </si>
  <si>
    <t>PESCADORES</t>
  </si>
  <si>
    <t>SAN GREGORIO</t>
  </si>
  <si>
    <t>CENTRO DE SALUD SAN GREGORIO</t>
  </si>
  <si>
    <t>PUESTO DE SALUD HACIENDA DEL MEDIO</t>
  </si>
  <si>
    <t>SONAY</t>
  </si>
  <si>
    <t>CENTRO DE SALUD PUCCHUN</t>
  </si>
  <si>
    <t>CENTRO DE SALUD SAN JOSE</t>
  </si>
  <si>
    <t>EL CARDO</t>
  </si>
  <si>
    <t>EL PUENTE</t>
  </si>
  <si>
    <t>PUESTO DE SALUD LUIS FERNANDEZ CORTEGANA - HUACAPUY</t>
  </si>
  <si>
    <t>ESTADO NUTRICIONAL DEL NIÑO MENOR DE 5 AÑOS  - RED AREQUIPA CAYLLOMA</t>
  </si>
  <si>
    <t>ALCA</t>
  </si>
  <si>
    <t>PUESTO DE SALUD CHURCA</t>
  </si>
  <si>
    <t>PUESTO DE SALUD HUARCAYA</t>
  </si>
  <si>
    <t>PUESTO DE SALUD HUAYNACOTAS</t>
  </si>
  <si>
    <t>PUESTO DE SALUD PUYCA</t>
  </si>
  <si>
    <t>PUESTO DE SALUD TAURISMA</t>
  </si>
  <si>
    <t>ANDAGUA</t>
  </si>
  <si>
    <t>CENTRO DE SALUD ANDAGUA</t>
  </si>
  <si>
    <t>CENTRO DE SALUD ORCOPAMPA</t>
  </si>
  <si>
    <t>CHACHAS</t>
  </si>
  <si>
    <t>PUESTO DE SALUD AYO</t>
  </si>
  <si>
    <t>PUESTO DE SALUD CHAPACOCO</t>
  </si>
  <si>
    <t>PUESTO DE SALUD CHILCAYMARCA</t>
  </si>
  <si>
    <t>PUESTO DE SALUD SOPORO</t>
  </si>
  <si>
    <t>CHUQUIBAMBA</t>
  </si>
  <si>
    <t>CENTRO DE SALUD CHUQUIBAMBA</t>
  </si>
  <si>
    <t>CENTRO DE SALUD YANAQUIHUA</t>
  </si>
  <si>
    <t>IRAY</t>
  </si>
  <si>
    <t>PUESTO DE SALUD ANDARAY</t>
  </si>
  <si>
    <t>PUESTO DE SALUD CHICHAS</t>
  </si>
  <si>
    <t>PUESTO DE SALUD ISPACAS</t>
  </si>
  <si>
    <t>PUESTO DE SALUD PUCUNCHO</t>
  </si>
  <si>
    <t>PUESTO DE SALUD SALAMANCA</t>
  </si>
  <si>
    <t>PUESTO DE SALUD YACHANGUILLO</t>
  </si>
  <si>
    <t>YANQUE</t>
  </si>
  <si>
    <t>CORIRE</t>
  </si>
  <si>
    <t>CENTRO DE SALUD CORIRE</t>
  </si>
  <si>
    <t>PUESTO DE SALUD EL PEDREGAL</t>
  </si>
  <si>
    <t>PUESTO DE SALUD ESCALERILLAS</t>
  </si>
  <si>
    <t>PUESTO DE SALUD TORAN</t>
  </si>
  <si>
    <t>COTAHUASI</t>
  </si>
  <si>
    <t>CENTRO DE SALUD COTAHUASI</t>
  </si>
  <si>
    <t>PUESTO DE SALUD ANDAMARCA</t>
  </si>
  <si>
    <t>PUESTO DE SALUD CASPI</t>
  </si>
  <si>
    <t>PUESTO DE SALUD CHARCANA</t>
  </si>
  <si>
    <t>PUESTO DE SALUD HUARHUA</t>
  </si>
  <si>
    <t>PUESTO DE SALUD MUNGUI</t>
  </si>
  <si>
    <t>PUESTO DE SALUD PAMPAMARCA</t>
  </si>
  <si>
    <t>PUESTO DE SALUD SAYLA</t>
  </si>
  <si>
    <t>PUESTO DE SALUD TAURIA</t>
  </si>
  <si>
    <t>PUESTO DE SALUD TOMEPAMPA</t>
  </si>
  <si>
    <t>PUESTO DE SALUD TORO</t>
  </si>
  <si>
    <t>PUESTO DE SALUD VELINGA</t>
  </si>
  <si>
    <t>HUANCARQUI</t>
  </si>
  <si>
    <t>CENTRO DE SALUD HUANCARQUI</t>
  </si>
  <si>
    <t>CENTRO DE SALUD LA REAL</t>
  </si>
  <si>
    <t>PUESTO DE SALUD ACOY</t>
  </si>
  <si>
    <t>PUESTO DE SALUD EL CASTILLO</t>
  </si>
  <si>
    <t>PUESTO DE SALUD HUATIAPILLA</t>
  </si>
  <si>
    <t>PUESTO DE SALUD LA CENTRAL</t>
  </si>
  <si>
    <t>NO PERTENECE A NINGUNA MICRORED</t>
  </si>
  <si>
    <t>HOSPITAL APLAO</t>
  </si>
  <si>
    <t>PAMAPACOLCA</t>
  </si>
  <si>
    <t>CENTRO DE SALUD PAMPACOLCA</t>
  </si>
  <si>
    <t>PUESTO DE SALUD PISCOPAMPA</t>
  </si>
  <si>
    <t>PUESTO DE SALUD SAN ANTONIO</t>
  </si>
  <si>
    <t>VIRACO</t>
  </si>
  <si>
    <t>CENTRO DE SALUD VIRACO</t>
  </si>
  <si>
    <t>PUESTO DE SALUD HUAMI</t>
  </si>
  <si>
    <t>PUESTO DE SALUD MACHAGUAY</t>
  </si>
  <si>
    <t>PUESTO DE SALUD TAGRE</t>
  </si>
  <si>
    <t>PUESTO DE SALUD TIPAN</t>
  </si>
  <si>
    <t>PUESTO DE SALUD UÑON</t>
  </si>
  <si>
    <t>ALTO INCLAN</t>
  </si>
  <si>
    <t>CENTRO DE SALUD ALTO INCLAN</t>
  </si>
  <si>
    <t>CENTRO DE SALUD MATARANI</t>
  </si>
  <si>
    <t>PUESTO DE SALUD MEJIA</t>
  </si>
  <si>
    <t>PUESTO DE SALUD VILLA LOURDES</t>
  </si>
  <si>
    <t>COCACHACRA</t>
  </si>
  <si>
    <t>CENTRO DE SALUD COCACHACRA</t>
  </si>
  <si>
    <t>PUESTO DE SALUD EL FISCAL</t>
  </si>
  <si>
    <t>PUESTO DE SALUD EL TORO</t>
  </si>
  <si>
    <t>PUESTO DE SALUD LA PASCANA</t>
  </si>
  <si>
    <t>LA PUNTA</t>
  </si>
  <si>
    <t>CENTRO DE SALUD LA CURVA</t>
  </si>
  <si>
    <t>CENTRO DE SALUD LA PUNTA</t>
  </si>
  <si>
    <t>PUESTO DE SALUD ALTO ENSENADA</t>
  </si>
  <si>
    <t>PUESTO DE SALUD EL ARENAL</t>
  </si>
  <si>
    <t>DESNUTR. AGUDA</t>
  </si>
  <si>
    <t>OBESIDAD</t>
  </si>
  <si>
    <t>SOBREPESO</t>
  </si>
  <si>
    <t>DESNUTR. CRÓNICA</t>
  </si>
  <si>
    <t>%DESNUTR. AGUDA</t>
  </si>
  <si>
    <t>%OBESIDAD</t>
  </si>
  <si>
    <t>%SOBREPESO</t>
  </si>
  <si>
    <t>%DESNUTR. CRÓNICA</t>
  </si>
  <si>
    <t>ESTADO NUTRICIONAL DEL NIÑO MENOR DE 5 AÑOS  - RED CAMANÁ CARAVELI</t>
  </si>
  <si>
    <t>ESTADO NUTRICIONAL DEL NIÑO MENOR DE 5 AÑOS  - RED CASTILLA CONDESUYOS LA UNIÓN</t>
  </si>
  <si>
    <t>ESTADO NUTRICIONAL DEL NIÑO MENOR DE 5 AÑOS  - RED ISLAY</t>
  </si>
  <si>
    <t>FUENTE: HISMINSA</t>
  </si>
  <si>
    <t>POR MICRORED Y ESTABLECIMIENTO</t>
  </si>
  <si>
    <t>MICRORED/ESTABLECIMIENTO</t>
  </si>
  <si>
    <t>GERENCIA REGIONAL DE SALUD AREQUIPA</t>
  </si>
  <si>
    <t>ESTADO NUTRICIONAL DEL NIÑO MENOR DE 5 AÑOS</t>
  </si>
  <si>
    <t>AREQUIPA CAYLLOMA</t>
  </si>
  <si>
    <t>CAMANA CARAVELLI</t>
  </si>
  <si>
    <t>CASTILLA CONDESUYOS - LA UNION</t>
  </si>
  <si>
    <t>ISLAY</t>
  </si>
  <si>
    <t>RED</t>
  </si>
  <si>
    <t>TOTAL GERESA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</si>
</sst>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4" tint="0.79998168889431442"/>
        <bgColor theme="4" tint="0.39997558519241921"/>
      </patternFill>
    </fill>
    <fill>
      <patternFill patternType="solid">
        <fgColor theme="4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 style="thin">
        <color theme="4" tint="-0.249977111117893"/>
      </top>
      <bottom style="thin">
        <color theme="4" tint="0.79998168889431442"/>
      </bottom>
      <diagonal/>
    </border>
    <border>
      <left/>
      <right/>
      <top style="thin">
        <color theme="4" tint="0.79998168889431442"/>
      </top>
      <bottom style="thin">
        <color theme="4" tint="0.79998168889431442"/>
      </bottom>
      <diagonal/>
    </border>
    <border>
      <left/>
      <right/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0.79998168889431442"/>
      </bottom>
      <diagonal/>
    </border>
    <border>
      <left style="thin">
        <color theme="4" tint="-0.249977111117893"/>
      </left>
      <right/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/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/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59999389629810485"/>
      </bottom>
      <diagonal/>
    </border>
    <border>
      <left/>
      <right style="medium">
        <color indexed="64"/>
      </right>
      <top style="medium">
        <color indexed="64"/>
      </top>
      <bottom style="thin">
        <color theme="4" tint="0.59999389629810485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-0.249977111117893"/>
      </top>
      <bottom style="thin">
        <color theme="4" tint="0.79998168889431442"/>
      </bottom>
      <diagonal/>
    </border>
    <border>
      <left style="thin">
        <color theme="4" tint="-0.249977111117893"/>
      </left>
      <right style="medium">
        <color indexed="64"/>
      </right>
      <top style="thin">
        <color theme="4" tint="-0.249977111117893"/>
      </top>
      <bottom style="thin">
        <color theme="4" tint="0.79998168889431442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-0.249977111117893"/>
      </left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-0.249977111117893"/>
      </top>
      <bottom style="thin">
        <color theme="4" tint="-0.249977111117893"/>
      </bottom>
      <diagonal/>
    </border>
    <border>
      <left style="thin">
        <color theme="4" tint="-0.249977111117893"/>
      </left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thin">
        <color theme="4" tint="-0.249977111117893"/>
      </right>
      <top style="double">
        <color theme="4" tint="-0.249977111117893"/>
      </top>
      <bottom style="medium">
        <color indexed="64"/>
      </bottom>
      <diagonal/>
    </border>
    <border>
      <left style="thin">
        <color theme="4" tint="-0.249977111117893"/>
      </left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/>
      <top style="thin">
        <color theme="4" tint="-0.249977111117893"/>
      </top>
      <bottom style="thin">
        <color theme="4" tint="0.79998168889431442"/>
      </bottom>
      <diagonal/>
    </border>
    <border>
      <left/>
      <right style="medium">
        <color indexed="64"/>
      </right>
      <top style="thin">
        <color theme="4" tint="-0.249977111117893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theme="4" tint="0.79998168889431442"/>
      </top>
      <bottom style="thin">
        <color theme="4" tint="0.79998168889431442"/>
      </bottom>
      <diagonal/>
    </border>
    <border>
      <left/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theme="4" tint="-0.249977111117893"/>
      </top>
      <bottom style="thin">
        <color theme="4" tint="-0.249977111117893"/>
      </bottom>
      <diagonal/>
    </border>
    <border>
      <left/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/>
      <top style="double">
        <color theme="4" tint="-0.249977111117893"/>
      </top>
      <bottom style="medium">
        <color indexed="64"/>
      </bottom>
      <diagonal/>
    </border>
    <border>
      <left/>
      <right style="medium">
        <color indexed="64"/>
      </right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4" tint="0.79998168889431442"/>
      </bottom>
      <diagonal/>
    </border>
    <border>
      <left/>
      <right/>
      <top style="medium">
        <color indexed="64"/>
      </top>
      <bottom style="thin">
        <color theme="4" tint="0.79998168889431442"/>
      </bottom>
      <diagonal/>
    </border>
    <border>
      <left/>
      <right/>
      <top style="medium">
        <color indexed="64"/>
      </top>
      <bottom style="thin">
        <color theme="4" tint="0.59999389629810485"/>
      </bottom>
      <diagonal/>
    </border>
    <border>
      <left style="thin">
        <color theme="4" tint="-0.249977111117893"/>
      </left>
      <right/>
      <top style="double">
        <color theme="4" tint="-0.249977111117893"/>
      </top>
      <bottom style="medium">
        <color indexed="64"/>
      </bottom>
      <diagonal/>
    </border>
    <border>
      <left/>
      <right style="thin">
        <color theme="4" tint="-0.249977111117893"/>
      </right>
      <top style="double">
        <color theme="4" tint="-0.249977111117893"/>
      </top>
      <bottom style="medium">
        <color indexed="64"/>
      </bottom>
      <diagonal/>
    </border>
    <border>
      <left/>
      <right/>
      <top style="double">
        <color theme="4" tint="-0.249977111117893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-0.249977111117893"/>
      </top>
      <bottom/>
      <diagonal/>
    </border>
    <border>
      <left/>
      <right style="medium">
        <color indexed="64"/>
      </right>
      <top style="thin">
        <color theme="4" tint="-0.249977111117893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theme="4" tint="0.79998168889431442"/>
      </bottom>
      <diagonal/>
    </border>
    <border>
      <left style="medium">
        <color indexed="64"/>
      </left>
      <right style="medium">
        <color indexed="64"/>
      </right>
      <top style="thin">
        <color theme="4" tint="-0.249977111117893"/>
      </top>
      <bottom style="thin">
        <color theme="4" tint="-0.249977111117893"/>
      </bottom>
      <diagonal/>
    </border>
    <border>
      <left style="medium">
        <color indexed="64"/>
      </left>
      <right style="medium">
        <color indexed="64"/>
      </right>
      <top style="thin">
        <color theme="4" tint="0.79998168889431442"/>
      </top>
      <bottom style="thin">
        <color theme="4" tint="0.79998168889431442"/>
      </bottom>
      <diagonal/>
    </border>
    <border>
      <left style="medium">
        <color indexed="64"/>
      </left>
      <right/>
      <top style="thin">
        <color theme="4" tint="0.79998168889431442"/>
      </top>
      <bottom/>
      <diagonal/>
    </border>
    <border>
      <left style="medium">
        <color indexed="64"/>
      </left>
      <right style="medium">
        <color indexed="64"/>
      </right>
      <top style="thin">
        <color theme="4" tint="0.79998168889431442"/>
      </top>
      <bottom/>
      <diagonal/>
    </border>
    <border>
      <left style="medium">
        <color indexed="64"/>
      </left>
      <right style="thin">
        <color theme="4" tint="-0.249977111117893"/>
      </right>
      <top style="thin">
        <color theme="4" tint="0.79998168889431442"/>
      </top>
      <bottom/>
      <diagonal/>
    </border>
    <border>
      <left/>
      <right style="medium">
        <color indexed="64"/>
      </right>
      <top style="thin">
        <color theme="4" tint="-0.249977111117893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79998168889431442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4" tint="-0.249977111117893"/>
      </right>
      <top style="thin">
        <color theme="4" tint="0.79998168889431442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164" fontId="0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164" fontId="0" fillId="0" borderId="3" xfId="1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0" borderId="0" xfId="0" applyFont="1" applyAlignment="1">
      <alignment horizontal="left" indent="1"/>
    </xf>
    <xf numFmtId="0" fontId="3" fillId="3" borderId="7" xfId="0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3" borderId="12" xfId="0" applyFont="1" applyFill="1" applyBorder="1" applyAlignment="1">
      <alignment horizontal="center"/>
    </xf>
    <xf numFmtId="164" fontId="3" fillId="3" borderId="13" xfId="1" applyNumberFormat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164" fontId="0" fillId="0" borderId="15" xfId="1" applyNumberFormat="1" applyFont="1" applyBorder="1" applyAlignment="1">
      <alignment horizontal="center"/>
    </xf>
    <xf numFmtId="0" fontId="0" fillId="0" borderId="16" xfId="0" applyBorder="1" applyAlignment="1">
      <alignment horizontal="center"/>
    </xf>
    <xf numFmtId="164" fontId="0" fillId="0" borderId="17" xfId="1" applyNumberFormat="1" applyFont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164" fontId="3" fillId="3" borderId="15" xfId="1" applyNumberFormat="1" applyFont="1" applyFill="1" applyBorder="1" applyAlignment="1">
      <alignment horizontal="center"/>
    </xf>
    <xf numFmtId="0" fontId="2" fillId="0" borderId="18" xfId="0" applyFont="1" applyBorder="1" applyAlignment="1">
      <alignment horizontal="center"/>
    </xf>
    <xf numFmtId="164" fontId="2" fillId="0" borderId="19" xfId="1" applyNumberFormat="1" applyFont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164" fontId="3" fillId="3" borderId="21" xfId="1" applyNumberFormat="1" applyFont="1" applyFill="1" applyBorder="1" applyAlignment="1">
      <alignment horizontal="center"/>
    </xf>
    <xf numFmtId="0" fontId="0" fillId="0" borderId="22" xfId="0" applyBorder="1" applyAlignment="1">
      <alignment horizontal="center"/>
    </xf>
    <xf numFmtId="164" fontId="0" fillId="0" borderId="23" xfId="1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164" fontId="0" fillId="0" borderId="25" xfId="1" applyNumberFormat="1" applyFont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164" fontId="3" fillId="3" borderId="23" xfId="1" applyNumberFormat="1" applyFont="1" applyFill="1" applyBorder="1" applyAlignment="1">
      <alignment horizontal="center"/>
    </xf>
    <xf numFmtId="0" fontId="2" fillId="0" borderId="26" xfId="0" applyFont="1" applyBorder="1" applyAlignment="1">
      <alignment horizontal="center"/>
    </xf>
    <xf numFmtId="164" fontId="2" fillId="0" borderId="27" xfId="1" applyNumberFormat="1" applyFont="1" applyBorder="1" applyAlignment="1">
      <alignment horizontal="center"/>
    </xf>
    <xf numFmtId="0" fontId="3" fillId="2" borderId="28" xfId="0" applyFont="1" applyFill="1" applyBorder="1"/>
    <xf numFmtId="0" fontId="3" fillId="2" borderId="29" xfId="0" applyFont="1" applyFill="1" applyBorder="1" applyAlignment="1">
      <alignment horizontal="center" wrapText="1"/>
    </xf>
    <xf numFmtId="0" fontId="3" fillId="2" borderId="30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left"/>
    </xf>
    <xf numFmtId="0" fontId="0" fillId="0" borderId="22" xfId="0" applyBorder="1" applyAlignment="1">
      <alignment horizontal="left" indent="1"/>
    </xf>
    <xf numFmtId="0" fontId="0" fillId="0" borderId="24" xfId="0" applyBorder="1" applyAlignment="1">
      <alignment horizontal="left" indent="1"/>
    </xf>
    <xf numFmtId="0" fontId="3" fillId="3" borderId="22" xfId="0" applyFont="1" applyFill="1" applyBorder="1" applyAlignment="1">
      <alignment horizontal="left"/>
    </xf>
    <xf numFmtId="0" fontId="2" fillId="0" borderId="26" xfId="0" applyFont="1" applyBorder="1" applyAlignment="1">
      <alignment horizontal="left"/>
    </xf>
    <xf numFmtId="0" fontId="2" fillId="0" borderId="32" xfId="0" applyFont="1" applyBorder="1" applyAlignment="1">
      <alignment horizontal="center"/>
    </xf>
    <xf numFmtId="164" fontId="2" fillId="0" borderId="33" xfId="1" applyNumberFormat="1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6" fillId="4" borderId="4" xfId="0" applyFont="1" applyFill="1" applyBorder="1" applyAlignment="1">
      <alignment horizontal="center"/>
    </xf>
    <xf numFmtId="0" fontId="6" fillId="5" borderId="5" xfId="0" applyFont="1" applyFill="1" applyBorder="1" applyAlignment="1">
      <alignment horizontal="center"/>
    </xf>
    <xf numFmtId="0" fontId="6" fillId="5" borderId="6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center"/>
    </xf>
    <xf numFmtId="0" fontId="7" fillId="5" borderId="31" xfId="0" applyFont="1" applyFill="1" applyBorder="1" applyAlignment="1">
      <alignment horizontal="center"/>
    </xf>
    <xf numFmtId="0" fontId="5" fillId="0" borderId="34" xfId="0" applyFont="1" applyBorder="1" applyAlignment="1">
      <alignment horizontal="left" inden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8" fillId="0" borderId="0" xfId="0" applyFont="1"/>
    <xf numFmtId="0" fontId="0" fillId="0" borderId="3" xfId="0" applyBorder="1"/>
    <xf numFmtId="0" fontId="0" fillId="0" borderId="2" xfId="0" applyBorder="1"/>
    <xf numFmtId="164" fontId="0" fillId="0" borderId="3" xfId="1" applyNumberFormat="1" applyFont="1" applyBorder="1"/>
    <xf numFmtId="0" fontId="0" fillId="0" borderId="16" xfId="0" applyBorder="1"/>
    <xf numFmtId="164" fontId="0" fillId="0" borderId="25" xfId="1" applyNumberFormat="1" applyFont="1" applyBorder="1"/>
    <xf numFmtId="0" fontId="0" fillId="0" borderId="14" xfId="0" applyBorder="1"/>
    <xf numFmtId="164" fontId="0" fillId="0" borderId="38" xfId="1" applyNumberFormat="1" applyFont="1" applyBorder="1"/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left"/>
    </xf>
    <xf numFmtId="0" fontId="3" fillId="2" borderId="39" xfId="0" applyFont="1" applyFill="1" applyBorder="1" applyAlignment="1">
      <alignment horizontal="center" wrapText="1"/>
    </xf>
    <xf numFmtId="0" fontId="0" fillId="5" borderId="40" xfId="0" applyFill="1" applyBorder="1"/>
    <xf numFmtId="0" fontId="0" fillId="5" borderId="41" xfId="0" applyFill="1" applyBorder="1"/>
    <xf numFmtId="0" fontId="0" fillId="0" borderId="42" xfId="0" applyBorder="1" applyAlignment="1">
      <alignment horizontal="left"/>
    </xf>
    <xf numFmtId="0" fontId="0" fillId="5" borderId="43" xfId="0" applyFill="1" applyBorder="1"/>
    <xf numFmtId="0" fontId="0" fillId="0" borderId="44" xfId="0" applyBorder="1"/>
    <xf numFmtId="164" fontId="0" fillId="0" borderId="45" xfId="1" applyNumberFormat="1" applyFont="1" applyBorder="1"/>
    <xf numFmtId="164" fontId="0" fillId="0" borderId="37" xfId="1" applyNumberFormat="1" applyFont="1" applyBorder="1"/>
    <xf numFmtId="0" fontId="2" fillId="5" borderId="46" xfId="0" applyFont="1" applyFill="1" applyBorder="1" applyAlignment="1">
      <alignment horizontal="left"/>
    </xf>
    <xf numFmtId="0" fontId="2" fillId="5" borderId="47" xfId="0" applyFont="1" applyFill="1" applyBorder="1"/>
    <xf numFmtId="164" fontId="0" fillId="5" borderId="47" xfId="1" applyNumberFormat="1" applyFont="1" applyFill="1" applyBorder="1"/>
    <xf numFmtId="164" fontId="0" fillId="5" borderId="48" xfId="1" applyNumberFormat="1" applyFont="1" applyFill="1" applyBorder="1"/>
    <xf numFmtId="164" fontId="0" fillId="5" borderId="49" xfId="1" applyNumberFormat="1" applyFont="1" applyFill="1" applyBorder="1"/>
    <xf numFmtId="0" fontId="0" fillId="0" borderId="50" xfId="0" applyBorder="1"/>
    <xf numFmtId="0" fontId="2" fillId="5" borderId="51" xfId="0" applyFont="1" applyFill="1" applyBorder="1"/>
    <xf numFmtId="0" fontId="2" fillId="5" borderId="46" xfId="0" applyFont="1" applyFill="1" applyBorder="1"/>
    <xf numFmtId="0" fontId="0" fillId="0" borderId="52" xfId="0" applyBorder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s-ES" sz="1600" b="1">
                <a:solidFill>
                  <a:schemeClr val="tx1"/>
                </a:solidFill>
              </a:rPr>
              <a:t>ESTADO NUTRICIONAL DEL NIÑO MENOR DE 5 AÑOS A JULIO 2023</a:t>
            </a:r>
          </a:p>
          <a:p>
            <a:pPr>
              <a:defRPr sz="1600" b="1">
                <a:solidFill>
                  <a:schemeClr val="tx1"/>
                </a:solidFill>
              </a:defRPr>
            </a:pPr>
            <a:r>
              <a:rPr lang="es-ES" sz="1600" b="1">
                <a:solidFill>
                  <a:schemeClr val="tx1"/>
                </a:solidFill>
              </a:rPr>
              <a:t>GERENCIA REGIONAL DE SALUD AREQUIPA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GERESA!$D$6</c:f>
              <c:strCache>
                <c:ptCount val="1"/>
                <c:pt idx="0">
                  <c:v>%DESNUTR. AGUDA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GERESA!$A$7:$A$11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GERESA!$D$7:$D$11</c:f>
              <c:numCache>
                <c:formatCode>0.0%</c:formatCode>
                <c:ptCount val="5"/>
                <c:pt idx="0">
                  <c:v>9.0209768605764781E-3</c:v>
                </c:pt>
                <c:pt idx="1">
                  <c:v>1.1974694984184365E-2</c:v>
                </c:pt>
                <c:pt idx="2">
                  <c:v>1.4167242570836213E-2</c:v>
                </c:pt>
                <c:pt idx="3">
                  <c:v>1.4463640016070711E-2</c:v>
                </c:pt>
                <c:pt idx="4">
                  <c:v>1.000521598937835E-2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BB-4A7C-BFF3-ACD707C2AD12}"/>
            </c:ext>
          </c:extLst>
        </c:ser>
        <c:ser>
          <c:idx val="1"/>
          <c:order val="1"/>
          <c:tx>
            <c:strRef>
              <c:f>GERESA!$F$6</c:f>
              <c:strCache>
                <c:ptCount val="1"/>
                <c:pt idx="0">
                  <c:v>%OBESIDAD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GERESA!$A$7:$A$11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GERESA!$F$7:$F$11</c:f>
              <c:numCache>
                <c:formatCode>0.0%</c:formatCode>
                <c:ptCount val="5"/>
                <c:pt idx="0">
                  <c:v>1.3191633970774507E-2</c:v>
                </c:pt>
                <c:pt idx="1">
                  <c:v>2.2593764121102575E-2</c:v>
                </c:pt>
                <c:pt idx="2">
                  <c:v>1.6931582584657913E-2</c:v>
                </c:pt>
                <c:pt idx="3">
                  <c:v>3.495379670550422E-2</c:v>
                </c:pt>
                <c:pt idx="4">
                  <c:v>1.5719095262933282E-2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BB-4A7C-BFF3-ACD707C2AD12}"/>
            </c:ext>
          </c:extLst>
        </c:ser>
        <c:ser>
          <c:idx val="2"/>
          <c:order val="2"/>
          <c:tx>
            <c:strRef>
              <c:f>GERESA!$H$6</c:f>
              <c:strCache>
                <c:ptCount val="1"/>
                <c:pt idx="0">
                  <c:v>%SOBREPESO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GERESA!$A$7:$A$11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GERESA!$H$7:$H$11</c:f>
              <c:numCache>
                <c:formatCode>0.0%</c:formatCode>
                <c:ptCount val="5"/>
                <c:pt idx="0">
                  <c:v>5.4311223701689886E-2</c:v>
                </c:pt>
                <c:pt idx="1">
                  <c:v>7.388160867600542E-2</c:v>
                </c:pt>
                <c:pt idx="2">
                  <c:v>5.1140290255701451E-2</c:v>
                </c:pt>
                <c:pt idx="3">
                  <c:v>0.1124949779027722</c:v>
                </c:pt>
                <c:pt idx="4">
                  <c:v>5.9580824126321777E-2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BB-4A7C-BFF3-ACD707C2AD12}"/>
            </c:ext>
          </c:extLst>
        </c:ser>
        <c:ser>
          <c:idx val="3"/>
          <c:order val="3"/>
          <c:tx>
            <c:strRef>
              <c:f>GERESA!$J$6</c:f>
              <c:strCache>
                <c:ptCount val="1"/>
                <c:pt idx="0">
                  <c:v>%DESNUTR. CRÓNICA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GERESA!$A$7:$A$11</c:f>
              <c:strCache>
                <c:ptCount val="5"/>
                <c:pt idx="0">
                  <c:v>AREQUIPA CAYLLOMA</c:v>
                </c:pt>
                <c:pt idx="1">
                  <c:v>CAMANA CARAVELLI</c:v>
                </c:pt>
                <c:pt idx="2">
                  <c:v>CASTILLA CONDESUYOS - LA UNION</c:v>
                </c:pt>
                <c:pt idx="3">
                  <c:v>ISLAY</c:v>
                </c:pt>
                <c:pt idx="4">
                  <c:v>TOTAL GERESA</c:v>
                </c:pt>
              </c:strCache>
            </c:strRef>
          </c:cat>
          <c:val>
            <c:numRef>
              <c:f>GERESA!$J$7:$J$11</c:f>
              <c:numCache>
                <c:formatCode>0.0%</c:formatCode>
                <c:ptCount val="5"/>
                <c:pt idx="0">
                  <c:v>7.2816583768420401E-2</c:v>
                </c:pt>
                <c:pt idx="1">
                  <c:v>6.0099412562132852E-2</c:v>
                </c:pt>
                <c:pt idx="2">
                  <c:v>0.15929509329647545</c:v>
                </c:pt>
                <c:pt idx="3">
                  <c:v>5.2631578947368418E-2</c:v>
                </c:pt>
                <c:pt idx="4">
                  <c:v>7.6224572051780543E-2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4BB-4A7C-BFF3-ACD707C2A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26678080"/>
        <c:axId val="205136960"/>
      </c:barChart>
      <c:catAx>
        <c:axId val="2266780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05136960"/>
        <c:crosses val="autoZero"/>
        <c:auto val="1"/>
        <c:lblAlgn val="ctr"/>
        <c:lblOffset val="100"/>
        <c:noMultiLvlLbl val="0"/>
      </c:catAx>
      <c:valAx>
        <c:axId val="2051369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226678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E85588A-AEB9-49F0-B794-24B9B783468E}">
  <sheetPr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1F604E7-5D7D-48BE-8EB5-1051D54317B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59A5-63E2-4F25-94D0-E69A40915D35}">
  <dimension ref="A1:J171"/>
  <sheetViews>
    <sheetView workbookViewId="0">
      <selection activeCell="D25" sqref="D25"/>
    </sheetView>
  </sheetViews>
  <sheetFormatPr baseColWidth="10" defaultRowHeight="15" x14ac:dyDescent="0.25"/>
  <cols>
    <col min="1" max="1" width="55.28515625" bestFit="1" customWidth="1"/>
    <col min="2" max="2" width="12.5703125" style="3" customWidth="1"/>
    <col min="3" max="10" width="11.42578125" style="3"/>
  </cols>
  <sheetData>
    <row r="1" spans="1:10" ht="15.75" x14ac:dyDescent="0.25">
      <c r="A1" s="2" t="s">
        <v>203</v>
      </c>
    </row>
    <row r="2" spans="1:10" x14ac:dyDescent="0.25">
      <c r="A2" s="1" t="s">
        <v>294</v>
      </c>
    </row>
    <row r="3" spans="1:10" ht="15.75" x14ac:dyDescent="0.25">
      <c r="A3" s="2" t="s">
        <v>160</v>
      </c>
    </row>
    <row r="4" spans="1:10" ht="15.75" thickBot="1" x14ac:dyDescent="0.3"/>
    <row r="5" spans="1:10" ht="30" x14ac:dyDescent="0.25">
      <c r="A5" s="39" t="s">
        <v>295</v>
      </c>
      <c r="B5" s="17" t="s">
        <v>159</v>
      </c>
      <c r="C5" s="17" t="s">
        <v>282</v>
      </c>
      <c r="D5" s="18" t="s">
        <v>286</v>
      </c>
      <c r="E5" s="41" t="s">
        <v>283</v>
      </c>
      <c r="F5" s="41" t="s">
        <v>287</v>
      </c>
      <c r="G5" s="17" t="s">
        <v>284</v>
      </c>
      <c r="H5" s="18" t="s">
        <v>288</v>
      </c>
      <c r="I5" s="41" t="s">
        <v>285</v>
      </c>
      <c r="J5" s="18" t="s">
        <v>289</v>
      </c>
    </row>
    <row r="6" spans="1:10" x14ac:dyDescent="0.25">
      <c r="A6" s="42" t="s">
        <v>1</v>
      </c>
      <c r="B6" s="50">
        <v>1396</v>
      </c>
      <c r="C6" s="19">
        <v>8</v>
      </c>
      <c r="D6" s="20">
        <f>C6/B6</f>
        <v>5.7306590257879654E-3</v>
      </c>
      <c r="E6" s="13">
        <v>21</v>
      </c>
      <c r="F6" s="4">
        <f>E6/B6</f>
        <v>1.5042979942693409E-2</v>
      </c>
      <c r="G6" s="29">
        <v>80</v>
      </c>
      <c r="H6" s="30">
        <f>G6/B6</f>
        <v>5.730659025787966E-2</v>
      </c>
      <c r="I6" s="5">
        <v>106</v>
      </c>
      <c r="J6" s="30">
        <f>I6/B6</f>
        <v>7.5931232091690545E-2</v>
      </c>
    </row>
    <row r="7" spans="1:10" x14ac:dyDescent="0.25">
      <c r="A7" s="43" t="s">
        <v>2</v>
      </c>
      <c r="B7" s="51">
        <v>675</v>
      </c>
      <c r="C7" s="21">
        <v>6</v>
      </c>
      <c r="D7" s="22">
        <f t="shared" ref="D7:D70" si="0">C7/B7</f>
        <v>8.8888888888888889E-3</v>
      </c>
      <c r="E7" s="14">
        <v>9</v>
      </c>
      <c r="F7" s="6">
        <f t="shared" ref="F7:F70" si="1">E7/B7</f>
        <v>1.3333333333333334E-2</v>
      </c>
      <c r="G7" s="31">
        <v>31</v>
      </c>
      <c r="H7" s="32">
        <f t="shared" ref="H7:H70" si="2">G7/B7</f>
        <v>4.5925925925925926E-2</v>
      </c>
      <c r="I7" s="7">
        <v>49</v>
      </c>
      <c r="J7" s="32">
        <f t="shared" ref="J7:J70" si="3">I7/B7</f>
        <v>7.2592592592592597E-2</v>
      </c>
    </row>
    <row r="8" spans="1:10" x14ac:dyDescent="0.25">
      <c r="A8" s="44" t="s">
        <v>3</v>
      </c>
      <c r="B8" s="52">
        <v>190</v>
      </c>
      <c r="C8" s="23">
        <v>0</v>
      </c>
      <c r="D8" s="24">
        <f t="shared" si="0"/>
        <v>0</v>
      </c>
      <c r="E8" s="15">
        <v>2</v>
      </c>
      <c r="F8" s="8">
        <f t="shared" si="1"/>
        <v>1.0526315789473684E-2</v>
      </c>
      <c r="G8" s="33">
        <v>4</v>
      </c>
      <c r="H8" s="34">
        <f t="shared" si="2"/>
        <v>2.1052631578947368E-2</v>
      </c>
      <c r="I8" s="9">
        <v>15</v>
      </c>
      <c r="J8" s="34">
        <f t="shared" si="3"/>
        <v>7.8947368421052627E-2</v>
      </c>
    </row>
    <row r="9" spans="1:10" x14ac:dyDescent="0.25">
      <c r="A9" s="43" t="s">
        <v>4</v>
      </c>
      <c r="B9" s="51">
        <v>220</v>
      </c>
      <c r="C9" s="21">
        <v>1</v>
      </c>
      <c r="D9" s="22">
        <f t="shared" si="0"/>
        <v>4.5454545454545452E-3</v>
      </c>
      <c r="E9" s="14">
        <v>4</v>
      </c>
      <c r="F9" s="6">
        <f t="shared" si="1"/>
        <v>1.8181818181818181E-2</v>
      </c>
      <c r="G9" s="31">
        <v>21</v>
      </c>
      <c r="H9" s="32">
        <f t="shared" si="2"/>
        <v>9.5454545454545459E-2</v>
      </c>
      <c r="I9" s="7">
        <v>19</v>
      </c>
      <c r="J9" s="32">
        <f t="shared" si="3"/>
        <v>8.6363636363636365E-2</v>
      </c>
    </row>
    <row r="10" spans="1:10" x14ac:dyDescent="0.25">
      <c r="A10" s="44" t="s">
        <v>5</v>
      </c>
      <c r="B10" s="52">
        <v>311</v>
      </c>
      <c r="C10" s="23">
        <v>1</v>
      </c>
      <c r="D10" s="24">
        <f t="shared" si="0"/>
        <v>3.2154340836012861E-3</v>
      </c>
      <c r="E10" s="15">
        <v>6</v>
      </c>
      <c r="F10" s="8">
        <f t="shared" si="1"/>
        <v>1.9292604501607719E-2</v>
      </c>
      <c r="G10" s="33">
        <v>24</v>
      </c>
      <c r="H10" s="34">
        <f t="shared" si="2"/>
        <v>7.7170418006430874E-2</v>
      </c>
      <c r="I10" s="9">
        <v>23</v>
      </c>
      <c r="J10" s="34">
        <f t="shared" si="3"/>
        <v>7.3954983922829579E-2</v>
      </c>
    </row>
    <row r="11" spans="1:10" x14ac:dyDescent="0.25">
      <c r="A11" s="45" t="s">
        <v>6</v>
      </c>
      <c r="B11" s="53">
        <v>2251</v>
      </c>
      <c r="C11" s="25">
        <v>30</v>
      </c>
      <c r="D11" s="26">
        <f t="shared" si="0"/>
        <v>1.3327410039982231E-2</v>
      </c>
      <c r="E11" s="16">
        <v>30</v>
      </c>
      <c r="F11" s="10">
        <f t="shared" si="1"/>
        <v>1.3327410039982231E-2</v>
      </c>
      <c r="G11" s="35">
        <v>100</v>
      </c>
      <c r="H11" s="36">
        <f t="shared" si="2"/>
        <v>4.4424700133274098E-2</v>
      </c>
      <c r="I11" s="11">
        <v>186</v>
      </c>
      <c r="J11" s="36">
        <f t="shared" si="3"/>
        <v>8.2629942247889832E-2</v>
      </c>
    </row>
    <row r="12" spans="1:10" x14ac:dyDescent="0.25">
      <c r="A12" s="44" t="s">
        <v>7</v>
      </c>
      <c r="B12" s="52">
        <v>323</v>
      </c>
      <c r="C12" s="23">
        <v>5</v>
      </c>
      <c r="D12" s="24">
        <f t="shared" si="0"/>
        <v>1.5479876160990712E-2</v>
      </c>
      <c r="E12" s="15">
        <v>5</v>
      </c>
      <c r="F12" s="8">
        <f t="shared" si="1"/>
        <v>1.5479876160990712E-2</v>
      </c>
      <c r="G12" s="33">
        <v>12</v>
      </c>
      <c r="H12" s="34">
        <f t="shared" si="2"/>
        <v>3.7151702786377708E-2</v>
      </c>
      <c r="I12" s="9">
        <v>26</v>
      </c>
      <c r="J12" s="34">
        <f t="shared" si="3"/>
        <v>8.0495356037151702E-2</v>
      </c>
    </row>
    <row r="13" spans="1:10" x14ac:dyDescent="0.25">
      <c r="A13" s="43" t="s">
        <v>8</v>
      </c>
      <c r="B13" s="51">
        <v>599</v>
      </c>
      <c r="C13" s="21">
        <v>11</v>
      </c>
      <c r="D13" s="22">
        <f t="shared" si="0"/>
        <v>1.8363939899833055E-2</v>
      </c>
      <c r="E13" s="14">
        <v>10</v>
      </c>
      <c r="F13" s="6">
        <f t="shared" si="1"/>
        <v>1.6694490818030049E-2</v>
      </c>
      <c r="G13" s="31">
        <v>24</v>
      </c>
      <c r="H13" s="32">
        <f t="shared" si="2"/>
        <v>4.006677796327212E-2</v>
      </c>
      <c r="I13" s="7">
        <v>42</v>
      </c>
      <c r="J13" s="32">
        <f t="shared" si="3"/>
        <v>7.0116861435726208E-2</v>
      </c>
    </row>
    <row r="14" spans="1:10" x14ac:dyDescent="0.25">
      <c r="A14" s="44" t="s">
        <v>9</v>
      </c>
      <c r="B14" s="52">
        <v>305</v>
      </c>
      <c r="C14" s="23">
        <v>6</v>
      </c>
      <c r="D14" s="24">
        <f t="shared" si="0"/>
        <v>1.9672131147540985E-2</v>
      </c>
      <c r="E14" s="15">
        <v>5</v>
      </c>
      <c r="F14" s="8">
        <f t="shared" si="1"/>
        <v>1.6393442622950821E-2</v>
      </c>
      <c r="G14" s="33">
        <v>11</v>
      </c>
      <c r="H14" s="34">
        <f t="shared" si="2"/>
        <v>3.6065573770491806E-2</v>
      </c>
      <c r="I14" s="9">
        <v>19</v>
      </c>
      <c r="J14" s="34">
        <f t="shared" si="3"/>
        <v>6.2295081967213117E-2</v>
      </c>
    </row>
    <row r="15" spans="1:10" x14ac:dyDescent="0.25">
      <c r="A15" s="43" t="s">
        <v>10</v>
      </c>
      <c r="B15" s="51">
        <v>646</v>
      </c>
      <c r="C15" s="21">
        <v>7</v>
      </c>
      <c r="D15" s="22">
        <f t="shared" si="0"/>
        <v>1.0835913312693499E-2</v>
      </c>
      <c r="E15" s="14">
        <v>9</v>
      </c>
      <c r="F15" s="6">
        <f t="shared" si="1"/>
        <v>1.393188854489164E-2</v>
      </c>
      <c r="G15" s="31">
        <v>30</v>
      </c>
      <c r="H15" s="32">
        <f t="shared" si="2"/>
        <v>4.6439628482972138E-2</v>
      </c>
      <c r="I15" s="7">
        <v>74</v>
      </c>
      <c r="J15" s="32">
        <f t="shared" si="3"/>
        <v>0.11455108359133127</v>
      </c>
    </row>
    <row r="16" spans="1:10" x14ac:dyDescent="0.25">
      <c r="A16" s="44" t="s">
        <v>11</v>
      </c>
      <c r="B16" s="52">
        <v>236</v>
      </c>
      <c r="C16" s="23">
        <v>1</v>
      </c>
      <c r="D16" s="24">
        <f t="shared" si="0"/>
        <v>4.2372881355932203E-3</v>
      </c>
      <c r="E16" s="15">
        <v>0</v>
      </c>
      <c r="F16" s="8">
        <f t="shared" si="1"/>
        <v>0</v>
      </c>
      <c r="G16" s="33">
        <v>17</v>
      </c>
      <c r="H16" s="34">
        <f t="shared" si="2"/>
        <v>7.2033898305084748E-2</v>
      </c>
      <c r="I16" s="9">
        <v>15</v>
      </c>
      <c r="J16" s="34">
        <f t="shared" si="3"/>
        <v>6.3559322033898302E-2</v>
      </c>
    </row>
    <row r="17" spans="1:10" x14ac:dyDescent="0.25">
      <c r="A17" s="43" t="s">
        <v>12</v>
      </c>
      <c r="B17" s="51">
        <v>142</v>
      </c>
      <c r="C17" s="21">
        <v>0</v>
      </c>
      <c r="D17" s="22">
        <f t="shared" si="0"/>
        <v>0</v>
      </c>
      <c r="E17" s="14">
        <v>1</v>
      </c>
      <c r="F17" s="6">
        <f t="shared" si="1"/>
        <v>7.0422535211267607E-3</v>
      </c>
      <c r="G17" s="31">
        <v>6</v>
      </c>
      <c r="H17" s="32">
        <f t="shared" si="2"/>
        <v>4.2253521126760563E-2</v>
      </c>
      <c r="I17" s="7">
        <v>10</v>
      </c>
      <c r="J17" s="32">
        <f t="shared" si="3"/>
        <v>7.0422535211267609E-2</v>
      </c>
    </row>
    <row r="18" spans="1:10" x14ac:dyDescent="0.25">
      <c r="A18" s="42" t="s">
        <v>13</v>
      </c>
      <c r="B18" s="50">
        <v>1280</v>
      </c>
      <c r="C18" s="19">
        <v>13</v>
      </c>
      <c r="D18" s="20">
        <f t="shared" si="0"/>
        <v>1.015625E-2</v>
      </c>
      <c r="E18" s="13">
        <v>13</v>
      </c>
      <c r="F18" s="4">
        <f t="shared" si="1"/>
        <v>1.015625E-2</v>
      </c>
      <c r="G18" s="29">
        <v>60</v>
      </c>
      <c r="H18" s="30">
        <f t="shared" si="2"/>
        <v>4.6875E-2</v>
      </c>
      <c r="I18" s="5">
        <v>58</v>
      </c>
      <c r="J18" s="30">
        <f t="shared" si="3"/>
        <v>4.5312499999999999E-2</v>
      </c>
    </row>
    <row r="19" spans="1:10" x14ac:dyDescent="0.25">
      <c r="A19" s="43" t="s">
        <v>14</v>
      </c>
      <c r="B19" s="51">
        <v>467</v>
      </c>
      <c r="C19" s="21">
        <v>3</v>
      </c>
      <c r="D19" s="22">
        <f t="shared" si="0"/>
        <v>6.4239828693790149E-3</v>
      </c>
      <c r="E19" s="14">
        <v>3</v>
      </c>
      <c r="F19" s="6">
        <f t="shared" si="1"/>
        <v>6.4239828693790149E-3</v>
      </c>
      <c r="G19" s="31">
        <v>21</v>
      </c>
      <c r="H19" s="32">
        <f t="shared" si="2"/>
        <v>4.4967880085653104E-2</v>
      </c>
      <c r="I19" s="7">
        <v>13</v>
      </c>
      <c r="J19" s="32">
        <f t="shared" si="3"/>
        <v>2.7837259100642397E-2</v>
      </c>
    </row>
    <row r="20" spans="1:10" x14ac:dyDescent="0.25">
      <c r="A20" s="44" t="s">
        <v>15</v>
      </c>
      <c r="B20" s="52">
        <v>223</v>
      </c>
      <c r="C20" s="23">
        <v>4</v>
      </c>
      <c r="D20" s="24">
        <f t="shared" si="0"/>
        <v>1.7937219730941704E-2</v>
      </c>
      <c r="E20" s="15">
        <v>4</v>
      </c>
      <c r="F20" s="8">
        <f t="shared" si="1"/>
        <v>1.7937219730941704E-2</v>
      </c>
      <c r="G20" s="33">
        <v>15</v>
      </c>
      <c r="H20" s="34">
        <f t="shared" si="2"/>
        <v>6.726457399103139E-2</v>
      </c>
      <c r="I20" s="9">
        <v>9</v>
      </c>
      <c r="J20" s="34">
        <f t="shared" si="3"/>
        <v>4.0358744394618833E-2</v>
      </c>
    </row>
    <row r="21" spans="1:10" x14ac:dyDescent="0.25">
      <c r="A21" s="43" t="s">
        <v>16</v>
      </c>
      <c r="B21" s="51">
        <v>258</v>
      </c>
      <c r="C21" s="21">
        <v>3</v>
      </c>
      <c r="D21" s="22">
        <f t="shared" si="0"/>
        <v>1.1627906976744186E-2</v>
      </c>
      <c r="E21" s="14">
        <v>1</v>
      </c>
      <c r="F21" s="6">
        <f t="shared" si="1"/>
        <v>3.875968992248062E-3</v>
      </c>
      <c r="G21" s="31">
        <v>9</v>
      </c>
      <c r="H21" s="32">
        <f t="shared" si="2"/>
        <v>3.4883720930232558E-2</v>
      </c>
      <c r="I21" s="7">
        <v>10</v>
      </c>
      <c r="J21" s="32">
        <f t="shared" si="3"/>
        <v>3.875968992248062E-2</v>
      </c>
    </row>
    <row r="22" spans="1:10" x14ac:dyDescent="0.25">
      <c r="A22" s="44" t="s">
        <v>17</v>
      </c>
      <c r="B22" s="52">
        <v>332</v>
      </c>
      <c r="C22" s="23">
        <v>3</v>
      </c>
      <c r="D22" s="24">
        <f t="shared" si="0"/>
        <v>9.0361445783132526E-3</v>
      </c>
      <c r="E22" s="15">
        <v>5</v>
      </c>
      <c r="F22" s="8">
        <f t="shared" si="1"/>
        <v>1.5060240963855422E-2</v>
      </c>
      <c r="G22" s="33">
        <v>15</v>
      </c>
      <c r="H22" s="34">
        <f t="shared" si="2"/>
        <v>4.5180722891566265E-2</v>
      </c>
      <c r="I22" s="9">
        <v>26</v>
      </c>
      <c r="J22" s="34">
        <f t="shared" si="3"/>
        <v>7.8313253012048195E-2</v>
      </c>
    </row>
    <row r="23" spans="1:10" x14ac:dyDescent="0.25">
      <c r="A23" s="45" t="s">
        <v>18</v>
      </c>
      <c r="B23" s="53">
        <v>1529</v>
      </c>
      <c r="C23" s="25">
        <v>15</v>
      </c>
      <c r="D23" s="26">
        <f t="shared" si="0"/>
        <v>9.8103335513407448E-3</v>
      </c>
      <c r="E23" s="16">
        <v>29</v>
      </c>
      <c r="F23" s="10">
        <f t="shared" si="1"/>
        <v>1.896664486592544E-2</v>
      </c>
      <c r="G23" s="35">
        <v>72</v>
      </c>
      <c r="H23" s="36">
        <f t="shared" si="2"/>
        <v>4.7089601046435579E-2</v>
      </c>
      <c r="I23" s="11">
        <v>124</v>
      </c>
      <c r="J23" s="36">
        <f t="shared" si="3"/>
        <v>8.109875735775017E-2</v>
      </c>
    </row>
    <row r="24" spans="1:10" x14ac:dyDescent="0.25">
      <c r="A24" s="44" t="s">
        <v>18</v>
      </c>
      <c r="B24" s="52">
        <v>577</v>
      </c>
      <c r="C24" s="23">
        <v>6</v>
      </c>
      <c r="D24" s="24">
        <f t="shared" si="0"/>
        <v>1.0398613518197574E-2</v>
      </c>
      <c r="E24" s="15">
        <v>15</v>
      </c>
      <c r="F24" s="8">
        <f t="shared" si="1"/>
        <v>2.5996533795493933E-2</v>
      </c>
      <c r="G24" s="33">
        <v>33</v>
      </c>
      <c r="H24" s="34">
        <f t="shared" si="2"/>
        <v>5.7192374350086658E-2</v>
      </c>
      <c r="I24" s="9">
        <v>43</v>
      </c>
      <c r="J24" s="34">
        <f t="shared" si="3"/>
        <v>7.452339688041594E-2</v>
      </c>
    </row>
    <row r="25" spans="1:10" x14ac:dyDescent="0.25">
      <c r="A25" s="43" t="s">
        <v>19</v>
      </c>
      <c r="B25" s="51">
        <v>588</v>
      </c>
      <c r="C25" s="21">
        <v>8</v>
      </c>
      <c r="D25" s="22">
        <f t="shared" si="0"/>
        <v>1.3605442176870748E-2</v>
      </c>
      <c r="E25" s="14">
        <v>7</v>
      </c>
      <c r="F25" s="6">
        <f t="shared" si="1"/>
        <v>1.1904761904761904E-2</v>
      </c>
      <c r="G25" s="31">
        <v>22</v>
      </c>
      <c r="H25" s="32">
        <f t="shared" si="2"/>
        <v>3.7414965986394558E-2</v>
      </c>
      <c r="I25" s="7">
        <v>61</v>
      </c>
      <c r="J25" s="32">
        <f t="shared" si="3"/>
        <v>0.10374149659863946</v>
      </c>
    </row>
    <row r="26" spans="1:10" x14ac:dyDescent="0.25">
      <c r="A26" s="44" t="s">
        <v>20</v>
      </c>
      <c r="B26" s="52">
        <v>364</v>
      </c>
      <c r="C26" s="23">
        <v>1</v>
      </c>
      <c r="D26" s="24">
        <f t="shared" si="0"/>
        <v>2.7472527472527475E-3</v>
      </c>
      <c r="E26" s="15">
        <v>7</v>
      </c>
      <c r="F26" s="8">
        <f t="shared" si="1"/>
        <v>1.9230769230769232E-2</v>
      </c>
      <c r="G26" s="33">
        <v>17</v>
      </c>
      <c r="H26" s="34">
        <f t="shared" si="2"/>
        <v>4.6703296703296704E-2</v>
      </c>
      <c r="I26" s="9">
        <v>20</v>
      </c>
      <c r="J26" s="34">
        <f t="shared" si="3"/>
        <v>5.4945054945054944E-2</v>
      </c>
    </row>
    <row r="27" spans="1:10" x14ac:dyDescent="0.25">
      <c r="A27" s="45" t="s">
        <v>21</v>
      </c>
      <c r="B27" s="53">
        <v>123</v>
      </c>
      <c r="C27" s="25">
        <v>1</v>
      </c>
      <c r="D27" s="26">
        <f t="shared" si="0"/>
        <v>8.130081300813009E-3</v>
      </c>
      <c r="E27" s="16">
        <v>1</v>
      </c>
      <c r="F27" s="10">
        <f t="shared" si="1"/>
        <v>8.130081300813009E-3</v>
      </c>
      <c r="G27" s="35">
        <v>11</v>
      </c>
      <c r="H27" s="36">
        <f t="shared" si="2"/>
        <v>8.943089430894309E-2</v>
      </c>
      <c r="I27" s="11">
        <v>18</v>
      </c>
      <c r="J27" s="36">
        <f t="shared" si="3"/>
        <v>0.14634146341463414</v>
      </c>
    </row>
    <row r="28" spans="1:10" x14ac:dyDescent="0.25">
      <c r="A28" s="44" t="s">
        <v>21</v>
      </c>
      <c r="B28" s="52">
        <v>57</v>
      </c>
      <c r="C28" s="23">
        <v>0</v>
      </c>
      <c r="D28" s="24">
        <f t="shared" si="0"/>
        <v>0</v>
      </c>
      <c r="E28" s="15">
        <v>0</v>
      </c>
      <c r="F28" s="8">
        <f t="shared" si="1"/>
        <v>0</v>
      </c>
      <c r="G28" s="33">
        <v>7</v>
      </c>
      <c r="H28" s="34">
        <f t="shared" si="2"/>
        <v>0.12280701754385964</v>
      </c>
      <c r="I28" s="9">
        <v>9</v>
      </c>
      <c r="J28" s="34">
        <f t="shared" si="3"/>
        <v>0.15789473684210525</v>
      </c>
    </row>
    <row r="29" spans="1:10" x14ac:dyDescent="0.25">
      <c r="A29" s="43" t="s">
        <v>22</v>
      </c>
      <c r="B29" s="51">
        <v>11</v>
      </c>
      <c r="C29" s="21">
        <v>0</v>
      </c>
      <c r="D29" s="22">
        <f t="shared" si="0"/>
        <v>0</v>
      </c>
      <c r="E29" s="14">
        <v>0</v>
      </c>
      <c r="F29" s="6">
        <f t="shared" si="1"/>
        <v>0</v>
      </c>
      <c r="G29" s="31">
        <v>2</v>
      </c>
      <c r="H29" s="32">
        <f t="shared" si="2"/>
        <v>0.18181818181818182</v>
      </c>
      <c r="I29" s="7">
        <v>2</v>
      </c>
      <c r="J29" s="32">
        <f t="shared" si="3"/>
        <v>0.18181818181818182</v>
      </c>
    </row>
    <row r="30" spans="1:10" x14ac:dyDescent="0.25">
      <c r="A30" s="44" t="s">
        <v>23</v>
      </c>
      <c r="B30" s="52">
        <v>20</v>
      </c>
      <c r="C30" s="23">
        <v>0</v>
      </c>
      <c r="D30" s="24">
        <f t="shared" si="0"/>
        <v>0</v>
      </c>
      <c r="E30" s="15">
        <v>0</v>
      </c>
      <c r="F30" s="8">
        <f t="shared" si="1"/>
        <v>0</v>
      </c>
      <c r="G30" s="33">
        <v>1</v>
      </c>
      <c r="H30" s="34">
        <f t="shared" si="2"/>
        <v>0.05</v>
      </c>
      <c r="I30" s="9">
        <v>3</v>
      </c>
      <c r="J30" s="34">
        <f t="shared" si="3"/>
        <v>0.15</v>
      </c>
    </row>
    <row r="31" spans="1:10" x14ac:dyDescent="0.25">
      <c r="A31" s="43" t="s">
        <v>24</v>
      </c>
      <c r="B31" s="51">
        <v>14</v>
      </c>
      <c r="C31" s="21">
        <v>0</v>
      </c>
      <c r="D31" s="22">
        <f t="shared" si="0"/>
        <v>0</v>
      </c>
      <c r="E31" s="14">
        <v>1</v>
      </c>
      <c r="F31" s="6">
        <f t="shared" si="1"/>
        <v>7.1428571428571425E-2</v>
      </c>
      <c r="G31" s="31">
        <v>0</v>
      </c>
      <c r="H31" s="32">
        <f t="shared" si="2"/>
        <v>0</v>
      </c>
      <c r="I31" s="7">
        <v>3</v>
      </c>
      <c r="J31" s="32">
        <f t="shared" si="3"/>
        <v>0.21428571428571427</v>
      </c>
    </row>
    <row r="32" spans="1:10" x14ac:dyDescent="0.25">
      <c r="A32" s="44" t="s">
        <v>25</v>
      </c>
      <c r="B32" s="52">
        <v>21</v>
      </c>
      <c r="C32" s="23">
        <v>1</v>
      </c>
      <c r="D32" s="24">
        <f t="shared" si="0"/>
        <v>4.7619047619047616E-2</v>
      </c>
      <c r="E32" s="15">
        <v>0</v>
      </c>
      <c r="F32" s="8">
        <f t="shared" si="1"/>
        <v>0</v>
      </c>
      <c r="G32" s="33">
        <v>1</v>
      </c>
      <c r="H32" s="34">
        <f t="shared" si="2"/>
        <v>4.7619047619047616E-2</v>
      </c>
      <c r="I32" s="9">
        <v>1</v>
      </c>
      <c r="J32" s="34">
        <f t="shared" si="3"/>
        <v>4.7619047619047616E-2</v>
      </c>
    </row>
    <row r="33" spans="1:10" x14ac:dyDescent="0.25">
      <c r="A33" s="45" t="s">
        <v>26</v>
      </c>
      <c r="B33" s="53">
        <v>222</v>
      </c>
      <c r="C33" s="25">
        <v>3</v>
      </c>
      <c r="D33" s="26">
        <f t="shared" si="0"/>
        <v>1.3513513513513514E-2</v>
      </c>
      <c r="E33" s="16">
        <v>1</v>
      </c>
      <c r="F33" s="10">
        <f t="shared" si="1"/>
        <v>4.5045045045045045E-3</v>
      </c>
      <c r="G33" s="35">
        <v>2</v>
      </c>
      <c r="H33" s="36">
        <f t="shared" si="2"/>
        <v>9.0090090090090089E-3</v>
      </c>
      <c r="I33" s="11">
        <v>43</v>
      </c>
      <c r="J33" s="36">
        <f t="shared" si="3"/>
        <v>0.19369369369369369</v>
      </c>
    </row>
    <row r="34" spans="1:10" x14ac:dyDescent="0.25">
      <c r="A34" s="44" t="s">
        <v>27</v>
      </c>
      <c r="B34" s="52">
        <v>73</v>
      </c>
      <c r="C34" s="23">
        <v>1</v>
      </c>
      <c r="D34" s="24">
        <f t="shared" si="0"/>
        <v>1.3698630136986301E-2</v>
      </c>
      <c r="E34" s="15">
        <v>0</v>
      </c>
      <c r="F34" s="8">
        <f t="shared" si="1"/>
        <v>0</v>
      </c>
      <c r="G34" s="33">
        <v>0</v>
      </c>
      <c r="H34" s="34">
        <f t="shared" si="2"/>
        <v>0</v>
      </c>
      <c r="I34" s="9">
        <v>14</v>
      </c>
      <c r="J34" s="34">
        <f t="shared" si="3"/>
        <v>0.19178082191780821</v>
      </c>
    </row>
    <row r="35" spans="1:10" x14ac:dyDescent="0.25">
      <c r="A35" s="43" t="s">
        <v>28</v>
      </c>
      <c r="B35" s="51">
        <v>19</v>
      </c>
      <c r="C35" s="21">
        <v>0</v>
      </c>
      <c r="D35" s="22">
        <f t="shared" si="0"/>
        <v>0</v>
      </c>
      <c r="E35" s="14">
        <v>0</v>
      </c>
      <c r="F35" s="6">
        <f t="shared" si="1"/>
        <v>0</v>
      </c>
      <c r="G35" s="31">
        <v>0</v>
      </c>
      <c r="H35" s="32">
        <f t="shared" si="2"/>
        <v>0</v>
      </c>
      <c r="I35" s="7">
        <v>4</v>
      </c>
      <c r="J35" s="32">
        <f t="shared" si="3"/>
        <v>0.21052631578947367</v>
      </c>
    </row>
    <row r="36" spans="1:10" x14ac:dyDescent="0.25">
      <c r="A36" s="44" t="s">
        <v>29</v>
      </c>
      <c r="B36" s="52">
        <v>29</v>
      </c>
      <c r="C36" s="23">
        <v>1</v>
      </c>
      <c r="D36" s="24">
        <f t="shared" si="0"/>
        <v>3.4482758620689655E-2</v>
      </c>
      <c r="E36" s="15">
        <v>0</v>
      </c>
      <c r="F36" s="8">
        <f t="shared" si="1"/>
        <v>0</v>
      </c>
      <c r="G36" s="33">
        <v>0</v>
      </c>
      <c r="H36" s="34">
        <f t="shared" si="2"/>
        <v>0</v>
      </c>
      <c r="I36" s="9">
        <v>6</v>
      </c>
      <c r="J36" s="34">
        <f t="shared" si="3"/>
        <v>0.20689655172413793</v>
      </c>
    </row>
    <row r="37" spans="1:10" x14ac:dyDescent="0.25">
      <c r="A37" s="43" t="s">
        <v>30</v>
      </c>
      <c r="B37" s="51">
        <v>27</v>
      </c>
      <c r="C37" s="21">
        <v>0</v>
      </c>
      <c r="D37" s="22">
        <f t="shared" si="0"/>
        <v>0</v>
      </c>
      <c r="E37" s="14">
        <v>1</v>
      </c>
      <c r="F37" s="6">
        <f t="shared" si="1"/>
        <v>3.7037037037037035E-2</v>
      </c>
      <c r="G37" s="31">
        <v>0</v>
      </c>
      <c r="H37" s="32">
        <f t="shared" si="2"/>
        <v>0</v>
      </c>
      <c r="I37" s="7">
        <v>3</v>
      </c>
      <c r="J37" s="32">
        <f t="shared" si="3"/>
        <v>0.1111111111111111</v>
      </c>
    </row>
    <row r="38" spans="1:10" x14ac:dyDescent="0.25">
      <c r="A38" s="44" t="s">
        <v>31</v>
      </c>
      <c r="B38" s="52">
        <v>12</v>
      </c>
      <c r="C38" s="23">
        <v>0</v>
      </c>
      <c r="D38" s="24">
        <f t="shared" si="0"/>
        <v>0</v>
      </c>
      <c r="E38" s="15">
        <v>0</v>
      </c>
      <c r="F38" s="8">
        <f t="shared" si="1"/>
        <v>0</v>
      </c>
      <c r="G38" s="33">
        <v>0</v>
      </c>
      <c r="H38" s="34">
        <f t="shared" si="2"/>
        <v>0</v>
      </c>
      <c r="I38" s="9">
        <v>3</v>
      </c>
      <c r="J38" s="34">
        <f t="shared" si="3"/>
        <v>0.25</v>
      </c>
    </row>
    <row r="39" spans="1:10" x14ac:dyDescent="0.25">
      <c r="A39" s="43" t="s">
        <v>32</v>
      </c>
      <c r="B39" s="51">
        <v>23</v>
      </c>
      <c r="C39" s="21">
        <v>1</v>
      </c>
      <c r="D39" s="22">
        <f t="shared" si="0"/>
        <v>4.3478260869565216E-2</v>
      </c>
      <c r="E39" s="14">
        <v>0</v>
      </c>
      <c r="F39" s="6">
        <f t="shared" si="1"/>
        <v>0</v>
      </c>
      <c r="G39" s="31">
        <v>0</v>
      </c>
      <c r="H39" s="32">
        <f t="shared" si="2"/>
        <v>0</v>
      </c>
      <c r="I39" s="7">
        <v>3</v>
      </c>
      <c r="J39" s="32">
        <f t="shared" si="3"/>
        <v>0.13043478260869565</v>
      </c>
    </row>
    <row r="40" spans="1:10" x14ac:dyDescent="0.25">
      <c r="A40" s="44" t="s">
        <v>33</v>
      </c>
      <c r="B40" s="52">
        <v>39</v>
      </c>
      <c r="C40" s="23">
        <v>0</v>
      </c>
      <c r="D40" s="24">
        <f t="shared" si="0"/>
        <v>0</v>
      </c>
      <c r="E40" s="15">
        <v>0</v>
      </c>
      <c r="F40" s="8">
        <f t="shared" si="1"/>
        <v>0</v>
      </c>
      <c r="G40" s="33">
        <v>2</v>
      </c>
      <c r="H40" s="34">
        <f t="shared" si="2"/>
        <v>5.128205128205128E-2</v>
      </c>
      <c r="I40" s="9">
        <v>10</v>
      </c>
      <c r="J40" s="34">
        <f t="shared" si="3"/>
        <v>0.25641025641025639</v>
      </c>
    </row>
    <row r="41" spans="1:10" x14ac:dyDescent="0.25">
      <c r="A41" s="45" t="s">
        <v>34</v>
      </c>
      <c r="B41" s="53">
        <v>185</v>
      </c>
      <c r="C41" s="25">
        <v>5</v>
      </c>
      <c r="D41" s="26">
        <f t="shared" si="0"/>
        <v>2.7027027027027029E-2</v>
      </c>
      <c r="E41" s="16">
        <v>0</v>
      </c>
      <c r="F41" s="10">
        <f t="shared" si="1"/>
        <v>0</v>
      </c>
      <c r="G41" s="35">
        <v>2</v>
      </c>
      <c r="H41" s="36">
        <f t="shared" si="2"/>
        <v>1.0810810810810811E-2</v>
      </c>
      <c r="I41" s="11">
        <v>55</v>
      </c>
      <c r="J41" s="36">
        <f t="shared" si="3"/>
        <v>0.29729729729729731</v>
      </c>
    </row>
    <row r="42" spans="1:10" x14ac:dyDescent="0.25">
      <c r="A42" s="44" t="s">
        <v>35</v>
      </c>
      <c r="B42" s="52">
        <v>81</v>
      </c>
      <c r="C42" s="23">
        <v>1</v>
      </c>
      <c r="D42" s="24">
        <f t="shared" si="0"/>
        <v>1.2345679012345678E-2</v>
      </c>
      <c r="E42" s="15">
        <v>0</v>
      </c>
      <c r="F42" s="8">
        <f t="shared" si="1"/>
        <v>0</v>
      </c>
      <c r="G42" s="33">
        <v>0</v>
      </c>
      <c r="H42" s="34">
        <f t="shared" si="2"/>
        <v>0</v>
      </c>
      <c r="I42" s="9">
        <v>22</v>
      </c>
      <c r="J42" s="34">
        <f t="shared" si="3"/>
        <v>0.27160493827160492</v>
      </c>
    </row>
    <row r="43" spans="1:10" x14ac:dyDescent="0.25">
      <c r="A43" s="43" t="s">
        <v>36</v>
      </c>
      <c r="B43" s="51">
        <v>8</v>
      </c>
      <c r="C43" s="21">
        <v>0</v>
      </c>
      <c r="D43" s="22">
        <f t="shared" si="0"/>
        <v>0</v>
      </c>
      <c r="E43" s="14">
        <v>0</v>
      </c>
      <c r="F43" s="6">
        <f t="shared" si="1"/>
        <v>0</v>
      </c>
      <c r="G43" s="31">
        <v>0</v>
      </c>
      <c r="H43" s="32">
        <f t="shared" si="2"/>
        <v>0</v>
      </c>
      <c r="I43" s="7">
        <v>1</v>
      </c>
      <c r="J43" s="32">
        <f t="shared" si="3"/>
        <v>0.125</v>
      </c>
    </row>
    <row r="44" spans="1:10" x14ac:dyDescent="0.25">
      <c r="A44" s="44" t="s">
        <v>37</v>
      </c>
      <c r="B44" s="52">
        <v>45</v>
      </c>
      <c r="C44" s="23">
        <v>3</v>
      </c>
      <c r="D44" s="24">
        <f t="shared" si="0"/>
        <v>6.6666666666666666E-2</v>
      </c>
      <c r="E44" s="15">
        <v>0</v>
      </c>
      <c r="F44" s="8">
        <f t="shared" si="1"/>
        <v>0</v>
      </c>
      <c r="G44" s="33">
        <v>0</v>
      </c>
      <c r="H44" s="34">
        <f t="shared" si="2"/>
        <v>0</v>
      </c>
      <c r="I44" s="9">
        <v>10</v>
      </c>
      <c r="J44" s="34">
        <f t="shared" si="3"/>
        <v>0.22222222222222221</v>
      </c>
    </row>
    <row r="45" spans="1:10" x14ac:dyDescent="0.25">
      <c r="A45" s="43" t="s">
        <v>38</v>
      </c>
      <c r="B45" s="51">
        <v>17</v>
      </c>
      <c r="C45" s="21">
        <v>0</v>
      </c>
      <c r="D45" s="22">
        <f t="shared" si="0"/>
        <v>0</v>
      </c>
      <c r="E45" s="14">
        <v>0</v>
      </c>
      <c r="F45" s="6">
        <f t="shared" si="1"/>
        <v>0</v>
      </c>
      <c r="G45" s="31">
        <v>0</v>
      </c>
      <c r="H45" s="32">
        <f t="shared" si="2"/>
        <v>0</v>
      </c>
      <c r="I45" s="7">
        <v>7</v>
      </c>
      <c r="J45" s="32">
        <f t="shared" si="3"/>
        <v>0.41176470588235292</v>
      </c>
    </row>
    <row r="46" spans="1:10" x14ac:dyDescent="0.25">
      <c r="A46" s="44" t="s">
        <v>39</v>
      </c>
      <c r="B46" s="52">
        <v>34</v>
      </c>
      <c r="C46" s="23">
        <v>1</v>
      </c>
      <c r="D46" s="24">
        <f t="shared" si="0"/>
        <v>2.9411764705882353E-2</v>
      </c>
      <c r="E46" s="15">
        <v>0</v>
      </c>
      <c r="F46" s="8">
        <f t="shared" si="1"/>
        <v>0</v>
      </c>
      <c r="G46" s="33">
        <v>2</v>
      </c>
      <c r="H46" s="34">
        <f t="shared" si="2"/>
        <v>5.8823529411764705E-2</v>
      </c>
      <c r="I46" s="9">
        <v>15</v>
      </c>
      <c r="J46" s="34">
        <f t="shared" si="3"/>
        <v>0.44117647058823528</v>
      </c>
    </row>
    <row r="47" spans="1:10" x14ac:dyDescent="0.25">
      <c r="A47" s="45" t="s">
        <v>40</v>
      </c>
      <c r="B47" s="53">
        <v>741</v>
      </c>
      <c r="C47" s="25">
        <v>12</v>
      </c>
      <c r="D47" s="26">
        <f t="shared" si="0"/>
        <v>1.6194331983805668E-2</v>
      </c>
      <c r="E47" s="16">
        <v>14</v>
      </c>
      <c r="F47" s="10">
        <f t="shared" si="1"/>
        <v>1.8893387314439947E-2</v>
      </c>
      <c r="G47" s="35">
        <v>47</v>
      </c>
      <c r="H47" s="36">
        <f t="shared" si="2"/>
        <v>6.3427800269905535E-2</v>
      </c>
      <c r="I47" s="11">
        <v>51</v>
      </c>
      <c r="J47" s="36">
        <f t="shared" si="3"/>
        <v>6.8825910931174086E-2</v>
      </c>
    </row>
    <row r="48" spans="1:10" x14ac:dyDescent="0.25">
      <c r="A48" s="44" t="s">
        <v>41</v>
      </c>
      <c r="B48" s="52">
        <v>302</v>
      </c>
      <c r="C48" s="23">
        <v>7</v>
      </c>
      <c r="D48" s="24">
        <f t="shared" si="0"/>
        <v>2.3178807947019868E-2</v>
      </c>
      <c r="E48" s="15">
        <v>2</v>
      </c>
      <c r="F48" s="8">
        <f t="shared" si="1"/>
        <v>6.6225165562913907E-3</v>
      </c>
      <c r="G48" s="33">
        <v>16</v>
      </c>
      <c r="H48" s="34">
        <f t="shared" si="2"/>
        <v>5.2980132450331126E-2</v>
      </c>
      <c r="I48" s="9">
        <v>24</v>
      </c>
      <c r="J48" s="34">
        <f t="shared" si="3"/>
        <v>7.9470198675496692E-2</v>
      </c>
    </row>
    <row r="49" spans="1:10" x14ac:dyDescent="0.25">
      <c r="A49" s="43" t="s">
        <v>40</v>
      </c>
      <c r="B49" s="51">
        <v>439</v>
      </c>
      <c r="C49" s="21">
        <v>5</v>
      </c>
      <c r="D49" s="22">
        <f t="shared" si="0"/>
        <v>1.1389521640091117E-2</v>
      </c>
      <c r="E49" s="14">
        <v>12</v>
      </c>
      <c r="F49" s="6">
        <f t="shared" si="1"/>
        <v>2.7334851936218679E-2</v>
      </c>
      <c r="G49" s="31">
        <v>31</v>
      </c>
      <c r="H49" s="32">
        <f t="shared" si="2"/>
        <v>7.0615034168564919E-2</v>
      </c>
      <c r="I49" s="7">
        <v>27</v>
      </c>
      <c r="J49" s="32">
        <f t="shared" si="3"/>
        <v>6.1503416856492028E-2</v>
      </c>
    </row>
    <row r="50" spans="1:10" x14ac:dyDescent="0.25">
      <c r="A50" s="42" t="s">
        <v>42</v>
      </c>
      <c r="B50" s="50">
        <v>1251</v>
      </c>
      <c r="C50" s="19">
        <v>4</v>
      </c>
      <c r="D50" s="20">
        <f t="shared" si="0"/>
        <v>3.1974420463629096E-3</v>
      </c>
      <c r="E50" s="13">
        <v>15</v>
      </c>
      <c r="F50" s="4">
        <f t="shared" si="1"/>
        <v>1.1990407673860911E-2</v>
      </c>
      <c r="G50" s="29">
        <v>75</v>
      </c>
      <c r="H50" s="30">
        <f t="shared" si="2"/>
        <v>5.9952038369304558E-2</v>
      </c>
      <c r="I50" s="5">
        <v>102</v>
      </c>
      <c r="J50" s="30">
        <f t="shared" si="3"/>
        <v>8.1534772182254203E-2</v>
      </c>
    </row>
    <row r="51" spans="1:10" x14ac:dyDescent="0.25">
      <c r="A51" s="43" t="s">
        <v>43</v>
      </c>
      <c r="B51" s="51">
        <v>456</v>
      </c>
      <c r="C51" s="21">
        <v>1</v>
      </c>
      <c r="D51" s="22">
        <f t="shared" si="0"/>
        <v>2.1929824561403508E-3</v>
      </c>
      <c r="E51" s="14">
        <v>5</v>
      </c>
      <c r="F51" s="6">
        <f t="shared" si="1"/>
        <v>1.0964912280701754E-2</v>
      </c>
      <c r="G51" s="31">
        <v>29</v>
      </c>
      <c r="H51" s="32">
        <f t="shared" si="2"/>
        <v>6.3596491228070179E-2</v>
      </c>
      <c r="I51" s="7">
        <v>29</v>
      </c>
      <c r="J51" s="32">
        <f t="shared" si="3"/>
        <v>6.3596491228070179E-2</v>
      </c>
    </row>
    <row r="52" spans="1:10" x14ac:dyDescent="0.25">
      <c r="A52" s="44" t="s">
        <v>44</v>
      </c>
      <c r="B52" s="52">
        <v>209</v>
      </c>
      <c r="C52" s="23">
        <v>1</v>
      </c>
      <c r="D52" s="24">
        <f t="shared" si="0"/>
        <v>4.7846889952153108E-3</v>
      </c>
      <c r="E52" s="15">
        <v>4</v>
      </c>
      <c r="F52" s="8">
        <f t="shared" si="1"/>
        <v>1.9138755980861243E-2</v>
      </c>
      <c r="G52" s="33">
        <v>9</v>
      </c>
      <c r="H52" s="34">
        <f t="shared" si="2"/>
        <v>4.3062200956937802E-2</v>
      </c>
      <c r="I52" s="9">
        <v>16</v>
      </c>
      <c r="J52" s="34">
        <f t="shared" si="3"/>
        <v>7.6555023923444973E-2</v>
      </c>
    </row>
    <row r="53" spans="1:10" x14ac:dyDescent="0.25">
      <c r="A53" s="43" t="s">
        <v>45</v>
      </c>
      <c r="B53" s="51">
        <v>196</v>
      </c>
      <c r="C53" s="21">
        <v>1</v>
      </c>
      <c r="D53" s="22">
        <f t="shared" si="0"/>
        <v>5.1020408163265302E-3</v>
      </c>
      <c r="E53" s="14">
        <v>2</v>
      </c>
      <c r="F53" s="6">
        <f t="shared" si="1"/>
        <v>1.020408163265306E-2</v>
      </c>
      <c r="G53" s="31">
        <v>10</v>
      </c>
      <c r="H53" s="32">
        <f t="shared" si="2"/>
        <v>5.1020408163265307E-2</v>
      </c>
      <c r="I53" s="7">
        <v>14</v>
      </c>
      <c r="J53" s="32">
        <f t="shared" si="3"/>
        <v>7.1428571428571425E-2</v>
      </c>
    </row>
    <row r="54" spans="1:10" x14ac:dyDescent="0.25">
      <c r="A54" s="44" t="s">
        <v>46</v>
      </c>
      <c r="B54" s="52">
        <v>58</v>
      </c>
      <c r="C54" s="23">
        <v>0</v>
      </c>
      <c r="D54" s="24">
        <f t="shared" si="0"/>
        <v>0</v>
      </c>
      <c r="E54" s="15">
        <v>0</v>
      </c>
      <c r="F54" s="8">
        <f t="shared" si="1"/>
        <v>0</v>
      </c>
      <c r="G54" s="33">
        <v>1</v>
      </c>
      <c r="H54" s="34">
        <f t="shared" si="2"/>
        <v>1.7241379310344827E-2</v>
      </c>
      <c r="I54" s="9">
        <v>4</v>
      </c>
      <c r="J54" s="34">
        <f t="shared" si="3"/>
        <v>6.8965517241379309E-2</v>
      </c>
    </row>
    <row r="55" spans="1:10" x14ac:dyDescent="0.25">
      <c r="A55" s="43" t="s">
        <v>47</v>
      </c>
      <c r="B55" s="51">
        <v>8</v>
      </c>
      <c r="C55" s="21">
        <v>0</v>
      </c>
      <c r="D55" s="22">
        <f t="shared" si="0"/>
        <v>0</v>
      </c>
      <c r="E55" s="14">
        <v>0</v>
      </c>
      <c r="F55" s="6">
        <f t="shared" si="1"/>
        <v>0</v>
      </c>
      <c r="G55" s="31">
        <v>0</v>
      </c>
      <c r="H55" s="32">
        <f t="shared" si="2"/>
        <v>0</v>
      </c>
      <c r="I55" s="7">
        <v>2</v>
      </c>
      <c r="J55" s="32">
        <f t="shared" si="3"/>
        <v>0.25</v>
      </c>
    </row>
    <row r="56" spans="1:10" x14ac:dyDescent="0.25">
      <c r="A56" s="44" t="s">
        <v>48</v>
      </c>
      <c r="B56" s="52">
        <v>8</v>
      </c>
      <c r="C56" s="23">
        <v>0</v>
      </c>
      <c r="D56" s="24">
        <f t="shared" si="0"/>
        <v>0</v>
      </c>
      <c r="E56" s="15">
        <v>0</v>
      </c>
      <c r="F56" s="8">
        <f t="shared" si="1"/>
        <v>0</v>
      </c>
      <c r="G56" s="33">
        <v>0</v>
      </c>
      <c r="H56" s="34">
        <f t="shared" si="2"/>
        <v>0</v>
      </c>
      <c r="I56" s="9">
        <v>0</v>
      </c>
      <c r="J56" s="34">
        <f t="shared" si="3"/>
        <v>0</v>
      </c>
    </row>
    <row r="57" spans="1:10" x14ac:dyDescent="0.25">
      <c r="A57" s="43" t="s">
        <v>49</v>
      </c>
      <c r="B57" s="51">
        <v>46</v>
      </c>
      <c r="C57" s="21">
        <v>1</v>
      </c>
      <c r="D57" s="22">
        <f t="shared" si="0"/>
        <v>2.1739130434782608E-2</v>
      </c>
      <c r="E57" s="14">
        <v>0</v>
      </c>
      <c r="F57" s="6">
        <f t="shared" si="1"/>
        <v>0</v>
      </c>
      <c r="G57" s="31">
        <v>5</v>
      </c>
      <c r="H57" s="32">
        <f t="shared" si="2"/>
        <v>0.10869565217391304</v>
      </c>
      <c r="I57" s="7">
        <v>4</v>
      </c>
      <c r="J57" s="32">
        <f t="shared" si="3"/>
        <v>8.6956521739130432E-2</v>
      </c>
    </row>
    <row r="58" spans="1:10" x14ac:dyDescent="0.25">
      <c r="A58" s="44" t="s">
        <v>50</v>
      </c>
      <c r="B58" s="52">
        <v>176</v>
      </c>
      <c r="C58" s="23">
        <v>0</v>
      </c>
      <c r="D58" s="24">
        <f t="shared" si="0"/>
        <v>0</v>
      </c>
      <c r="E58" s="15">
        <v>1</v>
      </c>
      <c r="F58" s="8">
        <f t="shared" si="1"/>
        <v>5.681818181818182E-3</v>
      </c>
      <c r="G58" s="33">
        <v>15</v>
      </c>
      <c r="H58" s="34">
        <f t="shared" si="2"/>
        <v>8.5227272727272721E-2</v>
      </c>
      <c r="I58" s="9">
        <v>27</v>
      </c>
      <c r="J58" s="34">
        <f t="shared" si="3"/>
        <v>0.15340909090909091</v>
      </c>
    </row>
    <row r="59" spans="1:10" x14ac:dyDescent="0.25">
      <c r="A59" s="43" t="s">
        <v>51</v>
      </c>
      <c r="B59" s="51">
        <v>94</v>
      </c>
      <c r="C59" s="21">
        <v>0</v>
      </c>
      <c r="D59" s="22">
        <f t="shared" si="0"/>
        <v>0</v>
      </c>
      <c r="E59" s="14">
        <v>3</v>
      </c>
      <c r="F59" s="6">
        <f t="shared" si="1"/>
        <v>3.1914893617021274E-2</v>
      </c>
      <c r="G59" s="31">
        <v>6</v>
      </c>
      <c r="H59" s="32">
        <f t="shared" si="2"/>
        <v>6.3829787234042548E-2</v>
      </c>
      <c r="I59" s="7">
        <v>6</v>
      </c>
      <c r="J59" s="32">
        <f t="shared" si="3"/>
        <v>6.3829787234042548E-2</v>
      </c>
    </row>
    <row r="60" spans="1:10" x14ac:dyDescent="0.25">
      <c r="A60" s="42" t="s">
        <v>52</v>
      </c>
      <c r="B60" s="50">
        <v>125</v>
      </c>
      <c r="C60" s="19">
        <v>1</v>
      </c>
      <c r="D60" s="20">
        <f t="shared" si="0"/>
        <v>8.0000000000000002E-3</v>
      </c>
      <c r="E60" s="13">
        <v>2</v>
      </c>
      <c r="F60" s="4">
        <f t="shared" si="1"/>
        <v>1.6E-2</v>
      </c>
      <c r="G60" s="29">
        <v>4</v>
      </c>
      <c r="H60" s="30">
        <f t="shared" si="2"/>
        <v>3.2000000000000001E-2</v>
      </c>
      <c r="I60" s="5">
        <v>14</v>
      </c>
      <c r="J60" s="30">
        <f t="shared" si="3"/>
        <v>0.112</v>
      </c>
    </row>
    <row r="61" spans="1:10" x14ac:dyDescent="0.25">
      <c r="A61" s="43" t="s">
        <v>53</v>
      </c>
      <c r="B61" s="51">
        <v>103</v>
      </c>
      <c r="C61" s="21">
        <v>0</v>
      </c>
      <c r="D61" s="22">
        <f t="shared" si="0"/>
        <v>0</v>
      </c>
      <c r="E61" s="14">
        <v>2</v>
      </c>
      <c r="F61" s="6">
        <f t="shared" si="1"/>
        <v>1.9417475728155338E-2</v>
      </c>
      <c r="G61" s="31">
        <v>4</v>
      </c>
      <c r="H61" s="32">
        <f t="shared" si="2"/>
        <v>3.8834951456310676E-2</v>
      </c>
      <c r="I61" s="7">
        <v>11</v>
      </c>
      <c r="J61" s="32">
        <f t="shared" si="3"/>
        <v>0.10679611650485436</v>
      </c>
    </row>
    <row r="62" spans="1:10" x14ac:dyDescent="0.25">
      <c r="A62" s="44" t="s">
        <v>54</v>
      </c>
      <c r="B62" s="52">
        <v>2</v>
      </c>
      <c r="C62" s="23">
        <v>0</v>
      </c>
      <c r="D62" s="24">
        <f t="shared" si="0"/>
        <v>0</v>
      </c>
      <c r="E62" s="15">
        <v>0</v>
      </c>
      <c r="F62" s="8">
        <f t="shared" si="1"/>
        <v>0</v>
      </c>
      <c r="G62" s="33">
        <v>0</v>
      </c>
      <c r="H62" s="34">
        <f t="shared" si="2"/>
        <v>0</v>
      </c>
      <c r="I62" s="9">
        <v>0</v>
      </c>
      <c r="J62" s="34">
        <f t="shared" si="3"/>
        <v>0</v>
      </c>
    </row>
    <row r="63" spans="1:10" x14ac:dyDescent="0.25">
      <c r="A63" s="43" t="s">
        <v>55</v>
      </c>
      <c r="B63" s="51">
        <v>5</v>
      </c>
      <c r="C63" s="21">
        <v>0</v>
      </c>
      <c r="D63" s="22">
        <f t="shared" si="0"/>
        <v>0</v>
      </c>
      <c r="E63" s="14">
        <v>0</v>
      </c>
      <c r="F63" s="6">
        <f t="shared" si="1"/>
        <v>0</v>
      </c>
      <c r="G63" s="31">
        <v>0</v>
      </c>
      <c r="H63" s="32">
        <f t="shared" si="2"/>
        <v>0</v>
      </c>
      <c r="I63" s="7">
        <v>1</v>
      </c>
      <c r="J63" s="32">
        <f t="shared" si="3"/>
        <v>0.2</v>
      </c>
    </row>
    <row r="64" spans="1:10" x14ac:dyDescent="0.25">
      <c r="A64" s="44" t="s">
        <v>56</v>
      </c>
      <c r="B64" s="52">
        <v>15</v>
      </c>
      <c r="C64" s="23">
        <v>1</v>
      </c>
      <c r="D64" s="24">
        <f t="shared" si="0"/>
        <v>6.6666666666666666E-2</v>
      </c>
      <c r="E64" s="15">
        <v>0</v>
      </c>
      <c r="F64" s="8">
        <f t="shared" si="1"/>
        <v>0</v>
      </c>
      <c r="G64" s="33">
        <v>0</v>
      </c>
      <c r="H64" s="34">
        <f t="shared" si="2"/>
        <v>0</v>
      </c>
      <c r="I64" s="9">
        <v>2</v>
      </c>
      <c r="J64" s="34">
        <f t="shared" si="3"/>
        <v>0.13333333333333333</v>
      </c>
    </row>
    <row r="65" spans="1:10" x14ac:dyDescent="0.25">
      <c r="A65" s="45" t="s">
        <v>57</v>
      </c>
      <c r="B65" s="53">
        <v>574</v>
      </c>
      <c r="C65" s="25">
        <v>8</v>
      </c>
      <c r="D65" s="26">
        <f t="shared" si="0"/>
        <v>1.3937282229965157E-2</v>
      </c>
      <c r="E65" s="16">
        <v>2</v>
      </c>
      <c r="F65" s="10">
        <f t="shared" si="1"/>
        <v>3.4843205574912892E-3</v>
      </c>
      <c r="G65" s="35">
        <v>25</v>
      </c>
      <c r="H65" s="36">
        <f t="shared" si="2"/>
        <v>4.3554006968641118E-2</v>
      </c>
      <c r="I65" s="11">
        <v>84</v>
      </c>
      <c r="J65" s="36">
        <f t="shared" si="3"/>
        <v>0.14634146341463414</v>
      </c>
    </row>
    <row r="66" spans="1:10" x14ac:dyDescent="0.25">
      <c r="A66" s="44" t="s">
        <v>58</v>
      </c>
      <c r="B66" s="52">
        <v>371</v>
      </c>
      <c r="C66" s="23">
        <v>6</v>
      </c>
      <c r="D66" s="24">
        <f t="shared" si="0"/>
        <v>1.6172506738544475E-2</v>
      </c>
      <c r="E66" s="15">
        <v>1</v>
      </c>
      <c r="F66" s="8">
        <f t="shared" si="1"/>
        <v>2.6954177897574125E-3</v>
      </c>
      <c r="G66" s="33">
        <v>12</v>
      </c>
      <c r="H66" s="34">
        <f t="shared" si="2"/>
        <v>3.2345013477088951E-2</v>
      </c>
      <c r="I66" s="9">
        <v>55</v>
      </c>
      <c r="J66" s="34">
        <f t="shared" si="3"/>
        <v>0.14824797843665768</v>
      </c>
    </row>
    <row r="67" spans="1:10" x14ac:dyDescent="0.25">
      <c r="A67" s="43" t="s">
        <v>59</v>
      </c>
      <c r="B67" s="51">
        <v>38</v>
      </c>
      <c r="C67" s="21">
        <v>1</v>
      </c>
      <c r="D67" s="22">
        <f t="shared" si="0"/>
        <v>2.6315789473684209E-2</v>
      </c>
      <c r="E67" s="14">
        <v>0</v>
      </c>
      <c r="F67" s="6">
        <f t="shared" si="1"/>
        <v>0</v>
      </c>
      <c r="G67" s="31">
        <v>3</v>
      </c>
      <c r="H67" s="32">
        <f t="shared" si="2"/>
        <v>7.8947368421052627E-2</v>
      </c>
      <c r="I67" s="7">
        <v>8</v>
      </c>
      <c r="J67" s="32">
        <f t="shared" si="3"/>
        <v>0.21052631578947367</v>
      </c>
    </row>
    <row r="68" spans="1:10" x14ac:dyDescent="0.25">
      <c r="A68" s="44" t="s">
        <v>60</v>
      </c>
      <c r="B68" s="52">
        <v>5</v>
      </c>
      <c r="C68" s="23">
        <v>0</v>
      </c>
      <c r="D68" s="24">
        <f t="shared" si="0"/>
        <v>0</v>
      </c>
      <c r="E68" s="15">
        <v>0</v>
      </c>
      <c r="F68" s="8">
        <f t="shared" si="1"/>
        <v>0</v>
      </c>
      <c r="G68" s="33">
        <v>0</v>
      </c>
      <c r="H68" s="34">
        <f t="shared" si="2"/>
        <v>0</v>
      </c>
      <c r="I68" s="9">
        <v>0</v>
      </c>
      <c r="J68" s="34">
        <f t="shared" si="3"/>
        <v>0</v>
      </c>
    </row>
    <row r="69" spans="1:10" x14ac:dyDescent="0.25">
      <c r="A69" s="43" t="s">
        <v>61</v>
      </c>
      <c r="B69" s="51">
        <v>34</v>
      </c>
      <c r="C69" s="21">
        <v>0</v>
      </c>
      <c r="D69" s="22">
        <f t="shared" si="0"/>
        <v>0</v>
      </c>
      <c r="E69" s="14">
        <v>0</v>
      </c>
      <c r="F69" s="6">
        <f t="shared" si="1"/>
        <v>0</v>
      </c>
      <c r="G69" s="31">
        <v>1</v>
      </c>
      <c r="H69" s="32">
        <f t="shared" si="2"/>
        <v>2.9411764705882353E-2</v>
      </c>
      <c r="I69" s="7">
        <v>2</v>
      </c>
      <c r="J69" s="32">
        <f t="shared" si="3"/>
        <v>5.8823529411764705E-2</v>
      </c>
    </row>
    <row r="70" spans="1:10" x14ac:dyDescent="0.25">
      <c r="A70" s="44" t="s">
        <v>62</v>
      </c>
      <c r="B70" s="52">
        <v>15</v>
      </c>
      <c r="C70" s="23">
        <v>0</v>
      </c>
      <c r="D70" s="24">
        <f t="shared" si="0"/>
        <v>0</v>
      </c>
      <c r="E70" s="15">
        <v>0</v>
      </c>
      <c r="F70" s="8">
        <f t="shared" si="1"/>
        <v>0</v>
      </c>
      <c r="G70" s="33">
        <v>1</v>
      </c>
      <c r="H70" s="34">
        <f t="shared" si="2"/>
        <v>6.6666666666666666E-2</v>
      </c>
      <c r="I70" s="9">
        <v>1</v>
      </c>
      <c r="J70" s="34">
        <f t="shared" si="3"/>
        <v>6.6666666666666666E-2</v>
      </c>
    </row>
    <row r="71" spans="1:10" x14ac:dyDescent="0.25">
      <c r="A71" s="43" t="s">
        <v>63</v>
      </c>
      <c r="B71" s="51">
        <v>21</v>
      </c>
      <c r="C71" s="21">
        <v>0</v>
      </c>
      <c r="D71" s="22">
        <f t="shared" ref="D71:D134" si="4">C71/B71</f>
        <v>0</v>
      </c>
      <c r="E71" s="14">
        <v>0</v>
      </c>
      <c r="F71" s="6">
        <f t="shared" ref="F71:F134" si="5">E71/B71</f>
        <v>0</v>
      </c>
      <c r="G71" s="31">
        <v>1</v>
      </c>
      <c r="H71" s="32">
        <f t="shared" ref="H71:H134" si="6">G71/B71</f>
        <v>4.7619047619047616E-2</v>
      </c>
      <c r="I71" s="7">
        <v>6</v>
      </c>
      <c r="J71" s="32">
        <f t="shared" ref="J71:J134" si="7">I71/B71</f>
        <v>0.2857142857142857</v>
      </c>
    </row>
    <row r="72" spans="1:10" x14ac:dyDescent="0.25">
      <c r="A72" s="44" t="s">
        <v>64</v>
      </c>
      <c r="B72" s="52">
        <v>20</v>
      </c>
      <c r="C72" s="23">
        <v>0</v>
      </c>
      <c r="D72" s="24">
        <f t="shared" si="4"/>
        <v>0</v>
      </c>
      <c r="E72" s="15">
        <v>0</v>
      </c>
      <c r="F72" s="8">
        <f t="shared" si="5"/>
        <v>0</v>
      </c>
      <c r="G72" s="33">
        <v>1</v>
      </c>
      <c r="H72" s="34">
        <f t="shared" si="6"/>
        <v>0.05</v>
      </c>
      <c r="I72" s="9">
        <v>1</v>
      </c>
      <c r="J72" s="34">
        <f t="shared" si="7"/>
        <v>0.05</v>
      </c>
    </row>
    <row r="73" spans="1:10" x14ac:dyDescent="0.25">
      <c r="A73" s="43" t="s">
        <v>65</v>
      </c>
      <c r="B73" s="51">
        <v>15</v>
      </c>
      <c r="C73" s="21">
        <v>0</v>
      </c>
      <c r="D73" s="22">
        <f t="shared" si="4"/>
        <v>0</v>
      </c>
      <c r="E73" s="14">
        <v>0</v>
      </c>
      <c r="F73" s="6">
        <f t="shared" si="5"/>
        <v>0</v>
      </c>
      <c r="G73" s="31">
        <v>2</v>
      </c>
      <c r="H73" s="32">
        <f t="shared" si="6"/>
        <v>0.13333333333333333</v>
      </c>
      <c r="I73" s="7">
        <v>0</v>
      </c>
      <c r="J73" s="32">
        <f t="shared" si="7"/>
        <v>0</v>
      </c>
    </row>
    <row r="74" spans="1:10" x14ac:dyDescent="0.25">
      <c r="A74" s="44" t="s">
        <v>66</v>
      </c>
      <c r="B74" s="52">
        <v>55</v>
      </c>
      <c r="C74" s="23">
        <v>1</v>
      </c>
      <c r="D74" s="24">
        <f t="shared" si="4"/>
        <v>1.8181818181818181E-2</v>
      </c>
      <c r="E74" s="15">
        <v>1</v>
      </c>
      <c r="F74" s="8">
        <f t="shared" si="5"/>
        <v>1.8181818181818181E-2</v>
      </c>
      <c r="G74" s="33">
        <v>4</v>
      </c>
      <c r="H74" s="34">
        <f t="shared" si="6"/>
        <v>7.2727272727272724E-2</v>
      </c>
      <c r="I74" s="9">
        <v>11</v>
      </c>
      <c r="J74" s="34">
        <f t="shared" si="7"/>
        <v>0.2</v>
      </c>
    </row>
    <row r="75" spans="1:10" x14ac:dyDescent="0.25">
      <c r="A75" s="45" t="s">
        <v>67</v>
      </c>
      <c r="B75" s="53">
        <v>1399</v>
      </c>
      <c r="C75" s="25">
        <v>12</v>
      </c>
      <c r="D75" s="26">
        <f t="shared" si="4"/>
        <v>8.5775553967119365E-3</v>
      </c>
      <c r="E75" s="16">
        <v>22</v>
      </c>
      <c r="F75" s="10">
        <f t="shared" si="5"/>
        <v>1.5725518227305217E-2</v>
      </c>
      <c r="G75" s="35">
        <v>83</v>
      </c>
      <c r="H75" s="36">
        <f t="shared" si="6"/>
        <v>5.9328091493924234E-2</v>
      </c>
      <c r="I75" s="11">
        <v>72</v>
      </c>
      <c r="J75" s="36">
        <f t="shared" si="7"/>
        <v>5.1465332380271622E-2</v>
      </c>
    </row>
    <row r="76" spans="1:10" x14ac:dyDescent="0.25">
      <c r="A76" s="44" t="s">
        <v>68</v>
      </c>
      <c r="B76" s="52">
        <v>189</v>
      </c>
      <c r="C76" s="23">
        <v>1</v>
      </c>
      <c r="D76" s="24">
        <f t="shared" si="4"/>
        <v>5.2910052910052907E-3</v>
      </c>
      <c r="E76" s="15">
        <v>8</v>
      </c>
      <c r="F76" s="8">
        <f t="shared" si="5"/>
        <v>4.2328042328042326E-2</v>
      </c>
      <c r="G76" s="33">
        <v>7</v>
      </c>
      <c r="H76" s="34">
        <f t="shared" si="6"/>
        <v>3.7037037037037035E-2</v>
      </c>
      <c r="I76" s="9">
        <v>7</v>
      </c>
      <c r="J76" s="34">
        <f t="shared" si="7"/>
        <v>3.7037037037037035E-2</v>
      </c>
    </row>
    <row r="77" spans="1:10" x14ac:dyDescent="0.25">
      <c r="A77" s="43" t="s">
        <v>69</v>
      </c>
      <c r="B77" s="51">
        <v>432</v>
      </c>
      <c r="C77" s="21">
        <v>7</v>
      </c>
      <c r="D77" s="22">
        <f t="shared" si="4"/>
        <v>1.6203703703703703E-2</v>
      </c>
      <c r="E77" s="14">
        <v>8</v>
      </c>
      <c r="F77" s="6">
        <f t="shared" si="5"/>
        <v>1.8518518518518517E-2</v>
      </c>
      <c r="G77" s="31">
        <v>36</v>
      </c>
      <c r="H77" s="32">
        <f t="shared" si="6"/>
        <v>8.3333333333333329E-2</v>
      </c>
      <c r="I77" s="7">
        <v>28</v>
      </c>
      <c r="J77" s="32">
        <f t="shared" si="7"/>
        <v>6.4814814814814811E-2</v>
      </c>
    </row>
    <row r="78" spans="1:10" x14ac:dyDescent="0.25">
      <c r="A78" s="44" t="s">
        <v>70</v>
      </c>
      <c r="B78" s="52">
        <v>224</v>
      </c>
      <c r="C78" s="23">
        <v>2</v>
      </c>
      <c r="D78" s="24">
        <f t="shared" si="4"/>
        <v>8.9285714285714281E-3</v>
      </c>
      <c r="E78" s="15">
        <v>1</v>
      </c>
      <c r="F78" s="8">
        <f t="shared" si="5"/>
        <v>4.464285714285714E-3</v>
      </c>
      <c r="G78" s="33">
        <v>5</v>
      </c>
      <c r="H78" s="34">
        <f t="shared" si="6"/>
        <v>2.2321428571428572E-2</v>
      </c>
      <c r="I78" s="9">
        <v>10</v>
      </c>
      <c r="J78" s="34">
        <f t="shared" si="7"/>
        <v>4.4642857142857144E-2</v>
      </c>
    </row>
    <row r="79" spans="1:10" x14ac:dyDescent="0.25">
      <c r="A79" s="43" t="s">
        <v>71</v>
      </c>
      <c r="B79" s="51">
        <v>313</v>
      </c>
      <c r="C79" s="21">
        <v>2</v>
      </c>
      <c r="D79" s="22">
        <f t="shared" si="4"/>
        <v>6.3897763578274758E-3</v>
      </c>
      <c r="E79" s="14">
        <v>1</v>
      </c>
      <c r="F79" s="6">
        <f t="shared" si="5"/>
        <v>3.1948881789137379E-3</v>
      </c>
      <c r="G79" s="31">
        <v>16</v>
      </c>
      <c r="H79" s="32">
        <f t="shared" si="6"/>
        <v>5.1118210862619806E-2</v>
      </c>
      <c r="I79" s="7">
        <v>13</v>
      </c>
      <c r="J79" s="32">
        <f t="shared" si="7"/>
        <v>4.1533546325878593E-2</v>
      </c>
    </row>
    <row r="80" spans="1:10" x14ac:dyDescent="0.25">
      <c r="A80" s="44" t="s">
        <v>72</v>
      </c>
      <c r="B80" s="52">
        <v>241</v>
      </c>
      <c r="C80" s="23">
        <v>0</v>
      </c>
      <c r="D80" s="24">
        <f t="shared" si="4"/>
        <v>0</v>
      </c>
      <c r="E80" s="15">
        <v>4</v>
      </c>
      <c r="F80" s="8">
        <f t="shared" si="5"/>
        <v>1.6597510373443983E-2</v>
      </c>
      <c r="G80" s="33">
        <v>19</v>
      </c>
      <c r="H80" s="34">
        <f t="shared" si="6"/>
        <v>7.8838174273858919E-2</v>
      </c>
      <c r="I80" s="9">
        <v>14</v>
      </c>
      <c r="J80" s="34">
        <f t="shared" si="7"/>
        <v>5.8091286307053944E-2</v>
      </c>
    </row>
    <row r="81" spans="1:10" x14ac:dyDescent="0.25">
      <c r="A81" s="45" t="s">
        <v>73</v>
      </c>
      <c r="B81" s="53">
        <v>1448</v>
      </c>
      <c r="C81" s="25">
        <v>24</v>
      </c>
      <c r="D81" s="26">
        <f t="shared" si="4"/>
        <v>1.6574585635359115E-2</v>
      </c>
      <c r="E81" s="16">
        <v>16</v>
      </c>
      <c r="F81" s="10">
        <f t="shared" si="5"/>
        <v>1.1049723756906077E-2</v>
      </c>
      <c r="G81" s="35">
        <v>69</v>
      </c>
      <c r="H81" s="36">
        <f t="shared" si="6"/>
        <v>4.7651933701657462E-2</v>
      </c>
      <c r="I81" s="11">
        <v>178</v>
      </c>
      <c r="J81" s="36">
        <f t="shared" si="7"/>
        <v>0.12292817679558012</v>
      </c>
    </row>
    <row r="82" spans="1:10" x14ac:dyDescent="0.25">
      <c r="A82" s="44" t="s">
        <v>74</v>
      </c>
      <c r="B82" s="52">
        <v>1201</v>
      </c>
      <c r="C82" s="23">
        <v>18</v>
      </c>
      <c r="D82" s="24">
        <f t="shared" si="4"/>
        <v>1.498751040799334E-2</v>
      </c>
      <c r="E82" s="15">
        <v>13</v>
      </c>
      <c r="F82" s="8">
        <f t="shared" si="5"/>
        <v>1.0824313072439634E-2</v>
      </c>
      <c r="G82" s="33">
        <v>54</v>
      </c>
      <c r="H82" s="34">
        <f t="shared" si="6"/>
        <v>4.4962531223980015E-2</v>
      </c>
      <c r="I82" s="9">
        <v>147</v>
      </c>
      <c r="J82" s="34">
        <f t="shared" si="7"/>
        <v>0.12239800166527894</v>
      </c>
    </row>
    <row r="83" spans="1:10" x14ac:dyDescent="0.25">
      <c r="A83" s="43" t="s">
        <v>75</v>
      </c>
      <c r="B83" s="51">
        <v>44</v>
      </c>
      <c r="C83" s="21">
        <v>3</v>
      </c>
      <c r="D83" s="22">
        <f t="shared" si="4"/>
        <v>6.8181818181818177E-2</v>
      </c>
      <c r="E83" s="14">
        <v>2</v>
      </c>
      <c r="F83" s="6">
        <f t="shared" si="5"/>
        <v>4.5454545454545456E-2</v>
      </c>
      <c r="G83" s="31">
        <v>2</v>
      </c>
      <c r="H83" s="32">
        <f t="shared" si="6"/>
        <v>4.5454545454545456E-2</v>
      </c>
      <c r="I83" s="7">
        <v>7</v>
      </c>
      <c r="J83" s="32">
        <f t="shared" si="7"/>
        <v>0.15909090909090909</v>
      </c>
    </row>
    <row r="84" spans="1:10" x14ac:dyDescent="0.25">
      <c r="A84" s="44" t="s">
        <v>76</v>
      </c>
      <c r="B84" s="52">
        <v>55</v>
      </c>
      <c r="C84" s="23">
        <v>2</v>
      </c>
      <c r="D84" s="24">
        <f t="shared" si="4"/>
        <v>3.6363636363636362E-2</v>
      </c>
      <c r="E84" s="15">
        <v>0</v>
      </c>
      <c r="F84" s="8">
        <f t="shared" si="5"/>
        <v>0</v>
      </c>
      <c r="G84" s="33">
        <v>1</v>
      </c>
      <c r="H84" s="34">
        <f t="shared" si="6"/>
        <v>1.8181818181818181E-2</v>
      </c>
      <c r="I84" s="9">
        <v>14</v>
      </c>
      <c r="J84" s="34">
        <f t="shared" si="7"/>
        <v>0.25454545454545452</v>
      </c>
    </row>
    <row r="85" spans="1:10" x14ac:dyDescent="0.25">
      <c r="A85" s="43" t="s">
        <v>77</v>
      </c>
      <c r="B85" s="51">
        <v>23</v>
      </c>
      <c r="C85" s="21">
        <v>0</v>
      </c>
      <c r="D85" s="22">
        <f t="shared" si="4"/>
        <v>0</v>
      </c>
      <c r="E85" s="14">
        <v>0</v>
      </c>
      <c r="F85" s="6">
        <f t="shared" si="5"/>
        <v>0</v>
      </c>
      <c r="G85" s="31">
        <v>2</v>
      </c>
      <c r="H85" s="32">
        <f t="shared" si="6"/>
        <v>8.6956521739130432E-2</v>
      </c>
      <c r="I85" s="7">
        <v>3</v>
      </c>
      <c r="J85" s="32">
        <f t="shared" si="7"/>
        <v>0.13043478260869565</v>
      </c>
    </row>
    <row r="86" spans="1:10" x14ac:dyDescent="0.25">
      <c r="A86" s="44" t="s">
        <v>78</v>
      </c>
      <c r="B86" s="52">
        <v>4</v>
      </c>
      <c r="C86" s="23">
        <v>0</v>
      </c>
      <c r="D86" s="24">
        <f t="shared" si="4"/>
        <v>0</v>
      </c>
      <c r="E86" s="15">
        <v>0</v>
      </c>
      <c r="F86" s="8">
        <f t="shared" si="5"/>
        <v>0</v>
      </c>
      <c r="G86" s="33">
        <v>1</v>
      </c>
      <c r="H86" s="34">
        <f t="shared" si="6"/>
        <v>0.25</v>
      </c>
      <c r="I86" s="9">
        <v>0</v>
      </c>
      <c r="J86" s="34">
        <f t="shared" si="7"/>
        <v>0</v>
      </c>
    </row>
    <row r="87" spans="1:10" x14ac:dyDescent="0.25">
      <c r="A87" s="43" t="s">
        <v>79</v>
      </c>
      <c r="B87" s="51">
        <v>28</v>
      </c>
      <c r="C87" s="21">
        <v>0</v>
      </c>
      <c r="D87" s="22">
        <f t="shared" si="4"/>
        <v>0</v>
      </c>
      <c r="E87" s="14">
        <v>0</v>
      </c>
      <c r="F87" s="6">
        <f t="shared" si="5"/>
        <v>0</v>
      </c>
      <c r="G87" s="31">
        <v>3</v>
      </c>
      <c r="H87" s="32">
        <f t="shared" si="6"/>
        <v>0.10714285714285714</v>
      </c>
      <c r="I87" s="7">
        <v>2</v>
      </c>
      <c r="J87" s="32">
        <f t="shared" si="7"/>
        <v>7.1428571428571425E-2</v>
      </c>
    </row>
    <row r="88" spans="1:10" x14ac:dyDescent="0.25">
      <c r="A88" s="44" t="s">
        <v>80</v>
      </c>
      <c r="B88" s="52">
        <v>19</v>
      </c>
      <c r="C88" s="23">
        <v>0</v>
      </c>
      <c r="D88" s="24">
        <f t="shared" si="4"/>
        <v>0</v>
      </c>
      <c r="E88" s="15">
        <v>0</v>
      </c>
      <c r="F88" s="8">
        <f t="shared" si="5"/>
        <v>0</v>
      </c>
      <c r="G88" s="33">
        <v>0</v>
      </c>
      <c r="H88" s="34">
        <f t="shared" si="6"/>
        <v>0</v>
      </c>
      <c r="I88" s="9">
        <v>3</v>
      </c>
      <c r="J88" s="34">
        <f t="shared" si="7"/>
        <v>0.15789473684210525</v>
      </c>
    </row>
    <row r="89" spans="1:10" x14ac:dyDescent="0.25">
      <c r="A89" s="43" t="s">
        <v>81</v>
      </c>
      <c r="B89" s="51">
        <v>74</v>
      </c>
      <c r="C89" s="21">
        <v>1</v>
      </c>
      <c r="D89" s="22">
        <f t="shared" si="4"/>
        <v>1.3513513513513514E-2</v>
      </c>
      <c r="E89" s="14">
        <v>1</v>
      </c>
      <c r="F89" s="6">
        <f t="shared" si="5"/>
        <v>1.3513513513513514E-2</v>
      </c>
      <c r="G89" s="31">
        <v>6</v>
      </c>
      <c r="H89" s="32">
        <f t="shared" si="6"/>
        <v>8.1081081081081086E-2</v>
      </c>
      <c r="I89" s="7">
        <v>2</v>
      </c>
      <c r="J89" s="32">
        <f t="shared" si="7"/>
        <v>2.7027027027027029E-2</v>
      </c>
    </row>
    <row r="90" spans="1:10" x14ac:dyDescent="0.25">
      <c r="A90" s="42" t="s">
        <v>82</v>
      </c>
      <c r="B90" s="50">
        <v>1739</v>
      </c>
      <c r="C90" s="19">
        <v>20</v>
      </c>
      <c r="D90" s="20">
        <f t="shared" si="4"/>
        <v>1.1500862564692352E-2</v>
      </c>
      <c r="E90" s="13">
        <v>27</v>
      </c>
      <c r="F90" s="4">
        <f t="shared" si="5"/>
        <v>1.5526164462334674E-2</v>
      </c>
      <c r="G90" s="29">
        <v>87</v>
      </c>
      <c r="H90" s="30">
        <f t="shared" si="6"/>
        <v>5.0028752156411734E-2</v>
      </c>
      <c r="I90" s="5">
        <v>121</v>
      </c>
      <c r="J90" s="30">
        <f t="shared" si="7"/>
        <v>6.9580218516388723E-2</v>
      </c>
    </row>
    <row r="91" spans="1:10" x14ac:dyDescent="0.25">
      <c r="A91" s="43" t="s">
        <v>83</v>
      </c>
      <c r="B91" s="51">
        <v>797</v>
      </c>
      <c r="C91" s="21">
        <v>10</v>
      </c>
      <c r="D91" s="22">
        <f t="shared" si="4"/>
        <v>1.2547051442910916E-2</v>
      </c>
      <c r="E91" s="14">
        <v>11</v>
      </c>
      <c r="F91" s="6">
        <f t="shared" si="5"/>
        <v>1.3801756587202008E-2</v>
      </c>
      <c r="G91" s="31">
        <v>35</v>
      </c>
      <c r="H91" s="32">
        <f t="shared" si="6"/>
        <v>4.3914680050188205E-2</v>
      </c>
      <c r="I91" s="7">
        <v>55</v>
      </c>
      <c r="J91" s="32">
        <f t="shared" si="7"/>
        <v>6.9008782936010038E-2</v>
      </c>
    </row>
    <row r="92" spans="1:10" x14ac:dyDescent="0.25">
      <c r="A92" s="44" t="s">
        <v>84</v>
      </c>
      <c r="B92" s="52">
        <v>240</v>
      </c>
      <c r="C92" s="23">
        <v>1</v>
      </c>
      <c r="D92" s="24">
        <f t="shared" si="4"/>
        <v>4.1666666666666666E-3</v>
      </c>
      <c r="E92" s="15">
        <v>5</v>
      </c>
      <c r="F92" s="8">
        <f t="shared" si="5"/>
        <v>2.0833333333333332E-2</v>
      </c>
      <c r="G92" s="33">
        <v>15</v>
      </c>
      <c r="H92" s="34">
        <f t="shared" si="6"/>
        <v>6.25E-2</v>
      </c>
      <c r="I92" s="9">
        <v>22</v>
      </c>
      <c r="J92" s="34">
        <f t="shared" si="7"/>
        <v>9.166666666666666E-2</v>
      </c>
    </row>
    <row r="93" spans="1:10" x14ac:dyDescent="0.25">
      <c r="A93" s="43" t="s">
        <v>85</v>
      </c>
      <c r="B93" s="51">
        <v>237</v>
      </c>
      <c r="C93" s="21">
        <v>5</v>
      </c>
      <c r="D93" s="22">
        <f t="shared" si="4"/>
        <v>2.1097046413502109E-2</v>
      </c>
      <c r="E93" s="14">
        <v>2</v>
      </c>
      <c r="F93" s="6">
        <f t="shared" si="5"/>
        <v>8.4388185654008432E-3</v>
      </c>
      <c r="G93" s="31">
        <v>8</v>
      </c>
      <c r="H93" s="32">
        <f t="shared" si="6"/>
        <v>3.3755274261603373E-2</v>
      </c>
      <c r="I93" s="7">
        <v>13</v>
      </c>
      <c r="J93" s="32">
        <f t="shared" si="7"/>
        <v>5.4852320675105488E-2</v>
      </c>
    </row>
    <row r="94" spans="1:10" x14ac:dyDescent="0.25">
      <c r="A94" s="44" t="s">
        <v>86</v>
      </c>
      <c r="B94" s="52">
        <v>216</v>
      </c>
      <c r="C94" s="23">
        <v>0</v>
      </c>
      <c r="D94" s="24">
        <f t="shared" si="4"/>
        <v>0</v>
      </c>
      <c r="E94" s="15">
        <v>5</v>
      </c>
      <c r="F94" s="8">
        <f t="shared" si="5"/>
        <v>2.3148148148148147E-2</v>
      </c>
      <c r="G94" s="33">
        <v>11</v>
      </c>
      <c r="H94" s="34">
        <f t="shared" si="6"/>
        <v>5.0925925925925923E-2</v>
      </c>
      <c r="I94" s="9">
        <v>15</v>
      </c>
      <c r="J94" s="34">
        <f t="shared" si="7"/>
        <v>6.9444444444444448E-2</v>
      </c>
    </row>
    <row r="95" spans="1:10" x14ac:dyDescent="0.25">
      <c r="A95" s="43" t="s">
        <v>87</v>
      </c>
      <c r="B95" s="51">
        <v>249</v>
      </c>
      <c r="C95" s="21">
        <v>4</v>
      </c>
      <c r="D95" s="22">
        <f t="shared" si="4"/>
        <v>1.6064257028112448E-2</v>
      </c>
      <c r="E95" s="14">
        <v>4</v>
      </c>
      <c r="F95" s="6">
        <f t="shared" si="5"/>
        <v>1.6064257028112448E-2</v>
      </c>
      <c r="G95" s="31">
        <v>18</v>
      </c>
      <c r="H95" s="32">
        <f t="shared" si="6"/>
        <v>7.2289156626506021E-2</v>
      </c>
      <c r="I95" s="7">
        <v>16</v>
      </c>
      <c r="J95" s="32">
        <f t="shared" si="7"/>
        <v>6.4257028112449793E-2</v>
      </c>
    </row>
    <row r="96" spans="1:10" x14ac:dyDescent="0.25">
      <c r="A96" s="42" t="s">
        <v>88</v>
      </c>
      <c r="B96" s="50">
        <v>2339</v>
      </c>
      <c r="C96" s="19">
        <v>15</v>
      </c>
      <c r="D96" s="20">
        <f t="shared" si="4"/>
        <v>6.412997007268063E-3</v>
      </c>
      <c r="E96" s="13">
        <v>30</v>
      </c>
      <c r="F96" s="4">
        <f t="shared" si="5"/>
        <v>1.2825994014536126E-2</v>
      </c>
      <c r="G96" s="29">
        <v>159</v>
      </c>
      <c r="H96" s="30">
        <f t="shared" si="6"/>
        <v>6.7977768277041467E-2</v>
      </c>
      <c r="I96" s="5">
        <v>168</v>
      </c>
      <c r="J96" s="30">
        <f t="shared" si="7"/>
        <v>7.1825566481402314E-2</v>
      </c>
    </row>
    <row r="97" spans="1:10" x14ac:dyDescent="0.25">
      <c r="A97" s="43" t="s">
        <v>89</v>
      </c>
      <c r="B97" s="51">
        <v>224</v>
      </c>
      <c r="C97" s="21">
        <v>0</v>
      </c>
      <c r="D97" s="22">
        <f t="shared" si="4"/>
        <v>0</v>
      </c>
      <c r="E97" s="14">
        <v>8</v>
      </c>
      <c r="F97" s="6">
        <f t="shared" si="5"/>
        <v>3.5714285714285712E-2</v>
      </c>
      <c r="G97" s="31">
        <v>23</v>
      </c>
      <c r="H97" s="32">
        <f t="shared" si="6"/>
        <v>0.10267857142857142</v>
      </c>
      <c r="I97" s="7">
        <v>16</v>
      </c>
      <c r="J97" s="32">
        <f t="shared" si="7"/>
        <v>7.1428571428571425E-2</v>
      </c>
    </row>
    <row r="98" spans="1:10" x14ac:dyDescent="0.25">
      <c r="A98" s="44" t="s">
        <v>90</v>
      </c>
      <c r="B98" s="52">
        <v>1159</v>
      </c>
      <c r="C98" s="23">
        <v>12</v>
      </c>
      <c r="D98" s="24">
        <f t="shared" si="4"/>
        <v>1.0353753235547885E-2</v>
      </c>
      <c r="E98" s="15">
        <v>8</v>
      </c>
      <c r="F98" s="8">
        <f t="shared" si="5"/>
        <v>6.9025021570319244E-3</v>
      </c>
      <c r="G98" s="33">
        <v>82</v>
      </c>
      <c r="H98" s="34">
        <f t="shared" si="6"/>
        <v>7.0750647109577222E-2</v>
      </c>
      <c r="I98" s="9">
        <v>76</v>
      </c>
      <c r="J98" s="34">
        <f t="shared" si="7"/>
        <v>6.5573770491803282E-2</v>
      </c>
    </row>
    <row r="99" spans="1:10" x14ac:dyDescent="0.25">
      <c r="A99" s="43" t="s">
        <v>91</v>
      </c>
      <c r="B99" s="51">
        <v>828</v>
      </c>
      <c r="C99" s="21">
        <v>3</v>
      </c>
      <c r="D99" s="22">
        <f t="shared" si="4"/>
        <v>3.6231884057971015E-3</v>
      </c>
      <c r="E99" s="14">
        <v>12</v>
      </c>
      <c r="F99" s="6">
        <f t="shared" si="5"/>
        <v>1.4492753623188406E-2</v>
      </c>
      <c r="G99" s="31">
        <v>46</v>
      </c>
      <c r="H99" s="32">
        <f t="shared" si="6"/>
        <v>5.5555555555555552E-2</v>
      </c>
      <c r="I99" s="7">
        <v>64</v>
      </c>
      <c r="J99" s="32">
        <f t="shared" si="7"/>
        <v>7.7294685990338161E-2</v>
      </c>
    </row>
    <row r="100" spans="1:10" x14ac:dyDescent="0.25">
      <c r="A100" s="44" t="s">
        <v>92</v>
      </c>
      <c r="B100" s="52">
        <v>112</v>
      </c>
      <c r="C100" s="23">
        <v>0</v>
      </c>
      <c r="D100" s="24">
        <f t="shared" si="4"/>
        <v>0</v>
      </c>
      <c r="E100" s="15">
        <v>2</v>
      </c>
      <c r="F100" s="8">
        <f t="shared" si="5"/>
        <v>1.7857142857142856E-2</v>
      </c>
      <c r="G100" s="33">
        <v>8</v>
      </c>
      <c r="H100" s="34">
        <f t="shared" si="6"/>
        <v>7.1428571428571425E-2</v>
      </c>
      <c r="I100" s="9">
        <v>10</v>
      </c>
      <c r="J100" s="34">
        <f t="shared" si="7"/>
        <v>8.9285714285714288E-2</v>
      </c>
    </row>
    <row r="101" spans="1:10" x14ac:dyDescent="0.25">
      <c r="A101" s="43" t="s">
        <v>93</v>
      </c>
      <c r="B101" s="51">
        <v>16</v>
      </c>
      <c r="C101" s="21">
        <v>0</v>
      </c>
      <c r="D101" s="22">
        <f t="shared" si="4"/>
        <v>0</v>
      </c>
      <c r="E101" s="14">
        <v>0</v>
      </c>
      <c r="F101" s="6">
        <f t="shared" si="5"/>
        <v>0</v>
      </c>
      <c r="G101" s="31">
        <v>0</v>
      </c>
      <c r="H101" s="32">
        <f t="shared" si="6"/>
        <v>0</v>
      </c>
      <c r="I101" s="7">
        <v>2</v>
      </c>
      <c r="J101" s="32">
        <f t="shared" si="7"/>
        <v>0.125</v>
      </c>
    </row>
    <row r="102" spans="1:10" x14ac:dyDescent="0.25">
      <c r="A102" s="42" t="s">
        <v>94</v>
      </c>
      <c r="B102" s="50">
        <v>999</v>
      </c>
      <c r="C102" s="19">
        <v>5</v>
      </c>
      <c r="D102" s="20">
        <f t="shared" si="4"/>
        <v>5.005005005005005E-3</v>
      </c>
      <c r="E102" s="13">
        <v>8</v>
      </c>
      <c r="F102" s="4">
        <f t="shared" si="5"/>
        <v>8.0080080080080079E-3</v>
      </c>
      <c r="G102" s="29">
        <v>52</v>
      </c>
      <c r="H102" s="30">
        <f t="shared" si="6"/>
        <v>5.2052052052052052E-2</v>
      </c>
      <c r="I102" s="5">
        <v>64</v>
      </c>
      <c r="J102" s="30">
        <f t="shared" si="7"/>
        <v>6.4064064064064064E-2</v>
      </c>
    </row>
    <row r="103" spans="1:10" x14ac:dyDescent="0.25">
      <c r="A103" s="43" t="s">
        <v>95</v>
      </c>
      <c r="B103" s="51">
        <v>441</v>
      </c>
      <c r="C103" s="21">
        <v>3</v>
      </c>
      <c r="D103" s="22">
        <f t="shared" si="4"/>
        <v>6.8027210884353739E-3</v>
      </c>
      <c r="E103" s="14">
        <v>3</v>
      </c>
      <c r="F103" s="6">
        <f t="shared" si="5"/>
        <v>6.8027210884353739E-3</v>
      </c>
      <c r="G103" s="31">
        <v>23</v>
      </c>
      <c r="H103" s="32">
        <f t="shared" si="6"/>
        <v>5.2154195011337869E-2</v>
      </c>
      <c r="I103" s="7">
        <v>31</v>
      </c>
      <c r="J103" s="32">
        <f t="shared" si="7"/>
        <v>7.029478458049887E-2</v>
      </c>
    </row>
    <row r="104" spans="1:10" x14ac:dyDescent="0.25">
      <c r="A104" s="44" t="s">
        <v>96</v>
      </c>
      <c r="B104" s="52">
        <v>210</v>
      </c>
      <c r="C104" s="23">
        <v>1</v>
      </c>
      <c r="D104" s="24">
        <f t="shared" si="4"/>
        <v>4.7619047619047623E-3</v>
      </c>
      <c r="E104" s="15">
        <v>2</v>
      </c>
      <c r="F104" s="8">
        <f t="shared" si="5"/>
        <v>9.5238095238095247E-3</v>
      </c>
      <c r="G104" s="33">
        <v>7</v>
      </c>
      <c r="H104" s="34">
        <f t="shared" si="6"/>
        <v>3.3333333333333333E-2</v>
      </c>
      <c r="I104" s="9">
        <v>13</v>
      </c>
      <c r="J104" s="34">
        <f t="shared" si="7"/>
        <v>6.1904761904761907E-2</v>
      </c>
    </row>
    <row r="105" spans="1:10" x14ac:dyDescent="0.25">
      <c r="A105" s="43" t="s">
        <v>97</v>
      </c>
      <c r="B105" s="51">
        <v>348</v>
      </c>
      <c r="C105" s="21">
        <v>1</v>
      </c>
      <c r="D105" s="22">
        <f t="shared" si="4"/>
        <v>2.8735632183908046E-3</v>
      </c>
      <c r="E105" s="14">
        <v>3</v>
      </c>
      <c r="F105" s="6">
        <f t="shared" si="5"/>
        <v>8.6206896551724137E-3</v>
      </c>
      <c r="G105" s="31">
        <v>22</v>
      </c>
      <c r="H105" s="32">
        <f t="shared" si="6"/>
        <v>6.3218390804597707E-2</v>
      </c>
      <c r="I105" s="7">
        <v>20</v>
      </c>
      <c r="J105" s="32">
        <f t="shared" si="7"/>
        <v>5.7471264367816091E-2</v>
      </c>
    </row>
    <row r="106" spans="1:10" x14ac:dyDescent="0.25">
      <c r="A106" s="42" t="s">
        <v>98</v>
      </c>
      <c r="B106" s="50">
        <v>983</v>
      </c>
      <c r="C106" s="19">
        <v>7</v>
      </c>
      <c r="D106" s="20">
        <f t="shared" si="4"/>
        <v>7.1210579857578843E-3</v>
      </c>
      <c r="E106" s="13">
        <v>14</v>
      </c>
      <c r="F106" s="4">
        <f t="shared" si="5"/>
        <v>1.4242115971515769E-2</v>
      </c>
      <c r="G106" s="29">
        <v>51</v>
      </c>
      <c r="H106" s="30">
        <f t="shared" si="6"/>
        <v>5.188199389623601E-2</v>
      </c>
      <c r="I106" s="5">
        <v>94</v>
      </c>
      <c r="J106" s="30">
        <f t="shared" si="7"/>
        <v>9.5625635808748735E-2</v>
      </c>
    </row>
    <row r="107" spans="1:10" x14ac:dyDescent="0.25">
      <c r="A107" s="43" t="s">
        <v>99</v>
      </c>
      <c r="B107" s="51">
        <v>236</v>
      </c>
      <c r="C107" s="21">
        <v>1</v>
      </c>
      <c r="D107" s="22">
        <f t="shared" si="4"/>
        <v>4.2372881355932203E-3</v>
      </c>
      <c r="E107" s="14">
        <v>3</v>
      </c>
      <c r="F107" s="6">
        <f t="shared" si="5"/>
        <v>1.2711864406779662E-2</v>
      </c>
      <c r="G107" s="31">
        <v>11</v>
      </c>
      <c r="H107" s="32">
        <f t="shared" si="6"/>
        <v>4.6610169491525424E-2</v>
      </c>
      <c r="I107" s="7">
        <v>17</v>
      </c>
      <c r="J107" s="32">
        <f t="shared" si="7"/>
        <v>7.2033898305084748E-2</v>
      </c>
    </row>
    <row r="108" spans="1:10" x14ac:dyDescent="0.25">
      <c r="A108" s="44" t="s">
        <v>100</v>
      </c>
      <c r="B108" s="52">
        <v>450</v>
      </c>
      <c r="C108" s="23">
        <v>4</v>
      </c>
      <c r="D108" s="24">
        <f t="shared" si="4"/>
        <v>8.8888888888888889E-3</v>
      </c>
      <c r="E108" s="15">
        <v>7</v>
      </c>
      <c r="F108" s="8">
        <f t="shared" si="5"/>
        <v>1.5555555555555555E-2</v>
      </c>
      <c r="G108" s="33">
        <v>23</v>
      </c>
      <c r="H108" s="34">
        <f t="shared" si="6"/>
        <v>5.1111111111111114E-2</v>
      </c>
      <c r="I108" s="9">
        <v>45</v>
      </c>
      <c r="J108" s="34">
        <f t="shared" si="7"/>
        <v>0.1</v>
      </c>
    </row>
    <row r="109" spans="1:10" x14ac:dyDescent="0.25">
      <c r="A109" s="43" t="s">
        <v>101</v>
      </c>
      <c r="B109" s="51">
        <v>297</v>
      </c>
      <c r="C109" s="21">
        <v>2</v>
      </c>
      <c r="D109" s="22">
        <f t="shared" si="4"/>
        <v>6.7340067340067337E-3</v>
      </c>
      <c r="E109" s="14">
        <v>4</v>
      </c>
      <c r="F109" s="6">
        <f t="shared" si="5"/>
        <v>1.3468013468013467E-2</v>
      </c>
      <c r="G109" s="31">
        <v>17</v>
      </c>
      <c r="H109" s="32">
        <f t="shared" si="6"/>
        <v>5.7239057239057242E-2</v>
      </c>
      <c r="I109" s="7">
        <v>32</v>
      </c>
      <c r="J109" s="32">
        <f t="shared" si="7"/>
        <v>0.10774410774410774</v>
      </c>
    </row>
    <row r="110" spans="1:10" x14ac:dyDescent="0.25">
      <c r="A110" s="42" t="s">
        <v>102</v>
      </c>
      <c r="B110" s="50">
        <v>1548</v>
      </c>
      <c r="C110" s="19">
        <v>7</v>
      </c>
      <c r="D110" s="20">
        <f t="shared" si="4"/>
        <v>4.5219638242894053E-3</v>
      </c>
      <c r="E110" s="13">
        <v>27</v>
      </c>
      <c r="F110" s="4">
        <f t="shared" si="5"/>
        <v>1.7441860465116279E-2</v>
      </c>
      <c r="G110" s="29">
        <v>95</v>
      </c>
      <c r="H110" s="30">
        <f t="shared" si="6"/>
        <v>6.1369509043927649E-2</v>
      </c>
      <c r="I110" s="5">
        <v>93</v>
      </c>
      <c r="J110" s="30">
        <f t="shared" si="7"/>
        <v>6.0077519379844964E-2</v>
      </c>
    </row>
    <row r="111" spans="1:10" x14ac:dyDescent="0.25">
      <c r="A111" s="43" t="s">
        <v>103</v>
      </c>
      <c r="B111" s="51">
        <v>137</v>
      </c>
      <c r="C111" s="21">
        <v>0</v>
      </c>
      <c r="D111" s="22">
        <f t="shared" si="4"/>
        <v>0</v>
      </c>
      <c r="E111" s="14">
        <v>2</v>
      </c>
      <c r="F111" s="6">
        <f t="shared" si="5"/>
        <v>1.4598540145985401E-2</v>
      </c>
      <c r="G111" s="31">
        <v>7</v>
      </c>
      <c r="H111" s="32">
        <f t="shared" si="6"/>
        <v>5.1094890510948905E-2</v>
      </c>
      <c r="I111" s="7">
        <v>7</v>
      </c>
      <c r="J111" s="32">
        <f t="shared" si="7"/>
        <v>5.1094890510948905E-2</v>
      </c>
    </row>
    <row r="112" spans="1:10" x14ac:dyDescent="0.25">
      <c r="A112" s="44" t="s">
        <v>104</v>
      </c>
      <c r="B112" s="52">
        <v>703</v>
      </c>
      <c r="C112" s="23">
        <v>4</v>
      </c>
      <c r="D112" s="24">
        <f t="shared" si="4"/>
        <v>5.6899004267425323E-3</v>
      </c>
      <c r="E112" s="15">
        <v>12</v>
      </c>
      <c r="F112" s="8">
        <f t="shared" si="5"/>
        <v>1.7069701280227598E-2</v>
      </c>
      <c r="G112" s="33">
        <v>48</v>
      </c>
      <c r="H112" s="34">
        <f t="shared" si="6"/>
        <v>6.8278805120910391E-2</v>
      </c>
      <c r="I112" s="9">
        <v>42</v>
      </c>
      <c r="J112" s="34">
        <f t="shared" si="7"/>
        <v>5.9743954480796585E-2</v>
      </c>
    </row>
    <row r="113" spans="1:10" x14ac:dyDescent="0.25">
      <c r="A113" s="43" t="s">
        <v>105</v>
      </c>
      <c r="B113" s="51">
        <v>73</v>
      </c>
      <c r="C113" s="21">
        <v>0</v>
      </c>
      <c r="D113" s="22">
        <f t="shared" si="4"/>
        <v>0</v>
      </c>
      <c r="E113" s="14">
        <v>0</v>
      </c>
      <c r="F113" s="6">
        <f t="shared" si="5"/>
        <v>0</v>
      </c>
      <c r="G113" s="31">
        <v>8</v>
      </c>
      <c r="H113" s="32">
        <f t="shared" si="6"/>
        <v>0.1095890410958904</v>
      </c>
      <c r="I113" s="7">
        <v>2</v>
      </c>
      <c r="J113" s="32">
        <f t="shared" si="7"/>
        <v>2.7397260273972601E-2</v>
      </c>
    </row>
    <row r="114" spans="1:10" x14ac:dyDescent="0.25">
      <c r="A114" s="44" t="s">
        <v>106</v>
      </c>
      <c r="B114" s="52">
        <v>197</v>
      </c>
      <c r="C114" s="23">
        <v>0</v>
      </c>
      <c r="D114" s="24">
        <f t="shared" si="4"/>
        <v>0</v>
      </c>
      <c r="E114" s="15">
        <v>5</v>
      </c>
      <c r="F114" s="8">
        <f t="shared" si="5"/>
        <v>2.5380710659898477E-2</v>
      </c>
      <c r="G114" s="33">
        <v>11</v>
      </c>
      <c r="H114" s="34">
        <f t="shared" si="6"/>
        <v>5.5837563451776651E-2</v>
      </c>
      <c r="I114" s="9">
        <v>5</v>
      </c>
      <c r="J114" s="34">
        <f t="shared" si="7"/>
        <v>2.5380710659898477E-2</v>
      </c>
    </row>
    <row r="115" spans="1:10" x14ac:dyDescent="0.25">
      <c r="A115" s="43" t="s">
        <v>107</v>
      </c>
      <c r="B115" s="51">
        <v>140</v>
      </c>
      <c r="C115" s="21">
        <v>1</v>
      </c>
      <c r="D115" s="22">
        <f t="shared" si="4"/>
        <v>7.1428571428571426E-3</v>
      </c>
      <c r="E115" s="14">
        <v>2</v>
      </c>
      <c r="F115" s="6">
        <f t="shared" si="5"/>
        <v>1.4285714285714285E-2</v>
      </c>
      <c r="G115" s="31">
        <v>7</v>
      </c>
      <c r="H115" s="32">
        <f t="shared" si="6"/>
        <v>0.05</v>
      </c>
      <c r="I115" s="7">
        <v>13</v>
      </c>
      <c r="J115" s="32">
        <f t="shared" si="7"/>
        <v>9.285714285714286E-2</v>
      </c>
    </row>
    <row r="116" spans="1:10" x14ac:dyDescent="0.25">
      <c r="A116" s="44" t="s">
        <v>108</v>
      </c>
      <c r="B116" s="52">
        <v>114</v>
      </c>
      <c r="C116" s="23">
        <v>0</v>
      </c>
      <c r="D116" s="24">
        <f t="shared" si="4"/>
        <v>0</v>
      </c>
      <c r="E116" s="15">
        <v>3</v>
      </c>
      <c r="F116" s="8">
        <f t="shared" si="5"/>
        <v>2.6315789473684209E-2</v>
      </c>
      <c r="G116" s="33">
        <v>9</v>
      </c>
      <c r="H116" s="34">
        <f t="shared" si="6"/>
        <v>7.8947368421052627E-2</v>
      </c>
      <c r="I116" s="9">
        <v>11</v>
      </c>
      <c r="J116" s="34">
        <f t="shared" si="7"/>
        <v>9.6491228070175433E-2</v>
      </c>
    </row>
    <row r="117" spans="1:10" x14ac:dyDescent="0.25">
      <c r="A117" s="43" t="s">
        <v>109</v>
      </c>
      <c r="B117" s="51">
        <v>184</v>
      </c>
      <c r="C117" s="21">
        <v>2</v>
      </c>
      <c r="D117" s="22">
        <f t="shared" si="4"/>
        <v>1.0869565217391304E-2</v>
      </c>
      <c r="E117" s="14">
        <v>3</v>
      </c>
      <c r="F117" s="6">
        <f t="shared" si="5"/>
        <v>1.6304347826086956E-2</v>
      </c>
      <c r="G117" s="31">
        <v>5</v>
      </c>
      <c r="H117" s="32">
        <f t="shared" si="6"/>
        <v>2.717391304347826E-2</v>
      </c>
      <c r="I117" s="7">
        <v>13</v>
      </c>
      <c r="J117" s="32">
        <f t="shared" si="7"/>
        <v>7.0652173913043473E-2</v>
      </c>
    </row>
    <row r="118" spans="1:10" x14ac:dyDescent="0.25">
      <c r="A118" s="42" t="s">
        <v>110</v>
      </c>
      <c r="B118" s="50">
        <v>920</v>
      </c>
      <c r="C118" s="19">
        <v>2</v>
      </c>
      <c r="D118" s="20">
        <f t="shared" si="4"/>
        <v>2.1739130434782609E-3</v>
      </c>
      <c r="E118" s="13">
        <v>10</v>
      </c>
      <c r="F118" s="4">
        <f t="shared" si="5"/>
        <v>1.0869565217391304E-2</v>
      </c>
      <c r="G118" s="29">
        <v>61</v>
      </c>
      <c r="H118" s="30">
        <f t="shared" si="6"/>
        <v>6.6304347826086962E-2</v>
      </c>
      <c r="I118" s="5">
        <v>43</v>
      </c>
      <c r="J118" s="30">
        <f t="shared" si="7"/>
        <v>4.6739130434782609E-2</v>
      </c>
    </row>
    <row r="119" spans="1:10" x14ac:dyDescent="0.25">
      <c r="A119" s="43" t="s">
        <v>111</v>
      </c>
      <c r="B119" s="51">
        <v>26</v>
      </c>
      <c r="C119" s="21">
        <v>0</v>
      </c>
      <c r="D119" s="22">
        <f t="shared" si="4"/>
        <v>0</v>
      </c>
      <c r="E119" s="14">
        <v>1</v>
      </c>
      <c r="F119" s="6">
        <f t="shared" si="5"/>
        <v>3.8461538461538464E-2</v>
      </c>
      <c r="G119" s="31">
        <v>1</v>
      </c>
      <c r="H119" s="32">
        <f t="shared" si="6"/>
        <v>3.8461538461538464E-2</v>
      </c>
      <c r="I119" s="7">
        <v>0</v>
      </c>
      <c r="J119" s="32">
        <f t="shared" si="7"/>
        <v>0</v>
      </c>
    </row>
    <row r="120" spans="1:10" x14ac:dyDescent="0.25">
      <c r="A120" s="44" t="s">
        <v>112</v>
      </c>
      <c r="B120" s="52">
        <v>397</v>
      </c>
      <c r="C120" s="23">
        <v>0</v>
      </c>
      <c r="D120" s="24">
        <f t="shared" si="4"/>
        <v>0</v>
      </c>
      <c r="E120" s="15">
        <v>2</v>
      </c>
      <c r="F120" s="8">
        <f t="shared" si="5"/>
        <v>5.0377833753148613E-3</v>
      </c>
      <c r="G120" s="33">
        <v>20</v>
      </c>
      <c r="H120" s="34">
        <f t="shared" si="6"/>
        <v>5.0377833753148617E-2</v>
      </c>
      <c r="I120" s="9">
        <v>16</v>
      </c>
      <c r="J120" s="34">
        <f t="shared" si="7"/>
        <v>4.0302267002518891E-2</v>
      </c>
    </row>
    <row r="121" spans="1:10" x14ac:dyDescent="0.25">
      <c r="A121" s="43" t="s">
        <v>110</v>
      </c>
      <c r="B121" s="51">
        <v>412</v>
      </c>
      <c r="C121" s="21">
        <v>2</v>
      </c>
      <c r="D121" s="22">
        <f t="shared" si="4"/>
        <v>4.8543689320388345E-3</v>
      </c>
      <c r="E121" s="14">
        <v>6</v>
      </c>
      <c r="F121" s="6">
        <f t="shared" si="5"/>
        <v>1.4563106796116505E-2</v>
      </c>
      <c r="G121" s="31">
        <v>36</v>
      </c>
      <c r="H121" s="32">
        <f t="shared" si="6"/>
        <v>8.7378640776699032E-2</v>
      </c>
      <c r="I121" s="7">
        <v>26</v>
      </c>
      <c r="J121" s="32">
        <f t="shared" si="7"/>
        <v>6.3106796116504854E-2</v>
      </c>
    </row>
    <row r="122" spans="1:10" x14ac:dyDescent="0.25">
      <c r="A122" s="44" t="s">
        <v>113</v>
      </c>
      <c r="B122" s="52">
        <v>46</v>
      </c>
      <c r="C122" s="23">
        <v>0</v>
      </c>
      <c r="D122" s="24">
        <f t="shared" si="4"/>
        <v>0</v>
      </c>
      <c r="E122" s="15">
        <v>1</v>
      </c>
      <c r="F122" s="8">
        <f t="shared" si="5"/>
        <v>2.1739130434782608E-2</v>
      </c>
      <c r="G122" s="33">
        <v>3</v>
      </c>
      <c r="H122" s="34">
        <f t="shared" si="6"/>
        <v>6.5217391304347824E-2</v>
      </c>
      <c r="I122" s="9">
        <v>0</v>
      </c>
      <c r="J122" s="34">
        <f t="shared" si="7"/>
        <v>0</v>
      </c>
    </row>
    <row r="123" spans="1:10" x14ac:dyDescent="0.25">
      <c r="A123" s="43" t="s">
        <v>114</v>
      </c>
      <c r="B123" s="51">
        <v>39</v>
      </c>
      <c r="C123" s="21">
        <v>0</v>
      </c>
      <c r="D123" s="22">
        <f t="shared" si="4"/>
        <v>0</v>
      </c>
      <c r="E123" s="14">
        <v>0</v>
      </c>
      <c r="F123" s="6">
        <f t="shared" si="5"/>
        <v>0</v>
      </c>
      <c r="G123" s="31">
        <v>1</v>
      </c>
      <c r="H123" s="32">
        <f t="shared" si="6"/>
        <v>2.564102564102564E-2</v>
      </c>
      <c r="I123" s="7">
        <v>1</v>
      </c>
      <c r="J123" s="32">
        <f t="shared" si="7"/>
        <v>2.564102564102564E-2</v>
      </c>
    </row>
    <row r="124" spans="1:10" x14ac:dyDescent="0.25">
      <c r="A124" s="42" t="s">
        <v>115</v>
      </c>
      <c r="B124" s="50">
        <v>1303</v>
      </c>
      <c r="C124" s="19">
        <v>13</v>
      </c>
      <c r="D124" s="20">
        <f t="shared" si="4"/>
        <v>9.9769762087490409E-3</v>
      </c>
      <c r="E124" s="13">
        <v>18</v>
      </c>
      <c r="F124" s="4">
        <f t="shared" si="5"/>
        <v>1.3814274750575594E-2</v>
      </c>
      <c r="G124" s="29">
        <v>69</v>
      </c>
      <c r="H124" s="30">
        <f t="shared" si="6"/>
        <v>5.2954719877206444E-2</v>
      </c>
      <c r="I124" s="5">
        <v>78</v>
      </c>
      <c r="J124" s="30">
        <f t="shared" si="7"/>
        <v>5.9861857252494245E-2</v>
      </c>
    </row>
    <row r="125" spans="1:10" x14ac:dyDescent="0.25">
      <c r="A125" s="43" t="s">
        <v>116</v>
      </c>
      <c r="B125" s="51">
        <v>1099</v>
      </c>
      <c r="C125" s="21">
        <v>9</v>
      </c>
      <c r="D125" s="22">
        <f t="shared" si="4"/>
        <v>8.1892629663330302E-3</v>
      </c>
      <c r="E125" s="14">
        <v>16</v>
      </c>
      <c r="F125" s="6">
        <f t="shared" si="5"/>
        <v>1.4558689717925387E-2</v>
      </c>
      <c r="G125" s="31">
        <v>62</v>
      </c>
      <c r="H125" s="32">
        <f t="shared" si="6"/>
        <v>5.6414922656960874E-2</v>
      </c>
      <c r="I125" s="7">
        <v>63</v>
      </c>
      <c r="J125" s="32">
        <f t="shared" si="7"/>
        <v>5.7324840764331211E-2</v>
      </c>
    </row>
    <row r="126" spans="1:10" x14ac:dyDescent="0.25">
      <c r="A126" s="44" t="s">
        <v>117</v>
      </c>
      <c r="B126" s="52">
        <v>204</v>
      </c>
      <c r="C126" s="23">
        <v>4</v>
      </c>
      <c r="D126" s="24">
        <f t="shared" si="4"/>
        <v>1.9607843137254902E-2</v>
      </c>
      <c r="E126" s="15">
        <v>2</v>
      </c>
      <c r="F126" s="8">
        <f t="shared" si="5"/>
        <v>9.8039215686274508E-3</v>
      </c>
      <c r="G126" s="33">
        <v>7</v>
      </c>
      <c r="H126" s="34">
        <f t="shared" si="6"/>
        <v>3.4313725490196081E-2</v>
      </c>
      <c r="I126" s="9">
        <v>15</v>
      </c>
      <c r="J126" s="34">
        <f t="shared" si="7"/>
        <v>7.3529411764705885E-2</v>
      </c>
    </row>
    <row r="127" spans="1:10" x14ac:dyDescent="0.25">
      <c r="A127" s="45" t="s">
        <v>118</v>
      </c>
      <c r="B127" s="53">
        <v>854</v>
      </c>
      <c r="C127" s="25">
        <v>9</v>
      </c>
      <c r="D127" s="26">
        <f t="shared" si="4"/>
        <v>1.0538641686182669E-2</v>
      </c>
      <c r="E127" s="16">
        <v>13</v>
      </c>
      <c r="F127" s="10">
        <f t="shared" si="5"/>
        <v>1.5222482435597189E-2</v>
      </c>
      <c r="G127" s="35">
        <v>46</v>
      </c>
      <c r="H127" s="36">
        <f t="shared" si="6"/>
        <v>5.3864168618266976E-2</v>
      </c>
      <c r="I127" s="11">
        <v>44</v>
      </c>
      <c r="J127" s="36">
        <f t="shared" si="7"/>
        <v>5.1522248243559721E-2</v>
      </c>
    </row>
    <row r="128" spans="1:10" x14ac:dyDescent="0.25">
      <c r="A128" s="44" t="s">
        <v>119</v>
      </c>
      <c r="B128" s="52">
        <v>326</v>
      </c>
      <c r="C128" s="23">
        <v>5</v>
      </c>
      <c r="D128" s="24">
        <f t="shared" si="4"/>
        <v>1.5337423312883436E-2</v>
      </c>
      <c r="E128" s="15">
        <v>3</v>
      </c>
      <c r="F128" s="8">
        <f t="shared" si="5"/>
        <v>9.202453987730062E-3</v>
      </c>
      <c r="G128" s="33">
        <v>19</v>
      </c>
      <c r="H128" s="34">
        <f t="shared" si="6"/>
        <v>5.8282208588957052E-2</v>
      </c>
      <c r="I128" s="9">
        <v>18</v>
      </c>
      <c r="J128" s="34">
        <f t="shared" si="7"/>
        <v>5.5214723926380369E-2</v>
      </c>
    </row>
    <row r="129" spans="1:10" x14ac:dyDescent="0.25">
      <c r="A129" s="43" t="s">
        <v>120</v>
      </c>
      <c r="B129" s="51">
        <v>280</v>
      </c>
      <c r="C129" s="21">
        <v>1</v>
      </c>
      <c r="D129" s="22">
        <f t="shared" si="4"/>
        <v>3.5714285714285713E-3</v>
      </c>
      <c r="E129" s="14">
        <v>6</v>
      </c>
      <c r="F129" s="6">
        <f t="shared" si="5"/>
        <v>2.1428571428571429E-2</v>
      </c>
      <c r="G129" s="31">
        <v>16</v>
      </c>
      <c r="H129" s="32">
        <f t="shared" si="6"/>
        <v>5.7142857142857141E-2</v>
      </c>
      <c r="I129" s="7">
        <v>16</v>
      </c>
      <c r="J129" s="32">
        <f t="shared" si="7"/>
        <v>5.7142857142857141E-2</v>
      </c>
    </row>
    <row r="130" spans="1:10" x14ac:dyDescent="0.25">
      <c r="A130" s="44" t="s">
        <v>121</v>
      </c>
      <c r="B130" s="52">
        <v>114</v>
      </c>
      <c r="C130" s="23">
        <v>1</v>
      </c>
      <c r="D130" s="24">
        <f t="shared" si="4"/>
        <v>8.771929824561403E-3</v>
      </c>
      <c r="E130" s="15">
        <v>1</v>
      </c>
      <c r="F130" s="8">
        <f t="shared" si="5"/>
        <v>8.771929824561403E-3</v>
      </c>
      <c r="G130" s="33">
        <v>4</v>
      </c>
      <c r="H130" s="34">
        <f t="shared" si="6"/>
        <v>3.5087719298245612E-2</v>
      </c>
      <c r="I130" s="9">
        <v>4</v>
      </c>
      <c r="J130" s="34">
        <f t="shared" si="7"/>
        <v>3.5087719298245612E-2</v>
      </c>
    </row>
    <row r="131" spans="1:10" x14ac:dyDescent="0.25">
      <c r="A131" s="43" t="s">
        <v>122</v>
      </c>
      <c r="B131" s="51">
        <v>134</v>
      </c>
      <c r="C131" s="21">
        <v>2</v>
      </c>
      <c r="D131" s="22">
        <f t="shared" si="4"/>
        <v>1.4925373134328358E-2</v>
      </c>
      <c r="E131" s="14">
        <v>3</v>
      </c>
      <c r="F131" s="6">
        <f t="shared" si="5"/>
        <v>2.2388059701492536E-2</v>
      </c>
      <c r="G131" s="31">
        <v>7</v>
      </c>
      <c r="H131" s="32">
        <f t="shared" si="6"/>
        <v>5.2238805970149252E-2</v>
      </c>
      <c r="I131" s="7">
        <v>6</v>
      </c>
      <c r="J131" s="32">
        <f t="shared" si="7"/>
        <v>4.4776119402985072E-2</v>
      </c>
    </row>
    <row r="132" spans="1:10" x14ac:dyDescent="0.25">
      <c r="A132" s="42" t="s">
        <v>123</v>
      </c>
      <c r="B132" s="50">
        <v>3195</v>
      </c>
      <c r="C132" s="19">
        <v>33</v>
      </c>
      <c r="D132" s="20">
        <f t="shared" si="4"/>
        <v>1.0328638497652582E-2</v>
      </c>
      <c r="E132" s="13">
        <v>19</v>
      </c>
      <c r="F132" s="4">
        <f t="shared" si="5"/>
        <v>5.9467918622848198E-3</v>
      </c>
      <c r="G132" s="29">
        <v>138</v>
      </c>
      <c r="H132" s="30">
        <f t="shared" si="6"/>
        <v>4.3192488262910798E-2</v>
      </c>
      <c r="I132" s="5">
        <v>256</v>
      </c>
      <c r="J132" s="30">
        <f t="shared" si="7"/>
        <v>8.0125195618153358E-2</v>
      </c>
    </row>
    <row r="133" spans="1:10" x14ac:dyDescent="0.25">
      <c r="A133" s="43" t="s">
        <v>124</v>
      </c>
      <c r="B133" s="51">
        <v>625</v>
      </c>
      <c r="C133" s="21">
        <v>7</v>
      </c>
      <c r="D133" s="22">
        <f t="shared" si="4"/>
        <v>1.12E-2</v>
      </c>
      <c r="E133" s="14">
        <v>3</v>
      </c>
      <c r="F133" s="6">
        <f t="shared" si="5"/>
        <v>4.7999999999999996E-3</v>
      </c>
      <c r="G133" s="31">
        <v>33</v>
      </c>
      <c r="H133" s="32">
        <f t="shared" si="6"/>
        <v>5.28E-2</v>
      </c>
      <c r="I133" s="7">
        <v>48</v>
      </c>
      <c r="J133" s="32">
        <f t="shared" si="7"/>
        <v>7.6799999999999993E-2</v>
      </c>
    </row>
    <row r="134" spans="1:10" x14ac:dyDescent="0.25">
      <c r="A134" s="44" t="s">
        <v>125</v>
      </c>
      <c r="B134" s="52">
        <v>978</v>
      </c>
      <c r="C134" s="23">
        <v>15</v>
      </c>
      <c r="D134" s="24">
        <f t="shared" si="4"/>
        <v>1.5337423312883436E-2</v>
      </c>
      <c r="E134" s="15">
        <v>4</v>
      </c>
      <c r="F134" s="8">
        <f t="shared" si="5"/>
        <v>4.0899795501022499E-3</v>
      </c>
      <c r="G134" s="33">
        <v>41</v>
      </c>
      <c r="H134" s="34">
        <f t="shared" si="6"/>
        <v>4.1922290388548056E-2</v>
      </c>
      <c r="I134" s="9">
        <v>92</v>
      </c>
      <c r="J134" s="34">
        <f t="shared" si="7"/>
        <v>9.4069529652351741E-2</v>
      </c>
    </row>
    <row r="135" spans="1:10" x14ac:dyDescent="0.25">
      <c r="A135" s="43" t="s">
        <v>126</v>
      </c>
      <c r="B135" s="51">
        <v>886</v>
      </c>
      <c r="C135" s="21">
        <v>6</v>
      </c>
      <c r="D135" s="22">
        <f t="shared" ref="D135:D170" si="8">C135/B135</f>
        <v>6.7720090293453723E-3</v>
      </c>
      <c r="E135" s="14">
        <v>6</v>
      </c>
      <c r="F135" s="6">
        <f t="shared" ref="F135:F170" si="9">E135/B135</f>
        <v>6.7720090293453723E-3</v>
      </c>
      <c r="G135" s="31">
        <v>37</v>
      </c>
      <c r="H135" s="32">
        <f t="shared" ref="H135:H170" si="10">G135/B135</f>
        <v>4.17607223476298E-2</v>
      </c>
      <c r="I135" s="7">
        <v>70</v>
      </c>
      <c r="J135" s="32">
        <f t="shared" ref="J135:J170" si="11">I135/B135</f>
        <v>7.900677200902935E-2</v>
      </c>
    </row>
    <row r="136" spans="1:10" x14ac:dyDescent="0.25">
      <c r="A136" s="44" t="s">
        <v>127</v>
      </c>
      <c r="B136" s="52">
        <v>706</v>
      </c>
      <c r="C136" s="23">
        <v>5</v>
      </c>
      <c r="D136" s="24">
        <f t="shared" si="8"/>
        <v>7.0821529745042494E-3</v>
      </c>
      <c r="E136" s="15">
        <v>6</v>
      </c>
      <c r="F136" s="8">
        <f t="shared" si="9"/>
        <v>8.4985835694051E-3</v>
      </c>
      <c r="G136" s="33">
        <v>27</v>
      </c>
      <c r="H136" s="34">
        <f t="shared" si="10"/>
        <v>3.8243626062322948E-2</v>
      </c>
      <c r="I136" s="9">
        <v>46</v>
      </c>
      <c r="J136" s="34">
        <f t="shared" si="11"/>
        <v>6.5155807365439092E-2</v>
      </c>
    </row>
    <row r="137" spans="1:10" x14ac:dyDescent="0.25">
      <c r="A137" s="45" t="s">
        <v>128</v>
      </c>
      <c r="B137" s="53">
        <v>441</v>
      </c>
      <c r="C137" s="25">
        <v>1</v>
      </c>
      <c r="D137" s="26">
        <f t="shared" si="8"/>
        <v>2.2675736961451248E-3</v>
      </c>
      <c r="E137" s="16">
        <v>6</v>
      </c>
      <c r="F137" s="10">
        <f t="shared" si="9"/>
        <v>1.3605442176870748E-2</v>
      </c>
      <c r="G137" s="35">
        <v>26</v>
      </c>
      <c r="H137" s="36">
        <f t="shared" si="10"/>
        <v>5.8956916099773243E-2</v>
      </c>
      <c r="I137" s="11">
        <v>33</v>
      </c>
      <c r="J137" s="36">
        <f t="shared" si="11"/>
        <v>7.4829931972789115E-2</v>
      </c>
    </row>
    <row r="138" spans="1:10" x14ac:dyDescent="0.25">
      <c r="A138" s="44" t="s">
        <v>129</v>
      </c>
      <c r="B138" s="52">
        <v>115</v>
      </c>
      <c r="C138" s="23">
        <v>1</v>
      </c>
      <c r="D138" s="24">
        <f t="shared" si="8"/>
        <v>8.6956521739130436E-3</v>
      </c>
      <c r="E138" s="15">
        <v>2</v>
      </c>
      <c r="F138" s="8">
        <f t="shared" si="9"/>
        <v>1.7391304347826087E-2</v>
      </c>
      <c r="G138" s="33">
        <v>6</v>
      </c>
      <c r="H138" s="34">
        <f t="shared" si="10"/>
        <v>5.2173913043478258E-2</v>
      </c>
      <c r="I138" s="9">
        <v>10</v>
      </c>
      <c r="J138" s="34">
        <f t="shared" si="11"/>
        <v>8.6956521739130432E-2</v>
      </c>
    </row>
    <row r="139" spans="1:10" x14ac:dyDescent="0.25">
      <c r="A139" s="43" t="s">
        <v>130</v>
      </c>
      <c r="B139" s="51">
        <v>114</v>
      </c>
      <c r="C139" s="21">
        <v>0</v>
      </c>
      <c r="D139" s="22">
        <f t="shared" si="8"/>
        <v>0</v>
      </c>
      <c r="E139" s="14">
        <v>1</v>
      </c>
      <c r="F139" s="6">
        <f t="shared" si="9"/>
        <v>8.771929824561403E-3</v>
      </c>
      <c r="G139" s="31">
        <v>8</v>
      </c>
      <c r="H139" s="32">
        <f t="shared" si="10"/>
        <v>7.0175438596491224E-2</v>
      </c>
      <c r="I139" s="7">
        <v>8</v>
      </c>
      <c r="J139" s="32">
        <f t="shared" si="11"/>
        <v>7.0175438596491224E-2</v>
      </c>
    </row>
    <row r="140" spans="1:10" x14ac:dyDescent="0.25">
      <c r="A140" s="44" t="s">
        <v>131</v>
      </c>
      <c r="B140" s="52">
        <v>30</v>
      </c>
      <c r="C140" s="23">
        <v>0</v>
      </c>
      <c r="D140" s="24">
        <f t="shared" si="8"/>
        <v>0</v>
      </c>
      <c r="E140" s="15">
        <v>1</v>
      </c>
      <c r="F140" s="8">
        <f t="shared" si="9"/>
        <v>3.3333333333333333E-2</v>
      </c>
      <c r="G140" s="33">
        <v>3</v>
      </c>
      <c r="H140" s="34">
        <f t="shared" si="10"/>
        <v>0.1</v>
      </c>
      <c r="I140" s="9">
        <v>0</v>
      </c>
      <c r="J140" s="34">
        <f t="shared" si="11"/>
        <v>0</v>
      </c>
    </row>
    <row r="141" spans="1:10" x14ac:dyDescent="0.25">
      <c r="A141" s="43" t="s">
        <v>128</v>
      </c>
      <c r="B141" s="51">
        <v>144</v>
      </c>
      <c r="C141" s="21">
        <v>0</v>
      </c>
      <c r="D141" s="22">
        <f t="shared" si="8"/>
        <v>0</v>
      </c>
      <c r="E141" s="14">
        <v>1</v>
      </c>
      <c r="F141" s="6">
        <f t="shared" si="9"/>
        <v>6.9444444444444441E-3</v>
      </c>
      <c r="G141" s="31">
        <v>7</v>
      </c>
      <c r="H141" s="32">
        <f t="shared" si="10"/>
        <v>4.8611111111111112E-2</v>
      </c>
      <c r="I141" s="7">
        <v>12</v>
      </c>
      <c r="J141" s="32">
        <f t="shared" si="11"/>
        <v>8.3333333333333329E-2</v>
      </c>
    </row>
    <row r="142" spans="1:10" x14ac:dyDescent="0.25">
      <c r="A142" s="44" t="s">
        <v>20</v>
      </c>
      <c r="B142" s="52">
        <v>38</v>
      </c>
      <c r="C142" s="23">
        <v>0</v>
      </c>
      <c r="D142" s="24">
        <f t="shared" si="8"/>
        <v>0</v>
      </c>
      <c r="E142" s="15">
        <v>1</v>
      </c>
      <c r="F142" s="8">
        <f t="shared" si="9"/>
        <v>2.6315789473684209E-2</v>
      </c>
      <c r="G142" s="33">
        <v>2</v>
      </c>
      <c r="H142" s="34">
        <f t="shared" si="10"/>
        <v>5.2631578947368418E-2</v>
      </c>
      <c r="I142" s="9">
        <v>3</v>
      </c>
      <c r="J142" s="34">
        <f t="shared" si="11"/>
        <v>7.8947368421052627E-2</v>
      </c>
    </row>
    <row r="143" spans="1:10" x14ac:dyDescent="0.25">
      <c r="A143" s="45" t="s">
        <v>132</v>
      </c>
      <c r="B143" s="53">
        <v>1912</v>
      </c>
      <c r="C143" s="25">
        <v>5</v>
      </c>
      <c r="D143" s="26">
        <f t="shared" si="8"/>
        <v>2.615062761506276E-3</v>
      </c>
      <c r="E143" s="16">
        <v>33</v>
      </c>
      <c r="F143" s="10">
        <f t="shared" si="9"/>
        <v>1.7259414225941423E-2</v>
      </c>
      <c r="G143" s="35">
        <v>117</v>
      </c>
      <c r="H143" s="36">
        <f t="shared" si="10"/>
        <v>6.1192468619246862E-2</v>
      </c>
      <c r="I143" s="11">
        <v>102</v>
      </c>
      <c r="J143" s="36">
        <f t="shared" si="11"/>
        <v>5.3347280334728034E-2</v>
      </c>
    </row>
    <row r="144" spans="1:10" x14ac:dyDescent="0.25">
      <c r="A144" s="44" t="s">
        <v>133</v>
      </c>
      <c r="B144" s="52">
        <v>269</v>
      </c>
      <c r="C144" s="23">
        <v>1</v>
      </c>
      <c r="D144" s="24">
        <f t="shared" si="8"/>
        <v>3.7174721189591076E-3</v>
      </c>
      <c r="E144" s="15">
        <v>2</v>
      </c>
      <c r="F144" s="8">
        <f t="shared" si="9"/>
        <v>7.4349442379182153E-3</v>
      </c>
      <c r="G144" s="33">
        <v>19</v>
      </c>
      <c r="H144" s="34">
        <f t="shared" si="10"/>
        <v>7.0631970260223054E-2</v>
      </c>
      <c r="I144" s="9">
        <v>16</v>
      </c>
      <c r="J144" s="34">
        <f t="shared" si="11"/>
        <v>5.9479553903345722E-2</v>
      </c>
    </row>
    <row r="145" spans="1:10" x14ac:dyDescent="0.25">
      <c r="A145" s="43" t="s">
        <v>134</v>
      </c>
      <c r="B145" s="51">
        <v>309</v>
      </c>
      <c r="C145" s="21">
        <v>0</v>
      </c>
      <c r="D145" s="22">
        <f t="shared" si="8"/>
        <v>0</v>
      </c>
      <c r="E145" s="14">
        <v>5</v>
      </c>
      <c r="F145" s="6">
        <f t="shared" si="9"/>
        <v>1.6181229773462782E-2</v>
      </c>
      <c r="G145" s="31">
        <v>22</v>
      </c>
      <c r="H145" s="32">
        <f t="shared" si="10"/>
        <v>7.1197411003236247E-2</v>
      </c>
      <c r="I145" s="7">
        <v>21</v>
      </c>
      <c r="J145" s="32">
        <f t="shared" si="11"/>
        <v>6.7961165048543687E-2</v>
      </c>
    </row>
    <row r="146" spans="1:10" x14ac:dyDescent="0.25">
      <c r="A146" s="44" t="s">
        <v>135</v>
      </c>
      <c r="B146" s="52">
        <v>416</v>
      </c>
      <c r="C146" s="23">
        <v>1</v>
      </c>
      <c r="D146" s="24">
        <f t="shared" si="8"/>
        <v>2.403846153846154E-3</v>
      </c>
      <c r="E146" s="15">
        <v>9</v>
      </c>
      <c r="F146" s="8">
        <f t="shared" si="9"/>
        <v>2.1634615384615384E-2</v>
      </c>
      <c r="G146" s="33">
        <v>32</v>
      </c>
      <c r="H146" s="34">
        <f t="shared" si="10"/>
        <v>7.6923076923076927E-2</v>
      </c>
      <c r="I146" s="9">
        <v>17</v>
      </c>
      <c r="J146" s="34">
        <f t="shared" si="11"/>
        <v>4.0865384615384616E-2</v>
      </c>
    </row>
    <row r="147" spans="1:10" x14ac:dyDescent="0.25">
      <c r="A147" s="43" t="s">
        <v>136</v>
      </c>
      <c r="B147" s="51">
        <v>300</v>
      </c>
      <c r="C147" s="21">
        <v>1</v>
      </c>
      <c r="D147" s="22">
        <f t="shared" si="8"/>
        <v>3.3333333333333335E-3</v>
      </c>
      <c r="E147" s="14">
        <v>6</v>
      </c>
      <c r="F147" s="6">
        <f t="shared" si="9"/>
        <v>0.02</v>
      </c>
      <c r="G147" s="31">
        <v>10</v>
      </c>
      <c r="H147" s="32">
        <f t="shared" si="10"/>
        <v>3.3333333333333333E-2</v>
      </c>
      <c r="I147" s="7">
        <v>18</v>
      </c>
      <c r="J147" s="32">
        <f t="shared" si="11"/>
        <v>0.06</v>
      </c>
    </row>
    <row r="148" spans="1:10" x14ac:dyDescent="0.25">
      <c r="A148" s="44" t="s">
        <v>137</v>
      </c>
      <c r="B148" s="52">
        <v>169</v>
      </c>
      <c r="C148" s="23">
        <v>0</v>
      </c>
      <c r="D148" s="24">
        <f t="shared" si="8"/>
        <v>0</v>
      </c>
      <c r="E148" s="15">
        <v>4</v>
      </c>
      <c r="F148" s="8">
        <f t="shared" si="9"/>
        <v>2.3668639053254437E-2</v>
      </c>
      <c r="G148" s="33">
        <v>11</v>
      </c>
      <c r="H148" s="34">
        <f t="shared" si="10"/>
        <v>6.5088757396449703E-2</v>
      </c>
      <c r="I148" s="9">
        <v>18</v>
      </c>
      <c r="J148" s="34">
        <f t="shared" si="11"/>
        <v>0.10650887573964497</v>
      </c>
    </row>
    <row r="149" spans="1:10" x14ac:dyDescent="0.25">
      <c r="A149" s="43" t="s">
        <v>138</v>
      </c>
      <c r="B149" s="51">
        <v>192</v>
      </c>
      <c r="C149" s="21">
        <v>1</v>
      </c>
      <c r="D149" s="22">
        <f t="shared" si="8"/>
        <v>5.208333333333333E-3</v>
      </c>
      <c r="E149" s="14">
        <v>1</v>
      </c>
      <c r="F149" s="6">
        <f t="shared" si="9"/>
        <v>5.208333333333333E-3</v>
      </c>
      <c r="G149" s="31">
        <v>9</v>
      </c>
      <c r="H149" s="32">
        <f t="shared" si="10"/>
        <v>4.6875E-2</v>
      </c>
      <c r="I149" s="7">
        <v>4</v>
      </c>
      <c r="J149" s="32">
        <f t="shared" si="11"/>
        <v>2.0833333333333332E-2</v>
      </c>
    </row>
    <row r="150" spans="1:10" x14ac:dyDescent="0.25">
      <c r="A150" s="44" t="s">
        <v>139</v>
      </c>
      <c r="B150" s="52">
        <v>257</v>
      </c>
      <c r="C150" s="23">
        <v>1</v>
      </c>
      <c r="D150" s="24">
        <f t="shared" si="8"/>
        <v>3.8910505836575876E-3</v>
      </c>
      <c r="E150" s="15">
        <v>6</v>
      </c>
      <c r="F150" s="8">
        <f t="shared" si="9"/>
        <v>2.3346303501945526E-2</v>
      </c>
      <c r="G150" s="33">
        <v>14</v>
      </c>
      <c r="H150" s="34">
        <f t="shared" si="10"/>
        <v>5.4474708171206226E-2</v>
      </c>
      <c r="I150" s="9">
        <v>8</v>
      </c>
      <c r="J150" s="34">
        <f t="shared" si="11"/>
        <v>3.1128404669260701E-2</v>
      </c>
    </row>
    <row r="151" spans="1:10" x14ac:dyDescent="0.25">
      <c r="A151" s="45" t="s">
        <v>140</v>
      </c>
      <c r="B151" s="53">
        <v>841</v>
      </c>
      <c r="C151" s="25">
        <v>5</v>
      </c>
      <c r="D151" s="26">
        <f t="shared" si="8"/>
        <v>5.945303210463734E-3</v>
      </c>
      <c r="E151" s="16">
        <v>8</v>
      </c>
      <c r="F151" s="10">
        <f t="shared" si="9"/>
        <v>9.512485136741973E-3</v>
      </c>
      <c r="G151" s="35">
        <v>36</v>
      </c>
      <c r="H151" s="36">
        <f t="shared" si="10"/>
        <v>4.2806183115338882E-2</v>
      </c>
      <c r="I151" s="11">
        <v>28</v>
      </c>
      <c r="J151" s="36">
        <f t="shared" si="11"/>
        <v>3.3293697978596909E-2</v>
      </c>
    </row>
    <row r="152" spans="1:10" x14ac:dyDescent="0.25">
      <c r="A152" s="44" t="s">
        <v>141</v>
      </c>
      <c r="B152" s="52">
        <v>571</v>
      </c>
      <c r="C152" s="23">
        <v>2</v>
      </c>
      <c r="D152" s="24">
        <f t="shared" si="8"/>
        <v>3.5026269702276708E-3</v>
      </c>
      <c r="E152" s="15">
        <v>6</v>
      </c>
      <c r="F152" s="8">
        <f t="shared" si="9"/>
        <v>1.0507880910683012E-2</v>
      </c>
      <c r="G152" s="33">
        <v>28</v>
      </c>
      <c r="H152" s="34">
        <f t="shared" si="10"/>
        <v>4.9036777583187391E-2</v>
      </c>
      <c r="I152" s="9">
        <v>24</v>
      </c>
      <c r="J152" s="34">
        <f t="shared" si="11"/>
        <v>4.2031523642732049E-2</v>
      </c>
    </row>
    <row r="153" spans="1:10" x14ac:dyDescent="0.25">
      <c r="A153" s="43" t="s">
        <v>142</v>
      </c>
      <c r="B153" s="51">
        <v>215</v>
      </c>
      <c r="C153" s="21">
        <v>3</v>
      </c>
      <c r="D153" s="22">
        <f t="shared" si="8"/>
        <v>1.3953488372093023E-2</v>
      </c>
      <c r="E153" s="14">
        <v>2</v>
      </c>
      <c r="F153" s="6">
        <f t="shared" si="9"/>
        <v>9.3023255813953487E-3</v>
      </c>
      <c r="G153" s="31">
        <v>6</v>
      </c>
      <c r="H153" s="32">
        <f t="shared" si="10"/>
        <v>2.7906976744186046E-2</v>
      </c>
      <c r="I153" s="7">
        <v>2</v>
      </c>
      <c r="J153" s="32">
        <f t="shared" si="11"/>
        <v>9.3023255813953487E-3</v>
      </c>
    </row>
    <row r="154" spans="1:10" x14ac:dyDescent="0.25">
      <c r="A154" s="44" t="s">
        <v>143</v>
      </c>
      <c r="B154" s="52">
        <v>49</v>
      </c>
      <c r="C154" s="23">
        <v>0</v>
      </c>
      <c r="D154" s="24">
        <f t="shared" si="8"/>
        <v>0</v>
      </c>
      <c r="E154" s="15">
        <v>0</v>
      </c>
      <c r="F154" s="8">
        <f t="shared" si="9"/>
        <v>0</v>
      </c>
      <c r="G154" s="33">
        <v>2</v>
      </c>
      <c r="H154" s="34">
        <f t="shared" si="10"/>
        <v>4.0816326530612242E-2</v>
      </c>
      <c r="I154" s="9">
        <v>2</v>
      </c>
      <c r="J154" s="34">
        <f t="shared" si="11"/>
        <v>4.0816326530612242E-2</v>
      </c>
    </row>
    <row r="155" spans="1:10" x14ac:dyDescent="0.25">
      <c r="A155" s="43" t="s">
        <v>144</v>
      </c>
      <c r="B155" s="51">
        <v>6</v>
      </c>
      <c r="C155" s="21">
        <v>0</v>
      </c>
      <c r="D155" s="22">
        <f t="shared" si="8"/>
        <v>0</v>
      </c>
      <c r="E155" s="14">
        <v>0</v>
      </c>
      <c r="F155" s="6">
        <f t="shared" si="9"/>
        <v>0</v>
      </c>
      <c r="G155" s="31">
        <v>0</v>
      </c>
      <c r="H155" s="32">
        <f t="shared" si="10"/>
        <v>0</v>
      </c>
      <c r="I155" s="7">
        <v>0</v>
      </c>
      <c r="J155" s="32">
        <f t="shared" si="11"/>
        <v>0</v>
      </c>
    </row>
    <row r="156" spans="1:10" x14ac:dyDescent="0.25">
      <c r="A156" s="42" t="s">
        <v>145</v>
      </c>
      <c r="B156" s="50">
        <v>1373</v>
      </c>
      <c r="C156" s="19">
        <v>12</v>
      </c>
      <c r="D156" s="20">
        <f t="shared" si="8"/>
        <v>8.7399854333576107E-3</v>
      </c>
      <c r="E156" s="13">
        <v>20</v>
      </c>
      <c r="F156" s="4">
        <f t="shared" si="9"/>
        <v>1.4566642388929352E-2</v>
      </c>
      <c r="G156" s="29">
        <v>108</v>
      </c>
      <c r="H156" s="30">
        <f t="shared" si="10"/>
        <v>7.8659868900218505E-2</v>
      </c>
      <c r="I156" s="5">
        <v>60</v>
      </c>
      <c r="J156" s="30">
        <f t="shared" si="11"/>
        <v>4.3699927166788055E-2</v>
      </c>
    </row>
    <row r="157" spans="1:10" x14ac:dyDescent="0.25">
      <c r="A157" s="43" t="s">
        <v>146</v>
      </c>
      <c r="B157" s="51">
        <v>209</v>
      </c>
      <c r="C157" s="21">
        <v>0</v>
      </c>
      <c r="D157" s="22">
        <f t="shared" si="8"/>
        <v>0</v>
      </c>
      <c r="E157" s="14">
        <v>1</v>
      </c>
      <c r="F157" s="6">
        <f t="shared" si="9"/>
        <v>4.7846889952153108E-3</v>
      </c>
      <c r="G157" s="31">
        <v>18</v>
      </c>
      <c r="H157" s="32">
        <f t="shared" si="10"/>
        <v>8.6124401913875603E-2</v>
      </c>
      <c r="I157" s="7">
        <v>12</v>
      </c>
      <c r="J157" s="32">
        <f t="shared" si="11"/>
        <v>5.7416267942583733E-2</v>
      </c>
    </row>
    <row r="158" spans="1:10" x14ac:dyDescent="0.25">
      <c r="A158" s="44" t="s">
        <v>147</v>
      </c>
      <c r="B158" s="52">
        <v>371</v>
      </c>
      <c r="C158" s="23">
        <v>6</v>
      </c>
      <c r="D158" s="24">
        <f t="shared" si="8"/>
        <v>1.6172506738544475E-2</v>
      </c>
      <c r="E158" s="15">
        <v>5</v>
      </c>
      <c r="F158" s="8">
        <f t="shared" si="9"/>
        <v>1.3477088948787063E-2</v>
      </c>
      <c r="G158" s="33">
        <v>31</v>
      </c>
      <c r="H158" s="34">
        <f t="shared" si="10"/>
        <v>8.3557951482479784E-2</v>
      </c>
      <c r="I158" s="9">
        <v>23</v>
      </c>
      <c r="J158" s="34">
        <f t="shared" si="11"/>
        <v>6.1994609164420483E-2</v>
      </c>
    </row>
    <row r="159" spans="1:10" x14ac:dyDescent="0.25">
      <c r="A159" s="43" t="s">
        <v>148</v>
      </c>
      <c r="B159" s="51">
        <v>42</v>
      </c>
      <c r="C159" s="21">
        <v>1</v>
      </c>
      <c r="D159" s="22">
        <f t="shared" si="8"/>
        <v>2.3809523809523808E-2</v>
      </c>
      <c r="E159" s="14">
        <v>1</v>
      </c>
      <c r="F159" s="6">
        <f t="shared" si="9"/>
        <v>2.3809523809523808E-2</v>
      </c>
      <c r="G159" s="31">
        <v>5</v>
      </c>
      <c r="H159" s="32">
        <f t="shared" si="10"/>
        <v>0.11904761904761904</v>
      </c>
      <c r="I159" s="7">
        <v>1</v>
      </c>
      <c r="J159" s="32">
        <f t="shared" si="11"/>
        <v>2.3809523809523808E-2</v>
      </c>
    </row>
    <row r="160" spans="1:10" x14ac:dyDescent="0.25">
      <c r="A160" s="44" t="s">
        <v>149</v>
      </c>
      <c r="B160" s="52">
        <v>198</v>
      </c>
      <c r="C160" s="23">
        <v>0</v>
      </c>
      <c r="D160" s="24">
        <f t="shared" si="8"/>
        <v>0</v>
      </c>
      <c r="E160" s="15">
        <v>2</v>
      </c>
      <c r="F160" s="8">
        <f t="shared" si="9"/>
        <v>1.0101010101010102E-2</v>
      </c>
      <c r="G160" s="33">
        <v>18</v>
      </c>
      <c r="H160" s="34">
        <f t="shared" si="10"/>
        <v>9.0909090909090912E-2</v>
      </c>
      <c r="I160" s="9">
        <v>5</v>
      </c>
      <c r="J160" s="34">
        <f t="shared" si="11"/>
        <v>2.5252525252525252E-2</v>
      </c>
    </row>
    <row r="161" spans="1:10" x14ac:dyDescent="0.25">
      <c r="A161" s="43" t="s">
        <v>150</v>
      </c>
      <c r="B161" s="51">
        <v>553</v>
      </c>
      <c r="C161" s="21">
        <v>5</v>
      </c>
      <c r="D161" s="22">
        <f t="shared" si="8"/>
        <v>9.0415913200723331E-3</v>
      </c>
      <c r="E161" s="14">
        <v>11</v>
      </c>
      <c r="F161" s="6">
        <f t="shared" si="9"/>
        <v>1.9891500904159132E-2</v>
      </c>
      <c r="G161" s="31">
        <v>36</v>
      </c>
      <c r="H161" s="32">
        <f t="shared" si="10"/>
        <v>6.50994575045208E-2</v>
      </c>
      <c r="I161" s="7">
        <v>19</v>
      </c>
      <c r="J161" s="32">
        <f t="shared" si="11"/>
        <v>3.4358047016274866E-2</v>
      </c>
    </row>
    <row r="162" spans="1:10" x14ac:dyDescent="0.25">
      <c r="A162" s="42" t="s">
        <v>151</v>
      </c>
      <c r="B162" s="50">
        <v>409</v>
      </c>
      <c r="C162" s="19">
        <v>4</v>
      </c>
      <c r="D162" s="20">
        <f t="shared" si="8"/>
        <v>9.7799511002444987E-3</v>
      </c>
      <c r="E162" s="13">
        <v>9</v>
      </c>
      <c r="F162" s="4">
        <f t="shared" si="9"/>
        <v>2.2004889975550123E-2</v>
      </c>
      <c r="G162" s="29">
        <v>22</v>
      </c>
      <c r="H162" s="30">
        <f t="shared" si="10"/>
        <v>5.3789731051344741E-2</v>
      </c>
      <c r="I162" s="5">
        <v>27</v>
      </c>
      <c r="J162" s="30">
        <f t="shared" si="11"/>
        <v>6.6014669926650366E-2</v>
      </c>
    </row>
    <row r="163" spans="1:10" x14ac:dyDescent="0.25">
      <c r="A163" s="43" t="s">
        <v>152</v>
      </c>
      <c r="B163" s="51">
        <v>139</v>
      </c>
      <c r="C163" s="21">
        <v>0</v>
      </c>
      <c r="D163" s="22">
        <f t="shared" si="8"/>
        <v>0</v>
      </c>
      <c r="E163" s="14">
        <v>2</v>
      </c>
      <c r="F163" s="6">
        <f t="shared" si="9"/>
        <v>1.4388489208633094E-2</v>
      </c>
      <c r="G163" s="31">
        <v>6</v>
      </c>
      <c r="H163" s="32">
        <f t="shared" si="10"/>
        <v>4.3165467625899283E-2</v>
      </c>
      <c r="I163" s="7">
        <v>10</v>
      </c>
      <c r="J163" s="32">
        <f t="shared" si="11"/>
        <v>7.1942446043165464E-2</v>
      </c>
    </row>
    <row r="164" spans="1:10" x14ac:dyDescent="0.25">
      <c r="A164" s="44" t="s">
        <v>153</v>
      </c>
      <c r="B164" s="52">
        <v>242</v>
      </c>
      <c r="C164" s="23">
        <v>4</v>
      </c>
      <c r="D164" s="24">
        <f t="shared" si="8"/>
        <v>1.6528925619834711E-2</v>
      </c>
      <c r="E164" s="15">
        <v>3</v>
      </c>
      <c r="F164" s="8">
        <f t="shared" si="9"/>
        <v>1.2396694214876033E-2</v>
      </c>
      <c r="G164" s="33">
        <v>16</v>
      </c>
      <c r="H164" s="34">
        <f t="shared" si="10"/>
        <v>6.6115702479338845E-2</v>
      </c>
      <c r="I164" s="9">
        <v>15</v>
      </c>
      <c r="J164" s="34">
        <f t="shared" si="11"/>
        <v>6.1983471074380167E-2</v>
      </c>
    </row>
    <row r="165" spans="1:10" x14ac:dyDescent="0.25">
      <c r="A165" s="43" t="s">
        <v>154</v>
      </c>
      <c r="B165" s="51">
        <v>28</v>
      </c>
      <c r="C165" s="21">
        <v>0</v>
      </c>
      <c r="D165" s="22">
        <f t="shared" si="8"/>
        <v>0</v>
      </c>
      <c r="E165" s="14">
        <v>4</v>
      </c>
      <c r="F165" s="6">
        <f t="shared" si="9"/>
        <v>0.14285714285714285</v>
      </c>
      <c r="G165" s="31">
        <v>0</v>
      </c>
      <c r="H165" s="32">
        <f t="shared" si="10"/>
        <v>0</v>
      </c>
      <c r="I165" s="7">
        <v>2</v>
      </c>
      <c r="J165" s="32">
        <f t="shared" si="11"/>
        <v>7.1428571428571425E-2</v>
      </c>
    </row>
    <row r="166" spans="1:10" x14ac:dyDescent="0.25">
      <c r="A166" s="42" t="s">
        <v>155</v>
      </c>
      <c r="B166" s="50">
        <v>989</v>
      </c>
      <c r="C166" s="19">
        <v>18</v>
      </c>
      <c r="D166" s="20">
        <f t="shared" si="8"/>
        <v>1.8200202224469161E-2</v>
      </c>
      <c r="E166" s="13">
        <v>19</v>
      </c>
      <c r="F166" s="4">
        <f t="shared" si="9"/>
        <v>1.9211324570273004E-2</v>
      </c>
      <c r="G166" s="29">
        <v>61</v>
      </c>
      <c r="H166" s="30">
        <f t="shared" si="10"/>
        <v>6.167846309403438E-2</v>
      </c>
      <c r="I166" s="5">
        <v>55</v>
      </c>
      <c r="J166" s="30">
        <f t="shared" si="11"/>
        <v>5.5611729019211326E-2</v>
      </c>
    </row>
    <row r="167" spans="1:10" x14ac:dyDescent="0.25">
      <c r="A167" s="43" t="s">
        <v>156</v>
      </c>
      <c r="B167" s="51">
        <v>558</v>
      </c>
      <c r="C167" s="21">
        <v>16</v>
      </c>
      <c r="D167" s="22">
        <f t="shared" si="8"/>
        <v>2.8673835125448029E-2</v>
      </c>
      <c r="E167" s="14">
        <v>10</v>
      </c>
      <c r="F167" s="6">
        <f t="shared" si="9"/>
        <v>1.7921146953405017E-2</v>
      </c>
      <c r="G167" s="31">
        <v>26</v>
      </c>
      <c r="H167" s="32">
        <f t="shared" si="10"/>
        <v>4.6594982078853049E-2</v>
      </c>
      <c r="I167" s="7">
        <v>22</v>
      </c>
      <c r="J167" s="32">
        <f t="shared" si="11"/>
        <v>3.9426523297491037E-2</v>
      </c>
    </row>
    <row r="168" spans="1:10" x14ac:dyDescent="0.25">
      <c r="A168" s="44" t="s">
        <v>157</v>
      </c>
      <c r="B168" s="52">
        <v>361</v>
      </c>
      <c r="C168" s="23">
        <v>1</v>
      </c>
      <c r="D168" s="24">
        <f t="shared" si="8"/>
        <v>2.7700831024930748E-3</v>
      </c>
      <c r="E168" s="15">
        <v>7</v>
      </c>
      <c r="F168" s="8">
        <f t="shared" si="9"/>
        <v>1.9390581717451522E-2</v>
      </c>
      <c r="G168" s="33">
        <v>29</v>
      </c>
      <c r="H168" s="34">
        <f t="shared" si="10"/>
        <v>8.0332409972299165E-2</v>
      </c>
      <c r="I168" s="9">
        <v>31</v>
      </c>
      <c r="J168" s="34">
        <f t="shared" si="11"/>
        <v>8.5872576177285317E-2</v>
      </c>
    </row>
    <row r="169" spans="1:10" ht="15.75" thickBot="1" x14ac:dyDescent="0.3">
      <c r="A169" s="43" t="s">
        <v>158</v>
      </c>
      <c r="B169" s="51">
        <v>70</v>
      </c>
      <c r="C169" s="21">
        <v>1</v>
      </c>
      <c r="D169" s="22">
        <f t="shared" si="8"/>
        <v>1.4285714285714285E-2</v>
      </c>
      <c r="E169" s="14">
        <v>2</v>
      </c>
      <c r="F169" s="6">
        <f t="shared" si="9"/>
        <v>2.8571428571428571E-2</v>
      </c>
      <c r="G169" s="31">
        <v>6</v>
      </c>
      <c r="H169" s="32">
        <f t="shared" si="10"/>
        <v>8.5714285714285715E-2</v>
      </c>
      <c r="I169" s="7">
        <v>2</v>
      </c>
      <c r="J169" s="32">
        <f t="shared" si="11"/>
        <v>2.8571428571428571E-2</v>
      </c>
    </row>
    <row r="170" spans="1:10" ht="16.5" thickTop="1" thickBot="1" x14ac:dyDescent="0.3">
      <c r="A170" s="46" t="s">
        <v>0</v>
      </c>
      <c r="B170" s="54">
        <v>32369</v>
      </c>
      <c r="C170" s="27">
        <v>292</v>
      </c>
      <c r="D170" s="28">
        <f t="shared" si="8"/>
        <v>9.0209768605764781E-3</v>
      </c>
      <c r="E170" s="47">
        <v>427</v>
      </c>
      <c r="F170" s="48">
        <f t="shared" si="9"/>
        <v>1.3191633970774507E-2</v>
      </c>
      <c r="G170" s="37">
        <v>1758</v>
      </c>
      <c r="H170" s="38">
        <f t="shared" si="10"/>
        <v>5.4311223701689886E-2</v>
      </c>
      <c r="I170" s="49">
        <v>2357</v>
      </c>
      <c r="J170" s="38">
        <f t="shared" si="11"/>
        <v>7.2816583768420401E-2</v>
      </c>
    </row>
    <row r="171" spans="1:10" x14ac:dyDescent="0.25">
      <c r="A171" s="12" t="s">
        <v>293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186FC-BAD1-42B2-AEA2-FA1CA9FAFEAD}">
  <dimension ref="A1:J51"/>
  <sheetViews>
    <sheetView workbookViewId="0">
      <selection activeCell="A26" sqref="A26"/>
    </sheetView>
  </sheetViews>
  <sheetFormatPr baseColWidth="10" defaultRowHeight="15" x14ac:dyDescent="0.25"/>
  <cols>
    <col min="1" max="1" width="57" bestFit="1" customWidth="1"/>
    <col min="2" max="10" width="11.42578125" style="3"/>
  </cols>
  <sheetData>
    <row r="1" spans="1:10" ht="15.75" x14ac:dyDescent="0.25">
      <c r="A1" s="2" t="s">
        <v>290</v>
      </c>
    </row>
    <row r="2" spans="1:10" x14ac:dyDescent="0.25">
      <c r="A2" s="1" t="s">
        <v>294</v>
      </c>
    </row>
    <row r="3" spans="1:10" ht="15.75" x14ac:dyDescent="0.25">
      <c r="A3" s="2" t="s">
        <v>160</v>
      </c>
    </row>
    <row r="4" spans="1:10" ht="15.75" thickBot="1" x14ac:dyDescent="0.3"/>
    <row r="5" spans="1:10" ht="30" x14ac:dyDescent="0.25">
      <c r="A5" s="39" t="s">
        <v>295</v>
      </c>
      <c r="B5" s="40" t="s">
        <v>159</v>
      </c>
      <c r="C5" s="17" t="s">
        <v>282</v>
      </c>
      <c r="D5" s="18" t="s">
        <v>286</v>
      </c>
      <c r="E5" s="41" t="s">
        <v>283</v>
      </c>
      <c r="F5" s="41" t="s">
        <v>287</v>
      </c>
      <c r="G5" s="17" t="s">
        <v>284</v>
      </c>
      <c r="H5" s="18" t="s">
        <v>288</v>
      </c>
      <c r="I5" s="41" t="s">
        <v>285</v>
      </c>
      <c r="J5" s="18" t="s">
        <v>289</v>
      </c>
    </row>
    <row r="6" spans="1:10" x14ac:dyDescent="0.25">
      <c r="A6" s="42" t="s">
        <v>161</v>
      </c>
      <c r="B6" s="50">
        <v>481</v>
      </c>
      <c r="C6" s="19">
        <v>1</v>
      </c>
      <c r="D6" s="20">
        <f>C6/B6</f>
        <v>2.0790020790020791E-3</v>
      </c>
      <c r="E6" s="13">
        <v>12</v>
      </c>
      <c r="F6" s="4">
        <f>E6/B6</f>
        <v>2.4948024948024949E-2</v>
      </c>
      <c r="G6" s="29">
        <v>42</v>
      </c>
      <c r="H6" s="30">
        <f>G6/B6</f>
        <v>8.7318087318087323E-2</v>
      </c>
      <c r="I6" s="13">
        <v>26</v>
      </c>
      <c r="J6" s="20">
        <f>I6/B6</f>
        <v>5.4054054054054057E-2</v>
      </c>
    </row>
    <row r="7" spans="1:10" x14ac:dyDescent="0.25">
      <c r="A7" s="43" t="s">
        <v>162</v>
      </c>
      <c r="B7" s="51">
        <v>129</v>
      </c>
      <c r="C7" s="21">
        <v>1</v>
      </c>
      <c r="D7" s="22">
        <f t="shared" ref="D7:D50" si="0">C7/B7</f>
        <v>7.7519379844961239E-3</v>
      </c>
      <c r="E7" s="14">
        <v>5</v>
      </c>
      <c r="F7" s="6">
        <f t="shared" ref="F7:F50" si="1">E7/B7</f>
        <v>3.875968992248062E-2</v>
      </c>
      <c r="G7" s="31">
        <v>10</v>
      </c>
      <c r="H7" s="32">
        <f t="shared" ref="H7:H50" si="2">G7/B7</f>
        <v>7.7519379844961239E-2</v>
      </c>
      <c r="I7" s="14">
        <v>7</v>
      </c>
      <c r="J7" s="22">
        <f t="shared" ref="J7:J50" si="3">I7/B7</f>
        <v>5.4263565891472867E-2</v>
      </c>
    </row>
    <row r="8" spans="1:10" x14ac:dyDescent="0.25">
      <c r="A8" s="44" t="s">
        <v>163</v>
      </c>
      <c r="B8" s="52">
        <v>181</v>
      </c>
      <c r="C8" s="23">
        <v>0</v>
      </c>
      <c r="D8" s="24">
        <f t="shared" si="0"/>
        <v>0</v>
      </c>
      <c r="E8" s="15">
        <v>2</v>
      </c>
      <c r="F8" s="8">
        <f t="shared" si="1"/>
        <v>1.1049723756906077E-2</v>
      </c>
      <c r="G8" s="33">
        <v>11</v>
      </c>
      <c r="H8" s="34">
        <f t="shared" si="2"/>
        <v>6.0773480662983423E-2</v>
      </c>
      <c r="I8" s="15">
        <v>8</v>
      </c>
      <c r="J8" s="24">
        <f t="shared" si="3"/>
        <v>4.4198895027624308E-2</v>
      </c>
    </row>
    <row r="9" spans="1:10" x14ac:dyDescent="0.25">
      <c r="A9" s="43" t="s">
        <v>164</v>
      </c>
      <c r="B9" s="51">
        <v>82</v>
      </c>
      <c r="C9" s="21">
        <v>0</v>
      </c>
      <c r="D9" s="22">
        <f t="shared" si="0"/>
        <v>0</v>
      </c>
      <c r="E9" s="14">
        <v>2</v>
      </c>
      <c r="F9" s="6">
        <f t="shared" si="1"/>
        <v>2.4390243902439025E-2</v>
      </c>
      <c r="G9" s="31">
        <v>6</v>
      </c>
      <c r="H9" s="32">
        <f t="shared" si="2"/>
        <v>7.3170731707317069E-2</v>
      </c>
      <c r="I9" s="14">
        <v>3</v>
      </c>
      <c r="J9" s="22">
        <f t="shared" si="3"/>
        <v>3.6585365853658534E-2</v>
      </c>
    </row>
    <row r="10" spans="1:10" x14ac:dyDescent="0.25">
      <c r="A10" s="44" t="s">
        <v>165</v>
      </c>
      <c r="B10" s="52">
        <v>8</v>
      </c>
      <c r="C10" s="23">
        <v>0</v>
      </c>
      <c r="D10" s="24">
        <f t="shared" si="0"/>
        <v>0</v>
      </c>
      <c r="E10" s="15">
        <v>0</v>
      </c>
      <c r="F10" s="8">
        <f t="shared" si="1"/>
        <v>0</v>
      </c>
      <c r="G10" s="33">
        <v>1</v>
      </c>
      <c r="H10" s="34">
        <f t="shared" si="2"/>
        <v>0.125</v>
      </c>
      <c r="I10" s="15">
        <v>0</v>
      </c>
      <c r="J10" s="24">
        <f t="shared" si="3"/>
        <v>0</v>
      </c>
    </row>
    <row r="11" spans="1:10" x14ac:dyDescent="0.25">
      <c r="A11" s="43" t="s">
        <v>166</v>
      </c>
      <c r="B11" s="51">
        <v>81</v>
      </c>
      <c r="C11" s="21">
        <v>0</v>
      </c>
      <c r="D11" s="22">
        <f t="shared" si="0"/>
        <v>0</v>
      </c>
      <c r="E11" s="14">
        <v>3</v>
      </c>
      <c r="F11" s="6">
        <f t="shared" si="1"/>
        <v>3.7037037037037035E-2</v>
      </c>
      <c r="G11" s="31">
        <v>14</v>
      </c>
      <c r="H11" s="32">
        <f t="shared" si="2"/>
        <v>0.1728395061728395</v>
      </c>
      <c r="I11" s="14">
        <v>8</v>
      </c>
      <c r="J11" s="22">
        <f t="shared" si="3"/>
        <v>9.8765432098765427E-2</v>
      </c>
    </row>
    <row r="12" spans="1:10" x14ac:dyDescent="0.25">
      <c r="A12" s="42" t="s">
        <v>167</v>
      </c>
      <c r="B12" s="50">
        <v>571</v>
      </c>
      <c r="C12" s="19">
        <v>6</v>
      </c>
      <c r="D12" s="20">
        <f t="shared" si="0"/>
        <v>1.0507880910683012E-2</v>
      </c>
      <c r="E12" s="13">
        <v>10</v>
      </c>
      <c r="F12" s="4">
        <f t="shared" si="1"/>
        <v>1.7513134851138354E-2</v>
      </c>
      <c r="G12" s="29">
        <v>35</v>
      </c>
      <c r="H12" s="30">
        <f t="shared" si="2"/>
        <v>6.1295971978984239E-2</v>
      </c>
      <c r="I12" s="13">
        <v>41</v>
      </c>
      <c r="J12" s="20">
        <f t="shared" si="3"/>
        <v>7.1803852889667244E-2</v>
      </c>
    </row>
    <row r="13" spans="1:10" x14ac:dyDescent="0.25">
      <c r="A13" s="43" t="s">
        <v>168</v>
      </c>
      <c r="B13" s="51">
        <v>310</v>
      </c>
      <c r="C13" s="21">
        <v>4</v>
      </c>
      <c r="D13" s="22">
        <f t="shared" si="0"/>
        <v>1.2903225806451613E-2</v>
      </c>
      <c r="E13" s="14">
        <v>7</v>
      </c>
      <c r="F13" s="6">
        <f t="shared" si="1"/>
        <v>2.2580645161290321E-2</v>
      </c>
      <c r="G13" s="31">
        <v>23</v>
      </c>
      <c r="H13" s="32">
        <f t="shared" si="2"/>
        <v>7.4193548387096769E-2</v>
      </c>
      <c r="I13" s="14">
        <v>18</v>
      </c>
      <c r="J13" s="22">
        <f t="shared" si="3"/>
        <v>5.8064516129032261E-2</v>
      </c>
    </row>
    <row r="14" spans="1:10" x14ac:dyDescent="0.25">
      <c r="A14" s="44" t="s">
        <v>169</v>
      </c>
      <c r="B14" s="52">
        <v>8</v>
      </c>
      <c r="C14" s="23">
        <v>1</v>
      </c>
      <c r="D14" s="24">
        <f t="shared" si="0"/>
        <v>0.125</v>
      </c>
      <c r="E14" s="15">
        <v>0</v>
      </c>
      <c r="F14" s="8">
        <f t="shared" si="1"/>
        <v>0</v>
      </c>
      <c r="G14" s="33">
        <v>0</v>
      </c>
      <c r="H14" s="34">
        <f t="shared" si="2"/>
        <v>0</v>
      </c>
      <c r="I14" s="15">
        <v>1</v>
      </c>
      <c r="J14" s="24">
        <f t="shared" si="3"/>
        <v>0.125</v>
      </c>
    </row>
    <row r="15" spans="1:10" x14ac:dyDescent="0.25">
      <c r="A15" s="43" t="s">
        <v>170</v>
      </c>
      <c r="B15" s="51">
        <v>1</v>
      </c>
      <c r="C15" s="21">
        <v>0</v>
      </c>
      <c r="D15" s="22">
        <f t="shared" si="0"/>
        <v>0</v>
      </c>
      <c r="E15" s="14">
        <v>0</v>
      </c>
      <c r="F15" s="6">
        <f t="shared" si="1"/>
        <v>0</v>
      </c>
      <c r="G15" s="31">
        <v>0</v>
      </c>
      <c r="H15" s="32">
        <f t="shared" si="2"/>
        <v>0</v>
      </c>
      <c r="I15" s="14">
        <v>0</v>
      </c>
      <c r="J15" s="22">
        <f t="shared" si="3"/>
        <v>0</v>
      </c>
    </row>
    <row r="16" spans="1:10" x14ac:dyDescent="0.25">
      <c r="A16" s="44" t="s">
        <v>171</v>
      </c>
      <c r="B16" s="52">
        <v>252</v>
      </c>
      <c r="C16" s="23">
        <v>1</v>
      </c>
      <c r="D16" s="24">
        <f t="shared" si="0"/>
        <v>3.968253968253968E-3</v>
      </c>
      <c r="E16" s="15">
        <v>3</v>
      </c>
      <c r="F16" s="8">
        <f t="shared" si="1"/>
        <v>1.1904761904761904E-2</v>
      </c>
      <c r="G16" s="33">
        <v>12</v>
      </c>
      <c r="H16" s="34">
        <f t="shared" si="2"/>
        <v>4.7619047619047616E-2</v>
      </c>
      <c r="I16" s="15">
        <v>22</v>
      </c>
      <c r="J16" s="24">
        <f t="shared" si="3"/>
        <v>8.7301587301587297E-2</v>
      </c>
    </row>
    <row r="17" spans="1:10" x14ac:dyDescent="0.25">
      <c r="A17" s="45" t="s">
        <v>172</v>
      </c>
      <c r="B17" s="53">
        <v>622</v>
      </c>
      <c r="C17" s="25">
        <v>1</v>
      </c>
      <c r="D17" s="26">
        <f t="shared" si="0"/>
        <v>1.6077170418006431E-3</v>
      </c>
      <c r="E17" s="16">
        <v>11</v>
      </c>
      <c r="F17" s="10">
        <f t="shared" si="1"/>
        <v>1.7684887459807074E-2</v>
      </c>
      <c r="G17" s="35">
        <v>41</v>
      </c>
      <c r="H17" s="36">
        <f t="shared" si="2"/>
        <v>6.591639871382636E-2</v>
      </c>
      <c r="I17" s="16">
        <v>47</v>
      </c>
      <c r="J17" s="26">
        <f t="shared" si="3"/>
        <v>7.5562700964630219E-2</v>
      </c>
    </row>
    <row r="18" spans="1:10" x14ac:dyDescent="0.25">
      <c r="A18" s="44" t="s">
        <v>173</v>
      </c>
      <c r="B18" s="52">
        <v>407</v>
      </c>
      <c r="C18" s="23">
        <v>1</v>
      </c>
      <c r="D18" s="24">
        <f t="shared" si="0"/>
        <v>2.4570024570024569E-3</v>
      </c>
      <c r="E18" s="15">
        <v>10</v>
      </c>
      <c r="F18" s="8">
        <f t="shared" si="1"/>
        <v>2.4570024570024569E-2</v>
      </c>
      <c r="G18" s="33">
        <v>24</v>
      </c>
      <c r="H18" s="34">
        <f t="shared" si="2"/>
        <v>5.896805896805897E-2</v>
      </c>
      <c r="I18" s="15">
        <v>31</v>
      </c>
      <c r="J18" s="24">
        <f t="shared" si="3"/>
        <v>7.6167076167076173E-2</v>
      </c>
    </row>
    <row r="19" spans="1:10" x14ac:dyDescent="0.25">
      <c r="A19" s="43" t="s">
        <v>174</v>
      </c>
      <c r="B19" s="51">
        <v>17</v>
      </c>
      <c r="C19" s="21">
        <v>0</v>
      </c>
      <c r="D19" s="22">
        <f t="shared" si="0"/>
        <v>0</v>
      </c>
      <c r="E19" s="14">
        <v>0</v>
      </c>
      <c r="F19" s="6">
        <f t="shared" si="1"/>
        <v>0</v>
      </c>
      <c r="G19" s="31">
        <v>1</v>
      </c>
      <c r="H19" s="32">
        <f t="shared" si="2"/>
        <v>5.8823529411764705E-2</v>
      </c>
      <c r="I19" s="14">
        <v>2</v>
      </c>
      <c r="J19" s="22">
        <f t="shared" si="3"/>
        <v>0.11764705882352941</v>
      </c>
    </row>
    <row r="20" spans="1:10" x14ac:dyDescent="0.25">
      <c r="A20" s="44" t="s">
        <v>175</v>
      </c>
      <c r="B20" s="52">
        <v>163</v>
      </c>
      <c r="C20" s="23">
        <v>0</v>
      </c>
      <c r="D20" s="24">
        <f t="shared" si="0"/>
        <v>0</v>
      </c>
      <c r="E20" s="15">
        <v>1</v>
      </c>
      <c r="F20" s="8">
        <f t="shared" si="1"/>
        <v>6.1349693251533744E-3</v>
      </c>
      <c r="G20" s="33">
        <v>14</v>
      </c>
      <c r="H20" s="34">
        <f t="shared" si="2"/>
        <v>8.5889570552147243E-2</v>
      </c>
      <c r="I20" s="15">
        <v>12</v>
      </c>
      <c r="J20" s="24">
        <f t="shared" si="3"/>
        <v>7.3619631901840496E-2</v>
      </c>
    </row>
    <row r="21" spans="1:10" x14ac:dyDescent="0.25">
      <c r="A21" s="43" t="s">
        <v>176</v>
      </c>
      <c r="B21" s="51">
        <v>34</v>
      </c>
      <c r="C21" s="21">
        <v>0</v>
      </c>
      <c r="D21" s="22">
        <f t="shared" si="0"/>
        <v>0</v>
      </c>
      <c r="E21" s="14">
        <v>0</v>
      </c>
      <c r="F21" s="6">
        <f t="shared" si="1"/>
        <v>0</v>
      </c>
      <c r="G21" s="31">
        <v>2</v>
      </c>
      <c r="H21" s="32">
        <f t="shared" si="2"/>
        <v>5.8823529411764705E-2</v>
      </c>
      <c r="I21" s="14">
        <v>2</v>
      </c>
      <c r="J21" s="22">
        <f t="shared" si="3"/>
        <v>5.8823529411764705E-2</v>
      </c>
    </row>
    <row r="22" spans="1:10" x14ac:dyDescent="0.25">
      <c r="A22" s="44" t="s">
        <v>177</v>
      </c>
      <c r="B22" s="52">
        <v>1</v>
      </c>
      <c r="C22" s="23">
        <v>0</v>
      </c>
      <c r="D22" s="24">
        <f t="shared" si="0"/>
        <v>0</v>
      </c>
      <c r="E22" s="15">
        <v>0</v>
      </c>
      <c r="F22" s="8">
        <f t="shared" si="1"/>
        <v>0</v>
      </c>
      <c r="G22" s="33">
        <v>0</v>
      </c>
      <c r="H22" s="34">
        <f t="shared" si="2"/>
        <v>0</v>
      </c>
      <c r="I22" s="15">
        <v>0</v>
      </c>
      <c r="J22" s="24">
        <f t="shared" si="3"/>
        <v>0</v>
      </c>
    </row>
    <row r="23" spans="1:10" x14ac:dyDescent="0.25">
      <c r="A23" s="45" t="s">
        <v>178</v>
      </c>
      <c r="B23" s="53">
        <v>712</v>
      </c>
      <c r="C23" s="25">
        <v>15</v>
      </c>
      <c r="D23" s="26">
        <f t="shared" si="0"/>
        <v>2.1067415730337078E-2</v>
      </c>
      <c r="E23" s="16">
        <v>8</v>
      </c>
      <c r="F23" s="10">
        <f t="shared" si="1"/>
        <v>1.1235955056179775E-2</v>
      </c>
      <c r="G23" s="35">
        <v>25</v>
      </c>
      <c r="H23" s="36">
        <f t="shared" si="2"/>
        <v>3.51123595505618E-2</v>
      </c>
      <c r="I23" s="16">
        <v>48</v>
      </c>
      <c r="J23" s="26">
        <f t="shared" si="3"/>
        <v>6.741573033707865E-2</v>
      </c>
    </row>
    <row r="24" spans="1:10" x14ac:dyDescent="0.25">
      <c r="A24" s="44" t="s">
        <v>179</v>
      </c>
      <c r="B24" s="52">
        <v>300</v>
      </c>
      <c r="C24" s="23">
        <v>14</v>
      </c>
      <c r="D24" s="24">
        <f t="shared" si="0"/>
        <v>4.6666666666666669E-2</v>
      </c>
      <c r="E24" s="15">
        <v>4</v>
      </c>
      <c r="F24" s="8">
        <f t="shared" si="1"/>
        <v>1.3333333333333334E-2</v>
      </c>
      <c r="G24" s="33">
        <v>8</v>
      </c>
      <c r="H24" s="34">
        <f t="shared" si="2"/>
        <v>2.6666666666666668E-2</v>
      </c>
      <c r="I24" s="15">
        <v>17</v>
      </c>
      <c r="J24" s="24">
        <f t="shared" si="3"/>
        <v>5.6666666666666664E-2</v>
      </c>
    </row>
    <row r="25" spans="1:10" x14ac:dyDescent="0.25">
      <c r="A25" s="43" t="s">
        <v>180</v>
      </c>
      <c r="B25" s="51">
        <v>25</v>
      </c>
      <c r="C25" s="21">
        <v>0</v>
      </c>
      <c r="D25" s="22">
        <f t="shared" si="0"/>
        <v>0</v>
      </c>
      <c r="E25" s="14">
        <v>0</v>
      </c>
      <c r="F25" s="6">
        <f t="shared" si="1"/>
        <v>0</v>
      </c>
      <c r="G25" s="31">
        <v>0</v>
      </c>
      <c r="H25" s="32">
        <f t="shared" si="2"/>
        <v>0</v>
      </c>
      <c r="I25" s="14">
        <v>2</v>
      </c>
      <c r="J25" s="22">
        <f t="shared" si="3"/>
        <v>0.08</v>
      </c>
    </row>
    <row r="26" spans="1:10" x14ac:dyDescent="0.25">
      <c r="A26" s="44" t="s">
        <v>181</v>
      </c>
      <c r="B26" s="52">
        <v>303</v>
      </c>
      <c r="C26" s="23">
        <v>1</v>
      </c>
      <c r="D26" s="24">
        <f t="shared" si="0"/>
        <v>3.3003300330033004E-3</v>
      </c>
      <c r="E26" s="15">
        <v>4</v>
      </c>
      <c r="F26" s="8">
        <f t="shared" si="1"/>
        <v>1.3201320132013201E-2</v>
      </c>
      <c r="G26" s="33">
        <v>16</v>
      </c>
      <c r="H26" s="34">
        <f t="shared" si="2"/>
        <v>5.2805280528052806E-2</v>
      </c>
      <c r="I26" s="15">
        <v>29</v>
      </c>
      <c r="J26" s="24">
        <f t="shared" si="3"/>
        <v>9.5709570957095716E-2</v>
      </c>
    </row>
    <row r="27" spans="1:10" x14ac:dyDescent="0.25">
      <c r="A27" s="43" t="s">
        <v>182</v>
      </c>
      <c r="B27" s="51">
        <v>84</v>
      </c>
      <c r="C27" s="21">
        <v>0</v>
      </c>
      <c r="D27" s="22">
        <f t="shared" si="0"/>
        <v>0</v>
      </c>
      <c r="E27" s="14">
        <v>0</v>
      </c>
      <c r="F27" s="6">
        <f t="shared" si="1"/>
        <v>0</v>
      </c>
      <c r="G27" s="31">
        <v>1</v>
      </c>
      <c r="H27" s="32">
        <f t="shared" si="2"/>
        <v>1.1904761904761904E-2</v>
      </c>
      <c r="I27" s="14">
        <v>0</v>
      </c>
      <c r="J27" s="22">
        <f t="shared" si="3"/>
        <v>0</v>
      </c>
    </row>
    <row r="28" spans="1:10" x14ac:dyDescent="0.25">
      <c r="A28" s="42" t="s">
        <v>183</v>
      </c>
      <c r="B28" s="50">
        <v>743</v>
      </c>
      <c r="C28" s="19">
        <v>16</v>
      </c>
      <c r="D28" s="20">
        <f t="shared" si="0"/>
        <v>2.1534320323014805E-2</v>
      </c>
      <c r="E28" s="13">
        <v>19</v>
      </c>
      <c r="F28" s="4">
        <f t="shared" si="1"/>
        <v>2.5572005383580079E-2</v>
      </c>
      <c r="G28" s="29">
        <v>62</v>
      </c>
      <c r="H28" s="30">
        <f t="shared" si="2"/>
        <v>8.3445491251682366E-2</v>
      </c>
      <c r="I28" s="13">
        <v>36</v>
      </c>
      <c r="J28" s="20">
        <f t="shared" si="3"/>
        <v>4.8452220726783311E-2</v>
      </c>
    </row>
    <row r="29" spans="1:10" x14ac:dyDescent="0.25">
      <c r="A29" s="43" t="s">
        <v>184</v>
      </c>
      <c r="B29" s="51">
        <v>171</v>
      </c>
      <c r="C29" s="21">
        <v>3</v>
      </c>
      <c r="D29" s="22">
        <f t="shared" si="0"/>
        <v>1.7543859649122806E-2</v>
      </c>
      <c r="E29" s="14">
        <v>3</v>
      </c>
      <c r="F29" s="6">
        <f t="shared" si="1"/>
        <v>1.7543859649122806E-2</v>
      </c>
      <c r="G29" s="31">
        <v>18</v>
      </c>
      <c r="H29" s="32">
        <f t="shared" si="2"/>
        <v>0.10526315789473684</v>
      </c>
      <c r="I29" s="14">
        <v>6</v>
      </c>
      <c r="J29" s="22">
        <f t="shared" si="3"/>
        <v>3.5087719298245612E-2</v>
      </c>
    </row>
    <row r="30" spans="1:10" x14ac:dyDescent="0.25">
      <c r="A30" s="44" t="s">
        <v>185</v>
      </c>
      <c r="B30" s="52">
        <v>85</v>
      </c>
      <c r="C30" s="23">
        <v>3</v>
      </c>
      <c r="D30" s="24">
        <f t="shared" si="0"/>
        <v>3.5294117647058823E-2</v>
      </c>
      <c r="E30" s="15">
        <v>2</v>
      </c>
      <c r="F30" s="8">
        <f t="shared" si="1"/>
        <v>2.3529411764705882E-2</v>
      </c>
      <c r="G30" s="33">
        <v>10</v>
      </c>
      <c r="H30" s="34">
        <f t="shared" si="2"/>
        <v>0.11764705882352941</v>
      </c>
      <c r="I30" s="15">
        <v>8</v>
      </c>
      <c r="J30" s="24">
        <f t="shared" si="3"/>
        <v>9.4117647058823528E-2</v>
      </c>
    </row>
    <row r="31" spans="1:10" x14ac:dyDescent="0.25">
      <c r="A31" s="43" t="s">
        <v>183</v>
      </c>
      <c r="B31" s="51">
        <v>242</v>
      </c>
      <c r="C31" s="21">
        <v>2</v>
      </c>
      <c r="D31" s="22">
        <f t="shared" si="0"/>
        <v>8.2644628099173556E-3</v>
      </c>
      <c r="E31" s="14">
        <v>10</v>
      </c>
      <c r="F31" s="6">
        <f t="shared" si="1"/>
        <v>4.1322314049586778E-2</v>
      </c>
      <c r="G31" s="31">
        <v>22</v>
      </c>
      <c r="H31" s="32">
        <f t="shared" si="2"/>
        <v>9.0909090909090912E-2</v>
      </c>
      <c r="I31" s="14">
        <v>10</v>
      </c>
      <c r="J31" s="22">
        <f t="shared" si="3"/>
        <v>4.1322314049586778E-2</v>
      </c>
    </row>
    <row r="32" spans="1:10" x14ac:dyDescent="0.25">
      <c r="A32" s="44" t="s">
        <v>186</v>
      </c>
      <c r="B32" s="52">
        <v>27</v>
      </c>
      <c r="C32" s="23">
        <v>2</v>
      </c>
      <c r="D32" s="24">
        <f t="shared" si="0"/>
        <v>7.407407407407407E-2</v>
      </c>
      <c r="E32" s="15">
        <v>0</v>
      </c>
      <c r="F32" s="8">
        <f t="shared" si="1"/>
        <v>0</v>
      </c>
      <c r="G32" s="33">
        <v>2</v>
      </c>
      <c r="H32" s="34">
        <f t="shared" si="2"/>
        <v>7.407407407407407E-2</v>
      </c>
      <c r="I32" s="15">
        <v>2</v>
      </c>
      <c r="J32" s="24">
        <f t="shared" si="3"/>
        <v>7.407407407407407E-2</v>
      </c>
    </row>
    <row r="33" spans="1:10" x14ac:dyDescent="0.25">
      <c r="A33" s="43" t="s">
        <v>187</v>
      </c>
      <c r="B33" s="51">
        <v>159</v>
      </c>
      <c r="C33" s="21">
        <v>5</v>
      </c>
      <c r="D33" s="22">
        <f t="shared" si="0"/>
        <v>3.1446540880503145E-2</v>
      </c>
      <c r="E33" s="14">
        <v>2</v>
      </c>
      <c r="F33" s="6">
        <f t="shared" si="1"/>
        <v>1.2578616352201259E-2</v>
      </c>
      <c r="G33" s="31">
        <v>7</v>
      </c>
      <c r="H33" s="32">
        <f t="shared" si="2"/>
        <v>4.40251572327044E-2</v>
      </c>
      <c r="I33" s="14">
        <v>7</v>
      </c>
      <c r="J33" s="22">
        <f t="shared" si="3"/>
        <v>4.40251572327044E-2</v>
      </c>
    </row>
    <row r="34" spans="1:10" x14ac:dyDescent="0.25">
      <c r="A34" s="44" t="s">
        <v>188</v>
      </c>
      <c r="B34" s="52">
        <v>59</v>
      </c>
      <c r="C34" s="23">
        <v>1</v>
      </c>
      <c r="D34" s="24">
        <f t="shared" si="0"/>
        <v>1.6949152542372881E-2</v>
      </c>
      <c r="E34" s="15">
        <v>2</v>
      </c>
      <c r="F34" s="8">
        <f t="shared" si="1"/>
        <v>3.3898305084745763E-2</v>
      </c>
      <c r="G34" s="33">
        <v>3</v>
      </c>
      <c r="H34" s="34">
        <f t="shared" si="2"/>
        <v>5.0847457627118647E-2</v>
      </c>
      <c r="I34" s="15">
        <v>3</v>
      </c>
      <c r="J34" s="24">
        <f t="shared" si="3"/>
        <v>5.0847457627118647E-2</v>
      </c>
    </row>
    <row r="35" spans="1:10" x14ac:dyDescent="0.25">
      <c r="A35" s="45" t="s">
        <v>189</v>
      </c>
      <c r="B35" s="53">
        <v>355</v>
      </c>
      <c r="C35" s="25">
        <v>7</v>
      </c>
      <c r="D35" s="26">
        <f t="shared" si="0"/>
        <v>1.9718309859154931E-2</v>
      </c>
      <c r="E35" s="16">
        <v>6</v>
      </c>
      <c r="F35" s="10">
        <f t="shared" si="1"/>
        <v>1.6901408450704224E-2</v>
      </c>
      <c r="G35" s="35">
        <v>31</v>
      </c>
      <c r="H35" s="36">
        <f t="shared" si="2"/>
        <v>8.7323943661971826E-2</v>
      </c>
      <c r="I35" s="16">
        <v>25</v>
      </c>
      <c r="J35" s="26">
        <f t="shared" si="3"/>
        <v>7.0422535211267609E-2</v>
      </c>
    </row>
    <row r="36" spans="1:10" x14ac:dyDescent="0.25">
      <c r="A36" s="44" t="s">
        <v>190</v>
      </c>
      <c r="B36" s="52">
        <v>198</v>
      </c>
      <c r="C36" s="23">
        <v>7</v>
      </c>
      <c r="D36" s="24">
        <f t="shared" si="0"/>
        <v>3.5353535353535352E-2</v>
      </c>
      <c r="E36" s="15">
        <v>5</v>
      </c>
      <c r="F36" s="8">
        <f t="shared" si="1"/>
        <v>2.5252525252525252E-2</v>
      </c>
      <c r="G36" s="33">
        <v>15</v>
      </c>
      <c r="H36" s="34">
        <f t="shared" si="2"/>
        <v>7.575757575757576E-2</v>
      </c>
      <c r="I36" s="15">
        <v>11</v>
      </c>
      <c r="J36" s="24">
        <f t="shared" si="3"/>
        <v>5.5555555555555552E-2</v>
      </c>
    </row>
    <row r="37" spans="1:10" x14ac:dyDescent="0.25">
      <c r="A37" s="43" t="s">
        <v>191</v>
      </c>
      <c r="B37" s="51">
        <v>83</v>
      </c>
      <c r="C37" s="21">
        <v>0</v>
      </c>
      <c r="D37" s="22">
        <f t="shared" si="0"/>
        <v>0</v>
      </c>
      <c r="E37" s="14">
        <v>0</v>
      </c>
      <c r="F37" s="6">
        <f t="shared" si="1"/>
        <v>0</v>
      </c>
      <c r="G37" s="31">
        <v>10</v>
      </c>
      <c r="H37" s="32">
        <f t="shared" si="2"/>
        <v>0.12048192771084337</v>
      </c>
      <c r="I37" s="14">
        <v>10</v>
      </c>
      <c r="J37" s="22">
        <f t="shared" si="3"/>
        <v>0.12048192771084337</v>
      </c>
    </row>
    <row r="38" spans="1:10" x14ac:dyDescent="0.25">
      <c r="A38" s="44" t="s">
        <v>192</v>
      </c>
      <c r="B38" s="52">
        <v>50</v>
      </c>
      <c r="C38" s="23">
        <v>0</v>
      </c>
      <c r="D38" s="24">
        <f t="shared" si="0"/>
        <v>0</v>
      </c>
      <c r="E38" s="15">
        <v>1</v>
      </c>
      <c r="F38" s="8">
        <f t="shared" si="1"/>
        <v>0.02</v>
      </c>
      <c r="G38" s="33">
        <v>4</v>
      </c>
      <c r="H38" s="34">
        <f t="shared" si="2"/>
        <v>0.08</v>
      </c>
      <c r="I38" s="15">
        <v>3</v>
      </c>
      <c r="J38" s="24">
        <f t="shared" si="3"/>
        <v>0.06</v>
      </c>
    </row>
    <row r="39" spans="1:10" x14ac:dyDescent="0.25">
      <c r="A39" s="43" t="s">
        <v>193</v>
      </c>
      <c r="B39" s="51">
        <v>24</v>
      </c>
      <c r="C39" s="21">
        <v>0</v>
      </c>
      <c r="D39" s="22">
        <f t="shared" si="0"/>
        <v>0</v>
      </c>
      <c r="E39" s="14">
        <v>0</v>
      </c>
      <c r="F39" s="6">
        <f t="shared" si="1"/>
        <v>0</v>
      </c>
      <c r="G39" s="31">
        <v>2</v>
      </c>
      <c r="H39" s="32">
        <f t="shared" si="2"/>
        <v>8.3333333333333329E-2</v>
      </c>
      <c r="I39" s="14">
        <v>1</v>
      </c>
      <c r="J39" s="22">
        <f t="shared" si="3"/>
        <v>4.1666666666666664E-2</v>
      </c>
    </row>
    <row r="40" spans="1:10" x14ac:dyDescent="0.25">
      <c r="A40" s="42" t="s">
        <v>194</v>
      </c>
      <c r="B40" s="50">
        <v>379</v>
      </c>
      <c r="C40" s="19">
        <v>0</v>
      </c>
      <c r="D40" s="20">
        <f t="shared" si="0"/>
        <v>0</v>
      </c>
      <c r="E40" s="13">
        <v>15</v>
      </c>
      <c r="F40" s="4">
        <f t="shared" si="1"/>
        <v>3.9577836411609502E-2</v>
      </c>
      <c r="G40" s="29">
        <v>40</v>
      </c>
      <c r="H40" s="30">
        <f t="shared" si="2"/>
        <v>0.10554089709762533</v>
      </c>
      <c r="I40" s="13">
        <v>20</v>
      </c>
      <c r="J40" s="20">
        <f t="shared" si="3"/>
        <v>5.2770448548812667E-2</v>
      </c>
    </row>
    <row r="41" spans="1:10" x14ac:dyDescent="0.25">
      <c r="A41" s="43" t="s">
        <v>195</v>
      </c>
      <c r="B41" s="51">
        <v>248</v>
      </c>
      <c r="C41" s="21">
        <v>0</v>
      </c>
      <c r="D41" s="22">
        <f t="shared" si="0"/>
        <v>0</v>
      </c>
      <c r="E41" s="14">
        <v>6</v>
      </c>
      <c r="F41" s="6">
        <f t="shared" si="1"/>
        <v>2.4193548387096774E-2</v>
      </c>
      <c r="G41" s="31">
        <v>28</v>
      </c>
      <c r="H41" s="32">
        <f t="shared" si="2"/>
        <v>0.11290322580645161</v>
      </c>
      <c r="I41" s="14">
        <v>8</v>
      </c>
      <c r="J41" s="22">
        <f t="shared" si="3"/>
        <v>3.2258064516129031E-2</v>
      </c>
    </row>
    <row r="42" spans="1:10" x14ac:dyDescent="0.25">
      <c r="A42" s="44" t="s">
        <v>196</v>
      </c>
      <c r="B42" s="52">
        <v>129</v>
      </c>
      <c r="C42" s="23">
        <v>0</v>
      </c>
      <c r="D42" s="24">
        <f t="shared" si="0"/>
        <v>0</v>
      </c>
      <c r="E42" s="15">
        <v>9</v>
      </c>
      <c r="F42" s="8">
        <f t="shared" si="1"/>
        <v>6.9767441860465115E-2</v>
      </c>
      <c r="G42" s="33">
        <v>11</v>
      </c>
      <c r="H42" s="34">
        <f t="shared" si="2"/>
        <v>8.5271317829457363E-2</v>
      </c>
      <c r="I42" s="15">
        <v>12</v>
      </c>
      <c r="J42" s="24">
        <f t="shared" si="3"/>
        <v>9.3023255813953487E-2</v>
      </c>
    </row>
    <row r="43" spans="1:10" x14ac:dyDescent="0.25">
      <c r="A43" s="43" t="s">
        <v>197</v>
      </c>
      <c r="B43" s="51">
        <v>2</v>
      </c>
      <c r="C43" s="21">
        <v>0</v>
      </c>
      <c r="D43" s="22">
        <f t="shared" si="0"/>
        <v>0</v>
      </c>
      <c r="E43" s="14">
        <v>0</v>
      </c>
      <c r="F43" s="6">
        <f t="shared" si="1"/>
        <v>0</v>
      </c>
      <c r="G43" s="31">
        <v>1</v>
      </c>
      <c r="H43" s="32">
        <f t="shared" si="2"/>
        <v>0.5</v>
      </c>
      <c r="I43" s="14">
        <v>0</v>
      </c>
      <c r="J43" s="22">
        <f t="shared" si="3"/>
        <v>0</v>
      </c>
    </row>
    <row r="44" spans="1:10" x14ac:dyDescent="0.25">
      <c r="A44" s="42" t="s">
        <v>20</v>
      </c>
      <c r="B44" s="50">
        <v>563</v>
      </c>
      <c r="C44" s="19">
        <v>7</v>
      </c>
      <c r="D44" s="20">
        <f t="shared" si="0"/>
        <v>1.2433392539964476E-2</v>
      </c>
      <c r="E44" s="13">
        <v>19</v>
      </c>
      <c r="F44" s="4">
        <f t="shared" si="1"/>
        <v>3.3747779751332148E-2</v>
      </c>
      <c r="G44" s="29">
        <v>51</v>
      </c>
      <c r="H44" s="30">
        <f t="shared" si="2"/>
        <v>9.0586145648312605E-2</v>
      </c>
      <c r="I44" s="13">
        <v>23</v>
      </c>
      <c r="J44" s="20">
        <f t="shared" si="3"/>
        <v>4.0852575488454709E-2</v>
      </c>
    </row>
    <row r="45" spans="1:10" x14ac:dyDescent="0.25">
      <c r="A45" s="43" t="s">
        <v>198</v>
      </c>
      <c r="B45" s="51">
        <v>229</v>
      </c>
      <c r="C45" s="21">
        <v>2</v>
      </c>
      <c r="D45" s="22">
        <f t="shared" si="0"/>
        <v>8.7336244541484712E-3</v>
      </c>
      <c r="E45" s="14">
        <v>5</v>
      </c>
      <c r="F45" s="6">
        <f t="shared" si="1"/>
        <v>2.1834061135371178E-2</v>
      </c>
      <c r="G45" s="31">
        <v>25</v>
      </c>
      <c r="H45" s="32">
        <f t="shared" si="2"/>
        <v>0.1091703056768559</v>
      </c>
      <c r="I45" s="14">
        <v>7</v>
      </c>
      <c r="J45" s="22">
        <f t="shared" si="3"/>
        <v>3.0567685589519649E-2</v>
      </c>
    </row>
    <row r="46" spans="1:10" x14ac:dyDescent="0.25">
      <c r="A46" s="44" t="s">
        <v>199</v>
      </c>
      <c r="B46" s="52">
        <v>88</v>
      </c>
      <c r="C46" s="23">
        <v>2</v>
      </c>
      <c r="D46" s="24">
        <f t="shared" si="0"/>
        <v>2.2727272727272728E-2</v>
      </c>
      <c r="E46" s="15">
        <v>2</v>
      </c>
      <c r="F46" s="8">
        <f t="shared" si="1"/>
        <v>2.2727272727272728E-2</v>
      </c>
      <c r="G46" s="33">
        <v>9</v>
      </c>
      <c r="H46" s="34">
        <f t="shared" si="2"/>
        <v>0.10227272727272728</v>
      </c>
      <c r="I46" s="15">
        <v>2</v>
      </c>
      <c r="J46" s="24">
        <f t="shared" si="3"/>
        <v>2.2727272727272728E-2</v>
      </c>
    </row>
    <row r="47" spans="1:10" x14ac:dyDescent="0.25">
      <c r="A47" s="43" t="s">
        <v>200</v>
      </c>
      <c r="B47" s="51">
        <v>44</v>
      </c>
      <c r="C47" s="21">
        <v>0</v>
      </c>
      <c r="D47" s="22">
        <f t="shared" si="0"/>
        <v>0</v>
      </c>
      <c r="E47" s="14">
        <v>2</v>
      </c>
      <c r="F47" s="6">
        <f t="shared" si="1"/>
        <v>4.5454545454545456E-2</v>
      </c>
      <c r="G47" s="31">
        <v>3</v>
      </c>
      <c r="H47" s="32">
        <f t="shared" si="2"/>
        <v>6.8181818181818177E-2</v>
      </c>
      <c r="I47" s="14">
        <v>0</v>
      </c>
      <c r="J47" s="22">
        <f t="shared" si="3"/>
        <v>0</v>
      </c>
    </row>
    <row r="48" spans="1:10" x14ac:dyDescent="0.25">
      <c r="A48" s="44" t="s">
        <v>201</v>
      </c>
      <c r="B48" s="52">
        <v>81</v>
      </c>
      <c r="C48" s="23">
        <v>1</v>
      </c>
      <c r="D48" s="24">
        <f t="shared" si="0"/>
        <v>1.2345679012345678E-2</v>
      </c>
      <c r="E48" s="15">
        <v>3</v>
      </c>
      <c r="F48" s="8">
        <f t="shared" si="1"/>
        <v>3.7037037037037035E-2</v>
      </c>
      <c r="G48" s="33">
        <v>6</v>
      </c>
      <c r="H48" s="34">
        <f t="shared" si="2"/>
        <v>7.407407407407407E-2</v>
      </c>
      <c r="I48" s="15">
        <v>3</v>
      </c>
      <c r="J48" s="24">
        <f t="shared" si="3"/>
        <v>3.7037037037037035E-2</v>
      </c>
    </row>
    <row r="49" spans="1:10" ht="15.75" thickBot="1" x14ac:dyDescent="0.3">
      <c r="A49" s="43" t="s">
        <v>202</v>
      </c>
      <c r="B49" s="51">
        <v>121</v>
      </c>
      <c r="C49" s="21">
        <v>2</v>
      </c>
      <c r="D49" s="22">
        <f t="shared" si="0"/>
        <v>1.6528925619834711E-2</v>
      </c>
      <c r="E49" s="14">
        <v>7</v>
      </c>
      <c r="F49" s="6">
        <f t="shared" si="1"/>
        <v>5.7851239669421489E-2</v>
      </c>
      <c r="G49" s="31">
        <v>8</v>
      </c>
      <c r="H49" s="32">
        <f t="shared" si="2"/>
        <v>6.6115702479338845E-2</v>
      </c>
      <c r="I49" s="14">
        <v>11</v>
      </c>
      <c r="J49" s="22">
        <f t="shared" si="3"/>
        <v>9.0909090909090912E-2</v>
      </c>
    </row>
    <row r="50" spans="1:10" ht="16.5" thickTop="1" thickBot="1" x14ac:dyDescent="0.3">
      <c r="A50" s="46" t="s">
        <v>0</v>
      </c>
      <c r="B50" s="54">
        <v>4426</v>
      </c>
      <c r="C50" s="27">
        <v>53</v>
      </c>
      <c r="D50" s="28">
        <f t="shared" si="0"/>
        <v>1.1974694984184365E-2</v>
      </c>
      <c r="E50" s="47">
        <v>100</v>
      </c>
      <c r="F50" s="48">
        <f t="shared" si="1"/>
        <v>2.2593764121102575E-2</v>
      </c>
      <c r="G50" s="37">
        <v>327</v>
      </c>
      <c r="H50" s="38">
        <f t="shared" si="2"/>
        <v>7.388160867600542E-2</v>
      </c>
      <c r="I50" s="47">
        <v>266</v>
      </c>
      <c r="J50" s="28">
        <f t="shared" si="3"/>
        <v>6.0099412562132852E-2</v>
      </c>
    </row>
    <row r="51" spans="1:10" x14ac:dyDescent="0.25">
      <c r="A51" s="12" t="s">
        <v>293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2044-F17B-456B-BA52-5B91DAB1E2B2}">
  <dimension ref="A1:J70"/>
  <sheetViews>
    <sheetView workbookViewId="0">
      <selection activeCell="B26" sqref="B26"/>
    </sheetView>
  </sheetViews>
  <sheetFormatPr baseColWidth="10" defaultRowHeight="15" x14ac:dyDescent="0.25"/>
  <cols>
    <col min="1" max="1" width="35.42578125" bestFit="1" customWidth="1"/>
    <col min="2" max="10" width="11.42578125" style="3"/>
  </cols>
  <sheetData>
    <row r="1" spans="1:10" ht="15.75" x14ac:dyDescent="0.25">
      <c r="A1" s="2" t="s">
        <v>291</v>
      </c>
    </row>
    <row r="2" spans="1:10" x14ac:dyDescent="0.25">
      <c r="A2" s="1" t="s">
        <v>294</v>
      </c>
    </row>
    <row r="3" spans="1:10" ht="15.75" x14ac:dyDescent="0.25">
      <c r="A3" s="2" t="s">
        <v>160</v>
      </c>
    </row>
    <row r="4" spans="1:10" ht="15.75" thickBot="1" x14ac:dyDescent="0.3"/>
    <row r="5" spans="1:10" ht="30" x14ac:dyDescent="0.25">
      <c r="A5" s="39" t="s">
        <v>295</v>
      </c>
      <c r="B5" s="40" t="s">
        <v>159</v>
      </c>
      <c r="C5" s="17" t="s">
        <v>282</v>
      </c>
      <c r="D5" s="18" t="s">
        <v>286</v>
      </c>
      <c r="E5" s="41" t="s">
        <v>283</v>
      </c>
      <c r="F5" s="41" t="s">
        <v>287</v>
      </c>
      <c r="G5" s="17" t="s">
        <v>284</v>
      </c>
      <c r="H5" s="18" t="s">
        <v>288</v>
      </c>
      <c r="I5" s="41" t="s">
        <v>285</v>
      </c>
      <c r="J5" s="18" t="s">
        <v>289</v>
      </c>
    </row>
    <row r="6" spans="1:10" x14ac:dyDescent="0.25">
      <c r="A6" s="42" t="s">
        <v>204</v>
      </c>
      <c r="B6" s="50">
        <v>258</v>
      </c>
      <c r="C6" s="19">
        <v>2</v>
      </c>
      <c r="D6" s="20">
        <f>C6/B6</f>
        <v>7.7519379844961239E-3</v>
      </c>
      <c r="E6" s="13">
        <v>2</v>
      </c>
      <c r="F6" s="4">
        <f>E6/B6</f>
        <v>7.7519379844961239E-3</v>
      </c>
      <c r="G6" s="29">
        <v>6</v>
      </c>
      <c r="H6" s="30">
        <f>G6/B6</f>
        <v>2.3255813953488372E-2</v>
      </c>
      <c r="I6" s="13">
        <v>93</v>
      </c>
      <c r="J6" s="20">
        <f>I6/B6</f>
        <v>0.36046511627906974</v>
      </c>
    </row>
    <row r="7" spans="1:10" x14ac:dyDescent="0.25">
      <c r="A7" s="43" t="s">
        <v>205</v>
      </c>
      <c r="B7" s="51">
        <v>59</v>
      </c>
      <c r="C7" s="21">
        <v>0</v>
      </c>
      <c r="D7" s="22">
        <f t="shared" ref="D7:D69" si="0">C7/B7</f>
        <v>0</v>
      </c>
      <c r="E7" s="14">
        <v>0</v>
      </c>
      <c r="F7" s="6">
        <f t="shared" ref="F7:F69" si="1">E7/B7</f>
        <v>0</v>
      </c>
      <c r="G7" s="31">
        <v>0</v>
      </c>
      <c r="H7" s="32">
        <f t="shared" ref="H7:H69" si="2">G7/B7</f>
        <v>0</v>
      </c>
      <c r="I7" s="14">
        <v>26</v>
      </c>
      <c r="J7" s="22">
        <f t="shared" ref="J7:J69" si="3">I7/B7</f>
        <v>0.44067796610169491</v>
      </c>
    </row>
    <row r="8" spans="1:10" x14ac:dyDescent="0.25">
      <c r="A8" s="44" t="s">
        <v>206</v>
      </c>
      <c r="B8" s="52">
        <v>26</v>
      </c>
      <c r="C8" s="23">
        <v>0</v>
      </c>
      <c r="D8" s="24">
        <f t="shared" si="0"/>
        <v>0</v>
      </c>
      <c r="E8" s="15">
        <v>0</v>
      </c>
      <c r="F8" s="8">
        <f t="shared" si="1"/>
        <v>0</v>
      </c>
      <c r="G8" s="33">
        <v>3</v>
      </c>
      <c r="H8" s="34">
        <f t="shared" si="2"/>
        <v>0.11538461538461539</v>
      </c>
      <c r="I8" s="15">
        <v>14</v>
      </c>
      <c r="J8" s="24">
        <f t="shared" si="3"/>
        <v>0.53846153846153844</v>
      </c>
    </row>
    <row r="9" spans="1:10" x14ac:dyDescent="0.25">
      <c r="A9" s="43" t="s">
        <v>207</v>
      </c>
      <c r="B9" s="51">
        <v>51</v>
      </c>
      <c r="C9" s="21">
        <v>0</v>
      </c>
      <c r="D9" s="22">
        <f t="shared" si="0"/>
        <v>0</v>
      </c>
      <c r="E9" s="14">
        <v>1</v>
      </c>
      <c r="F9" s="6">
        <f t="shared" si="1"/>
        <v>1.9607843137254902E-2</v>
      </c>
      <c r="G9" s="31">
        <v>2</v>
      </c>
      <c r="H9" s="32">
        <f t="shared" si="2"/>
        <v>3.9215686274509803E-2</v>
      </c>
      <c r="I9" s="14">
        <v>16</v>
      </c>
      <c r="J9" s="22">
        <f t="shared" si="3"/>
        <v>0.31372549019607843</v>
      </c>
    </row>
    <row r="10" spans="1:10" x14ac:dyDescent="0.25">
      <c r="A10" s="44" t="s">
        <v>208</v>
      </c>
      <c r="B10" s="52">
        <v>94</v>
      </c>
      <c r="C10" s="23">
        <v>2</v>
      </c>
      <c r="D10" s="24">
        <f t="shared" si="0"/>
        <v>2.1276595744680851E-2</v>
      </c>
      <c r="E10" s="15">
        <v>1</v>
      </c>
      <c r="F10" s="8">
        <f t="shared" si="1"/>
        <v>1.0638297872340425E-2</v>
      </c>
      <c r="G10" s="33">
        <v>1</v>
      </c>
      <c r="H10" s="34">
        <f t="shared" si="2"/>
        <v>1.0638297872340425E-2</v>
      </c>
      <c r="I10" s="15">
        <v>29</v>
      </c>
      <c r="J10" s="24">
        <f t="shared" si="3"/>
        <v>0.30851063829787234</v>
      </c>
    </row>
    <row r="11" spans="1:10" x14ac:dyDescent="0.25">
      <c r="A11" s="43" t="s">
        <v>209</v>
      </c>
      <c r="B11" s="51">
        <v>28</v>
      </c>
      <c r="C11" s="21">
        <v>0</v>
      </c>
      <c r="D11" s="22">
        <f t="shared" si="0"/>
        <v>0</v>
      </c>
      <c r="E11" s="14">
        <v>0</v>
      </c>
      <c r="F11" s="6">
        <f t="shared" si="1"/>
        <v>0</v>
      </c>
      <c r="G11" s="31">
        <v>0</v>
      </c>
      <c r="H11" s="32">
        <f t="shared" si="2"/>
        <v>0</v>
      </c>
      <c r="I11" s="14">
        <v>8</v>
      </c>
      <c r="J11" s="22">
        <f t="shared" si="3"/>
        <v>0.2857142857142857</v>
      </c>
    </row>
    <row r="12" spans="1:10" x14ac:dyDescent="0.25">
      <c r="A12" s="42" t="s">
        <v>210</v>
      </c>
      <c r="B12" s="50">
        <v>507</v>
      </c>
      <c r="C12" s="19">
        <v>12</v>
      </c>
      <c r="D12" s="20">
        <f t="shared" si="0"/>
        <v>2.3668639053254437E-2</v>
      </c>
      <c r="E12" s="13">
        <v>1</v>
      </c>
      <c r="F12" s="4">
        <f t="shared" si="1"/>
        <v>1.9723865877712033E-3</v>
      </c>
      <c r="G12" s="29">
        <v>12</v>
      </c>
      <c r="H12" s="30">
        <f t="shared" si="2"/>
        <v>2.3668639053254437E-2</v>
      </c>
      <c r="I12" s="13">
        <v>118</v>
      </c>
      <c r="J12" s="20">
        <f t="shared" si="3"/>
        <v>0.23274161735700197</v>
      </c>
    </row>
    <row r="13" spans="1:10" x14ac:dyDescent="0.25">
      <c r="A13" s="43" t="s">
        <v>211</v>
      </c>
      <c r="B13" s="51">
        <v>36</v>
      </c>
      <c r="C13" s="21">
        <v>1</v>
      </c>
      <c r="D13" s="22">
        <f t="shared" si="0"/>
        <v>2.7777777777777776E-2</v>
      </c>
      <c r="E13" s="14">
        <v>1</v>
      </c>
      <c r="F13" s="6">
        <f t="shared" si="1"/>
        <v>2.7777777777777776E-2</v>
      </c>
      <c r="G13" s="31">
        <v>3</v>
      </c>
      <c r="H13" s="32">
        <f t="shared" si="2"/>
        <v>8.3333333333333329E-2</v>
      </c>
      <c r="I13" s="14">
        <v>11</v>
      </c>
      <c r="J13" s="22">
        <f t="shared" si="3"/>
        <v>0.30555555555555558</v>
      </c>
    </row>
    <row r="14" spans="1:10" x14ac:dyDescent="0.25">
      <c r="A14" s="44" t="s">
        <v>212</v>
      </c>
      <c r="B14" s="52">
        <v>355</v>
      </c>
      <c r="C14" s="23">
        <v>8</v>
      </c>
      <c r="D14" s="24">
        <f t="shared" si="0"/>
        <v>2.2535211267605635E-2</v>
      </c>
      <c r="E14" s="15">
        <v>0</v>
      </c>
      <c r="F14" s="8">
        <f t="shared" si="1"/>
        <v>0</v>
      </c>
      <c r="G14" s="33">
        <v>6</v>
      </c>
      <c r="H14" s="34">
        <f t="shared" si="2"/>
        <v>1.6901408450704224E-2</v>
      </c>
      <c r="I14" s="15">
        <v>82</v>
      </c>
      <c r="J14" s="24">
        <f t="shared" si="3"/>
        <v>0.23098591549295774</v>
      </c>
    </row>
    <row r="15" spans="1:10" x14ac:dyDescent="0.25">
      <c r="A15" s="43" t="s">
        <v>213</v>
      </c>
      <c r="B15" s="51">
        <v>49</v>
      </c>
      <c r="C15" s="21">
        <v>0</v>
      </c>
      <c r="D15" s="22">
        <f t="shared" si="0"/>
        <v>0</v>
      </c>
      <c r="E15" s="14">
        <v>0</v>
      </c>
      <c r="F15" s="6">
        <f t="shared" si="1"/>
        <v>0</v>
      </c>
      <c r="G15" s="31">
        <v>1</v>
      </c>
      <c r="H15" s="32">
        <f t="shared" si="2"/>
        <v>2.0408163265306121E-2</v>
      </c>
      <c r="I15" s="14">
        <v>9</v>
      </c>
      <c r="J15" s="22">
        <f t="shared" si="3"/>
        <v>0.18367346938775511</v>
      </c>
    </row>
    <row r="16" spans="1:10" x14ac:dyDescent="0.25">
      <c r="A16" s="44" t="s">
        <v>214</v>
      </c>
      <c r="B16" s="52">
        <v>15</v>
      </c>
      <c r="C16" s="23">
        <v>0</v>
      </c>
      <c r="D16" s="24">
        <f t="shared" si="0"/>
        <v>0</v>
      </c>
      <c r="E16" s="15">
        <v>0</v>
      </c>
      <c r="F16" s="8">
        <f t="shared" si="1"/>
        <v>0</v>
      </c>
      <c r="G16" s="33">
        <v>0</v>
      </c>
      <c r="H16" s="34">
        <f t="shared" si="2"/>
        <v>0</v>
      </c>
      <c r="I16" s="15">
        <v>1</v>
      </c>
      <c r="J16" s="24">
        <f t="shared" si="3"/>
        <v>6.6666666666666666E-2</v>
      </c>
    </row>
    <row r="17" spans="1:10" x14ac:dyDescent="0.25">
      <c r="A17" s="43" t="s">
        <v>215</v>
      </c>
      <c r="B17" s="51">
        <v>3</v>
      </c>
      <c r="C17" s="21">
        <v>0</v>
      </c>
      <c r="D17" s="22">
        <f t="shared" si="0"/>
        <v>0</v>
      </c>
      <c r="E17" s="14">
        <v>0</v>
      </c>
      <c r="F17" s="6">
        <f t="shared" si="1"/>
        <v>0</v>
      </c>
      <c r="G17" s="31">
        <v>1</v>
      </c>
      <c r="H17" s="32">
        <f t="shared" si="2"/>
        <v>0.33333333333333331</v>
      </c>
      <c r="I17" s="14">
        <v>0</v>
      </c>
      <c r="J17" s="22">
        <f t="shared" si="3"/>
        <v>0</v>
      </c>
    </row>
    <row r="18" spans="1:10" x14ac:dyDescent="0.25">
      <c r="A18" s="44" t="s">
        <v>216</v>
      </c>
      <c r="B18" s="52">
        <v>46</v>
      </c>
      <c r="C18" s="23">
        <v>3</v>
      </c>
      <c r="D18" s="24">
        <f t="shared" si="0"/>
        <v>6.5217391304347824E-2</v>
      </c>
      <c r="E18" s="15">
        <v>0</v>
      </c>
      <c r="F18" s="8">
        <f t="shared" si="1"/>
        <v>0</v>
      </c>
      <c r="G18" s="33">
        <v>1</v>
      </c>
      <c r="H18" s="34">
        <f t="shared" si="2"/>
        <v>2.1739130434782608E-2</v>
      </c>
      <c r="I18" s="15">
        <v>14</v>
      </c>
      <c r="J18" s="24">
        <f t="shared" si="3"/>
        <v>0.30434782608695654</v>
      </c>
    </row>
    <row r="19" spans="1:10" x14ac:dyDescent="0.25">
      <c r="A19" s="43" t="s">
        <v>217</v>
      </c>
      <c r="B19" s="51">
        <v>3</v>
      </c>
      <c r="C19" s="21">
        <v>0</v>
      </c>
      <c r="D19" s="22">
        <f t="shared" si="0"/>
        <v>0</v>
      </c>
      <c r="E19" s="14">
        <v>0</v>
      </c>
      <c r="F19" s="6">
        <f t="shared" si="1"/>
        <v>0</v>
      </c>
      <c r="G19" s="31">
        <v>0</v>
      </c>
      <c r="H19" s="32">
        <f t="shared" si="2"/>
        <v>0</v>
      </c>
      <c r="I19" s="14">
        <v>1</v>
      </c>
      <c r="J19" s="22">
        <f t="shared" si="3"/>
        <v>0.33333333333333331</v>
      </c>
    </row>
    <row r="20" spans="1:10" x14ac:dyDescent="0.25">
      <c r="A20" s="42" t="s">
        <v>218</v>
      </c>
      <c r="B20" s="50">
        <v>632</v>
      </c>
      <c r="C20" s="19">
        <v>10</v>
      </c>
      <c r="D20" s="20">
        <f t="shared" si="0"/>
        <v>1.5822784810126583E-2</v>
      </c>
      <c r="E20" s="13">
        <v>4</v>
      </c>
      <c r="F20" s="4">
        <f t="shared" si="1"/>
        <v>6.3291139240506328E-3</v>
      </c>
      <c r="G20" s="29">
        <v>26</v>
      </c>
      <c r="H20" s="30">
        <f t="shared" si="2"/>
        <v>4.1139240506329111E-2</v>
      </c>
      <c r="I20" s="13">
        <v>84</v>
      </c>
      <c r="J20" s="20">
        <f t="shared" si="3"/>
        <v>0.13291139240506328</v>
      </c>
    </row>
    <row r="21" spans="1:10" x14ac:dyDescent="0.25">
      <c r="A21" s="43" t="s">
        <v>219</v>
      </c>
      <c r="B21" s="51">
        <v>208</v>
      </c>
      <c r="C21" s="21">
        <v>5</v>
      </c>
      <c r="D21" s="22">
        <f t="shared" si="0"/>
        <v>2.403846153846154E-2</v>
      </c>
      <c r="E21" s="14">
        <v>0</v>
      </c>
      <c r="F21" s="6">
        <f t="shared" si="1"/>
        <v>0</v>
      </c>
      <c r="G21" s="31">
        <v>6</v>
      </c>
      <c r="H21" s="32">
        <f t="shared" si="2"/>
        <v>2.8846153846153848E-2</v>
      </c>
      <c r="I21" s="14">
        <v>31</v>
      </c>
      <c r="J21" s="22">
        <f t="shared" si="3"/>
        <v>0.14903846153846154</v>
      </c>
    </row>
    <row r="22" spans="1:10" x14ac:dyDescent="0.25">
      <c r="A22" s="44" t="s">
        <v>220</v>
      </c>
      <c r="B22" s="52">
        <v>161</v>
      </c>
      <c r="C22" s="23">
        <v>3</v>
      </c>
      <c r="D22" s="24">
        <f t="shared" si="0"/>
        <v>1.8633540372670808E-2</v>
      </c>
      <c r="E22" s="15">
        <v>2</v>
      </c>
      <c r="F22" s="8">
        <f t="shared" si="1"/>
        <v>1.2422360248447204E-2</v>
      </c>
      <c r="G22" s="33">
        <v>10</v>
      </c>
      <c r="H22" s="34">
        <f t="shared" si="2"/>
        <v>6.2111801242236024E-2</v>
      </c>
      <c r="I22" s="15">
        <v>15</v>
      </c>
      <c r="J22" s="24">
        <f t="shared" si="3"/>
        <v>9.3167701863354033E-2</v>
      </c>
    </row>
    <row r="23" spans="1:10" x14ac:dyDescent="0.25">
      <c r="A23" s="43" t="s">
        <v>221</v>
      </c>
      <c r="B23" s="51">
        <v>24</v>
      </c>
      <c r="C23" s="21">
        <v>0</v>
      </c>
      <c r="D23" s="22">
        <f t="shared" si="0"/>
        <v>0</v>
      </c>
      <c r="E23" s="14">
        <v>1</v>
      </c>
      <c r="F23" s="6">
        <f t="shared" si="1"/>
        <v>4.1666666666666664E-2</v>
      </c>
      <c r="G23" s="31">
        <v>2</v>
      </c>
      <c r="H23" s="32">
        <f t="shared" si="2"/>
        <v>8.3333333333333329E-2</v>
      </c>
      <c r="I23" s="14">
        <v>4</v>
      </c>
      <c r="J23" s="22">
        <f t="shared" si="3"/>
        <v>0.16666666666666666</v>
      </c>
    </row>
    <row r="24" spans="1:10" x14ac:dyDescent="0.25">
      <c r="A24" s="44" t="s">
        <v>222</v>
      </c>
      <c r="B24" s="52">
        <v>18</v>
      </c>
      <c r="C24" s="23">
        <v>0</v>
      </c>
      <c r="D24" s="24">
        <f t="shared" si="0"/>
        <v>0</v>
      </c>
      <c r="E24" s="15">
        <v>0</v>
      </c>
      <c r="F24" s="8">
        <f t="shared" si="1"/>
        <v>0</v>
      </c>
      <c r="G24" s="33">
        <v>3</v>
      </c>
      <c r="H24" s="34">
        <f t="shared" si="2"/>
        <v>0.16666666666666666</v>
      </c>
      <c r="I24" s="15">
        <v>2</v>
      </c>
      <c r="J24" s="24">
        <f t="shared" si="3"/>
        <v>0.1111111111111111</v>
      </c>
    </row>
    <row r="25" spans="1:10" x14ac:dyDescent="0.25">
      <c r="A25" s="43" t="s">
        <v>223</v>
      </c>
      <c r="B25" s="51">
        <v>13</v>
      </c>
      <c r="C25" s="21">
        <v>0</v>
      </c>
      <c r="D25" s="22">
        <f t="shared" si="0"/>
        <v>0</v>
      </c>
      <c r="E25" s="14">
        <v>0</v>
      </c>
      <c r="F25" s="6">
        <f t="shared" si="1"/>
        <v>0</v>
      </c>
      <c r="G25" s="31">
        <v>0</v>
      </c>
      <c r="H25" s="32">
        <f t="shared" si="2"/>
        <v>0</v>
      </c>
      <c r="I25" s="14">
        <v>2</v>
      </c>
      <c r="J25" s="22">
        <f t="shared" si="3"/>
        <v>0.15384615384615385</v>
      </c>
    </row>
    <row r="26" spans="1:10" x14ac:dyDescent="0.25">
      <c r="A26" s="44" t="s">
        <v>224</v>
      </c>
      <c r="B26" s="52">
        <v>169</v>
      </c>
      <c r="C26" s="23">
        <v>1</v>
      </c>
      <c r="D26" s="24">
        <f t="shared" si="0"/>
        <v>5.9171597633136093E-3</v>
      </c>
      <c r="E26" s="15">
        <v>1</v>
      </c>
      <c r="F26" s="8">
        <f t="shared" si="1"/>
        <v>5.9171597633136093E-3</v>
      </c>
      <c r="G26" s="33">
        <v>3</v>
      </c>
      <c r="H26" s="34">
        <f t="shared" si="2"/>
        <v>1.7751479289940829E-2</v>
      </c>
      <c r="I26" s="15">
        <v>24</v>
      </c>
      <c r="J26" s="24">
        <f t="shared" si="3"/>
        <v>0.14201183431952663</v>
      </c>
    </row>
    <row r="27" spans="1:10" x14ac:dyDescent="0.25">
      <c r="A27" s="43" t="s">
        <v>225</v>
      </c>
      <c r="B27" s="51">
        <v>2</v>
      </c>
      <c r="C27" s="21">
        <v>0</v>
      </c>
      <c r="D27" s="22">
        <f t="shared" si="0"/>
        <v>0</v>
      </c>
      <c r="E27" s="14">
        <v>0</v>
      </c>
      <c r="F27" s="6">
        <f t="shared" si="1"/>
        <v>0</v>
      </c>
      <c r="G27" s="31">
        <v>0</v>
      </c>
      <c r="H27" s="32">
        <f t="shared" si="2"/>
        <v>0</v>
      </c>
      <c r="I27" s="14">
        <v>0</v>
      </c>
      <c r="J27" s="22">
        <f t="shared" si="3"/>
        <v>0</v>
      </c>
    </row>
    <row r="28" spans="1:10" x14ac:dyDescent="0.25">
      <c r="A28" s="44" t="s">
        <v>226</v>
      </c>
      <c r="B28" s="52">
        <v>30</v>
      </c>
      <c r="C28" s="23">
        <v>1</v>
      </c>
      <c r="D28" s="24">
        <f t="shared" si="0"/>
        <v>3.3333333333333333E-2</v>
      </c>
      <c r="E28" s="15">
        <v>0</v>
      </c>
      <c r="F28" s="8">
        <f t="shared" si="1"/>
        <v>0</v>
      </c>
      <c r="G28" s="33">
        <v>2</v>
      </c>
      <c r="H28" s="34">
        <f t="shared" si="2"/>
        <v>6.6666666666666666E-2</v>
      </c>
      <c r="I28" s="15">
        <v>5</v>
      </c>
      <c r="J28" s="24">
        <f t="shared" si="3"/>
        <v>0.16666666666666666</v>
      </c>
    </row>
    <row r="29" spans="1:10" x14ac:dyDescent="0.25">
      <c r="A29" s="43" t="s">
        <v>227</v>
      </c>
      <c r="B29" s="51">
        <v>5</v>
      </c>
      <c r="C29" s="21">
        <v>0</v>
      </c>
      <c r="D29" s="22">
        <f t="shared" si="0"/>
        <v>0</v>
      </c>
      <c r="E29" s="14">
        <v>0</v>
      </c>
      <c r="F29" s="6">
        <f t="shared" si="1"/>
        <v>0</v>
      </c>
      <c r="G29" s="31">
        <v>0</v>
      </c>
      <c r="H29" s="32">
        <f t="shared" si="2"/>
        <v>0</v>
      </c>
      <c r="I29" s="14">
        <v>0</v>
      </c>
      <c r="J29" s="22">
        <f t="shared" si="3"/>
        <v>0</v>
      </c>
    </row>
    <row r="30" spans="1:10" x14ac:dyDescent="0.25">
      <c r="A30" s="44" t="s">
        <v>228</v>
      </c>
      <c r="B30" s="52">
        <v>2</v>
      </c>
      <c r="C30" s="23">
        <v>0</v>
      </c>
      <c r="D30" s="24">
        <f t="shared" si="0"/>
        <v>0</v>
      </c>
      <c r="E30" s="15">
        <v>0</v>
      </c>
      <c r="F30" s="8">
        <f t="shared" si="1"/>
        <v>0</v>
      </c>
      <c r="G30" s="33">
        <v>0</v>
      </c>
      <c r="H30" s="34">
        <f t="shared" si="2"/>
        <v>0</v>
      </c>
      <c r="I30" s="15">
        <v>1</v>
      </c>
      <c r="J30" s="24">
        <f t="shared" si="3"/>
        <v>0.5</v>
      </c>
    </row>
    <row r="31" spans="1:10" x14ac:dyDescent="0.25">
      <c r="A31" s="45" t="s">
        <v>229</v>
      </c>
      <c r="B31" s="53">
        <v>305</v>
      </c>
      <c r="C31" s="25">
        <v>5</v>
      </c>
      <c r="D31" s="26">
        <f t="shared" si="0"/>
        <v>1.6393442622950821E-2</v>
      </c>
      <c r="E31" s="16">
        <v>14</v>
      </c>
      <c r="F31" s="10">
        <f t="shared" si="1"/>
        <v>4.5901639344262293E-2</v>
      </c>
      <c r="G31" s="35">
        <v>27</v>
      </c>
      <c r="H31" s="36">
        <f t="shared" si="2"/>
        <v>8.8524590163934422E-2</v>
      </c>
      <c r="I31" s="16">
        <v>21</v>
      </c>
      <c r="J31" s="26">
        <f t="shared" si="3"/>
        <v>6.8852459016393447E-2</v>
      </c>
    </row>
    <row r="32" spans="1:10" x14ac:dyDescent="0.25">
      <c r="A32" s="44" t="s">
        <v>230</v>
      </c>
      <c r="B32" s="52">
        <v>225</v>
      </c>
      <c r="C32" s="23">
        <v>1</v>
      </c>
      <c r="D32" s="24">
        <f t="shared" si="0"/>
        <v>4.4444444444444444E-3</v>
      </c>
      <c r="E32" s="15">
        <v>10</v>
      </c>
      <c r="F32" s="8">
        <f t="shared" si="1"/>
        <v>4.4444444444444446E-2</v>
      </c>
      <c r="G32" s="33">
        <v>25</v>
      </c>
      <c r="H32" s="34">
        <f t="shared" si="2"/>
        <v>0.1111111111111111</v>
      </c>
      <c r="I32" s="15">
        <v>13</v>
      </c>
      <c r="J32" s="24">
        <f t="shared" si="3"/>
        <v>5.7777777777777775E-2</v>
      </c>
    </row>
    <row r="33" spans="1:10" x14ac:dyDescent="0.25">
      <c r="A33" s="43" t="s">
        <v>231</v>
      </c>
      <c r="B33" s="51">
        <v>12</v>
      </c>
      <c r="C33" s="21">
        <v>0</v>
      </c>
      <c r="D33" s="22">
        <f t="shared" si="0"/>
        <v>0</v>
      </c>
      <c r="E33" s="14">
        <v>0</v>
      </c>
      <c r="F33" s="6">
        <f t="shared" si="1"/>
        <v>0</v>
      </c>
      <c r="G33" s="31">
        <v>0</v>
      </c>
      <c r="H33" s="32">
        <f t="shared" si="2"/>
        <v>0</v>
      </c>
      <c r="I33" s="14">
        <v>0</v>
      </c>
      <c r="J33" s="22">
        <f t="shared" si="3"/>
        <v>0</v>
      </c>
    </row>
    <row r="34" spans="1:10" x14ac:dyDescent="0.25">
      <c r="A34" s="44" t="s">
        <v>232</v>
      </c>
      <c r="B34" s="52">
        <v>36</v>
      </c>
      <c r="C34" s="23">
        <v>1</v>
      </c>
      <c r="D34" s="24">
        <f t="shared" si="0"/>
        <v>2.7777777777777776E-2</v>
      </c>
      <c r="E34" s="15">
        <v>2</v>
      </c>
      <c r="F34" s="8">
        <f t="shared" si="1"/>
        <v>5.5555555555555552E-2</v>
      </c>
      <c r="G34" s="33">
        <v>1</v>
      </c>
      <c r="H34" s="34">
        <f t="shared" si="2"/>
        <v>2.7777777777777776E-2</v>
      </c>
      <c r="I34" s="15">
        <v>6</v>
      </c>
      <c r="J34" s="24">
        <f t="shared" si="3"/>
        <v>0.16666666666666666</v>
      </c>
    </row>
    <row r="35" spans="1:10" x14ac:dyDescent="0.25">
      <c r="A35" s="43" t="s">
        <v>233</v>
      </c>
      <c r="B35" s="51">
        <v>32</v>
      </c>
      <c r="C35" s="21">
        <v>3</v>
      </c>
      <c r="D35" s="22">
        <f t="shared" si="0"/>
        <v>9.375E-2</v>
      </c>
      <c r="E35" s="14">
        <v>2</v>
      </c>
      <c r="F35" s="6">
        <f t="shared" si="1"/>
        <v>6.25E-2</v>
      </c>
      <c r="G35" s="31">
        <v>1</v>
      </c>
      <c r="H35" s="32">
        <f t="shared" si="2"/>
        <v>3.125E-2</v>
      </c>
      <c r="I35" s="14">
        <v>2</v>
      </c>
      <c r="J35" s="22">
        <f t="shared" si="3"/>
        <v>6.25E-2</v>
      </c>
    </row>
    <row r="36" spans="1:10" x14ac:dyDescent="0.25">
      <c r="A36" s="42" t="s">
        <v>234</v>
      </c>
      <c r="B36" s="50">
        <v>362</v>
      </c>
      <c r="C36" s="19">
        <v>6</v>
      </c>
      <c r="D36" s="20">
        <f t="shared" si="0"/>
        <v>1.6574585635359115E-2</v>
      </c>
      <c r="E36" s="13">
        <v>4</v>
      </c>
      <c r="F36" s="4">
        <f t="shared" si="1"/>
        <v>1.1049723756906077E-2</v>
      </c>
      <c r="G36" s="29">
        <v>17</v>
      </c>
      <c r="H36" s="30">
        <f t="shared" si="2"/>
        <v>4.6961325966850827E-2</v>
      </c>
      <c r="I36" s="13">
        <v>71</v>
      </c>
      <c r="J36" s="20">
        <f t="shared" si="3"/>
        <v>0.19613259668508287</v>
      </c>
    </row>
    <row r="37" spans="1:10" x14ac:dyDescent="0.25">
      <c r="A37" s="43" t="s">
        <v>235</v>
      </c>
      <c r="B37" s="51">
        <v>170</v>
      </c>
      <c r="C37" s="21">
        <v>2</v>
      </c>
      <c r="D37" s="22">
        <f t="shared" si="0"/>
        <v>1.1764705882352941E-2</v>
      </c>
      <c r="E37" s="14">
        <v>3</v>
      </c>
      <c r="F37" s="6">
        <f t="shared" si="1"/>
        <v>1.7647058823529412E-2</v>
      </c>
      <c r="G37" s="31">
        <v>6</v>
      </c>
      <c r="H37" s="32">
        <f t="shared" si="2"/>
        <v>3.5294117647058823E-2</v>
      </c>
      <c r="I37" s="14">
        <v>27</v>
      </c>
      <c r="J37" s="22">
        <f t="shared" si="3"/>
        <v>0.1588235294117647</v>
      </c>
    </row>
    <row r="38" spans="1:10" x14ac:dyDescent="0.25">
      <c r="A38" s="44" t="s">
        <v>236</v>
      </c>
      <c r="B38" s="52">
        <v>1</v>
      </c>
      <c r="C38" s="23">
        <v>0</v>
      </c>
      <c r="D38" s="24">
        <f t="shared" si="0"/>
        <v>0</v>
      </c>
      <c r="E38" s="15">
        <v>0</v>
      </c>
      <c r="F38" s="8">
        <f t="shared" si="1"/>
        <v>0</v>
      </c>
      <c r="G38" s="33">
        <v>0</v>
      </c>
      <c r="H38" s="34">
        <f t="shared" si="2"/>
        <v>0</v>
      </c>
      <c r="I38" s="15">
        <v>0</v>
      </c>
      <c r="J38" s="24">
        <f t="shared" si="3"/>
        <v>0</v>
      </c>
    </row>
    <row r="39" spans="1:10" x14ac:dyDescent="0.25">
      <c r="A39" s="43" t="s">
        <v>237</v>
      </c>
      <c r="B39" s="51">
        <v>8</v>
      </c>
      <c r="C39" s="21">
        <v>1</v>
      </c>
      <c r="D39" s="22">
        <f t="shared" si="0"/>
        <v>0.125</v>
      </c>
      <c r="E39" s="14">
        <v>0</v>
      </c>
      <c r="F39" s="6">
        <f t="shared" si="1"/>
        <v>0</v>
      </c>
      <c r="G39" s="31">
        <v>0</v>
      </c>
      <c r="H39" s="32">
        <f t="shared" si="2"/>
        <v>0</v>
      </c>
      <c r="I39" s="14">
        <v>1</v>
      </c>
      <c r="J39" s="22">
        <f t="shared" si="3"/>
        <v>0.125</v>
      </c>
    </row>
    <row r="40" spans="1:10" x14ac:dyDescent="0.25">
      <c r="A40" s="44" t="s">
        <v>238</v>
      </c>
      <c r="B40" s="52">
        <v>28</v>
      </c>
      <c r="C40" s="23">
        <v>0</v>
      </c>
      <c r="D40" s="24">
        <f t="shared" si="0"/>
        <v>0</v>
      </c>
      <c r="E40" s="15">
        <v>0</v>
      </c>
      <c r="F40" s="8">
        <f t="shared" si="1"/>
        <v>0</v>
      </c>
      <c r="G40" s="33">
        <v>2</v>
      </c>
      <c r="H40" s="34">
        <f t="shared" si="2"/>
        <v>7.1428571428571425E-2</v>
      </c>
      <c r="I40" s="15">
        <v>3</v>
      </c>
      <c r="J40" s="24">
        <f t="shared" si="3"/>
        <v>0.10714285714285714</v>
      </c>
    </row>
    <row r="41" spans="1:10" x14ac:dyDescent="0.25">
      <c r="A41" s="43" t="s">
        <v>239</v>
      </c>
      <c r="B41" s="51">
        <v>6</v>
      </c>
      <c r="C41" s="21">
        <v>1</v>
      </c>
      <c r="D41" s="22">
        <f t="shared" si="0"/>
        <v>0.16666666666666666</v>
      </c>
      <c r="E41" s="14">
        <v>0</v>
      </c>
      <c r="F41" s="6">
        <f t="shared" si="1"/>
        <v>0</v>
      </c>
      <c r="G41" s="31">
        <v>0</v>
      </c>
      <c r="H41" s="32">
        <f t="shared" si="2"/>
        <v>0</v>
      </c>
      <c r="I41" s="14">
        <v>1</v>
      </c>
      <c r="J41" s="22">
        <f t="shared" si="3"/>
        <v>0.16666666666666666</v>
      </c>
    </row>
    <row r="42" spans="1:10" x14ac:dyDescent="0.25">
      <c r="A42" s="44" t="s">
        <v>240</v>
      </c>
      <c r="B42" s="52">
        <v>9</v>
      </c>
      <c r="C42" s="23">
        <v>1</v>
      </c>
      <c r="D42" s="24">
        <f t="shared" si="0"/>
        <v>0.1111111111111111</v>
      </c>
      <c r="E42" s="15">
        <v>0</v>
      </c>
      <c r="F42" s="8">
        <f t="shared" si="1"/>
        <v>0</v>
      </c>
      <c r="G42" s="33">
        <v>0</v>
      </c>
      <c r="H42" s="34">
        <f t="shared" si="2"/>
        <v>0</v>
      </c>
      <c r="I42" s="15">
        <v>4</v>
      </c>
      <c r="J42" s="24">
        <f t="shared" si="3"/>
        <v>0.44444444444444442</v>
      </c>
    </row>
    <row r="43" spans="1:10" x14ac:dyDescent="0.25">
      <c r="A43" s="43" t="s">
        <v>241</v>
      </c>
      <c r="B43" s="51">
        <v>58</v>
      </c>
      <c r="C43" s="21">
        <v>1</v>
      </c>
      <c r="D43" s="22">
        <f t="shared" si="0"/>
        <v>1.7241379310344827E-2</v>
      </c>
      <c r="E43" s="14">
        <v>1</v>
      </c>
      <c r="F43" s="6">
        <f t="shared" si="1"/>
        <v>1.7241379310344827E-2</v>
      </c>
      <c r="G43" s="31">
        <v>5</v>
      </c>
      <c r="H43" s="32">
        <f t="shared" si="2"/>
        <v>8.6206896551724144E-2</v>
      </c>
      <c r="I43" s="14">
        <v>21</v>
      </c>
      <c r="J43" s="22">
        <f t="shared" si="3"/>
        <v>0.36206896551724138</v>
      </c>
    </row>
    <row r="44" spans="1:10" x14ac:dyDescent="0.25">
      <c r="A44" s="44" t="s">
        <v>242</v>
      </c>
      <c r="B44" s="52">
        <v>12</v>
      </c>
      <c r="C44" s="23">
        <v>0</v>
      </c>
      <c r="D44" s="24">
        <f t="shared" si="0"/>
        <v>0</v>
      </c>
      <c r="E44" s="15">
        <v>0</v>
      </c>
      <c r="F44" s="8">
        <f t="shared" si="1"/>
        <v>0</v>
      </c>
      <c r="G44" s="33">
        <v>2</v>
      </c>
      <c r="H44" s="34">
        <f t="shared" si="2"/>
        <v>0.16666666666666666</v>
      </c>
      <c r="I44" s="15">
        <v>4</v>
      </c>
      <c r="J44" s="24">
        <f t="shared" si="3"/>
        <v>0.33333333333333331</v>
      </c>
    </row>
    <row r="45" spans="1:10" x14ac:dyDescent="0.25">
      <c r="A45" s="43" t="s">
        <v>243</v>
      </c>
      <c r="B45" s="51">
        <v>42</v>
      </c>
      <c r="C45" s="21">
        <v>0</v>
      </c>
      <c r="D45" s="22">
        <f t="shared" si="0"/>
        <v>0</v>
      </c>
      <c r="E45" s="14">
        <v>0</v>
      </c>
      <c r="F45" s="6">
        <f t="shared" si="1"/>
        <v>0</v>
      </c>
      <c r="G45" s="31">
        <v>1</v>
      </c>
      <c r="H45" s="32">
        <f t="shared" si="2"/>
        <v>2.3809523809523808E-2</v>
      </c>
      <c r="I45" s="14">
        <v>4</v>
      </c>
      <c r="J45" s="22">
        <f t="shared" si="3"/>
        <v>9.5238095238095233E-2</v>
      </c>
    </row>
    <row r="46" spans="1:10" x14ac:dyDescent="0.25">
      <c r="A46" s="44" t="s">
        <v>244</v>
      </c>
      <c r="B46" s="52">
        <v>19</v>
      </c>
      <c r="C46" s="23">
        <v>0</v>
      </c>
      <c r="D46" s="24">
        <f t="shared" si="0"/>
        <v>0</v>
      </c>
      <c r="E46" s="15">
        <v>0</v>
      </c>
      <c r="F46" s="8">
        <f t="shared" si="1"/>
        <v>0</v>
      </c>
      <c r="G46" s="33">
        <v>0</v>
      </c>
      <c r="H46" s="34">
        <f t="shared" si="2"/>
        <v>0</v>
      </c>
      <c r="I46" s="15">
        <v>3</v>
      </c>
      <c r="J46" s="24">
        <f t="shared" si="3"/>
        <v>0.15789473684210525</v>
      </c>
    </row>
    <row r="47" spans="1:10" x14ac:dyDescent="0.25">
      <c r="A47" s="43" t="s">
        <v>245</v>
      </c>
      <c r="B47" s="51">
        <v>7</v>
      </c>
      <c r="C47" s="21">
        <v>0</v>
      </c>
      <c r="D47" s="22">
        <f t="shared" si="0"/>
        <v>0</v>
      </c>
      <c r="E47" s="14">
        <v>0</v>
      </c>
      <c r="F47" s="6">
        <f t="shared" si="1"/>
        <v>0</v>
      </c>
      <c r="G47" s="31">
        <v>1</v>
      </c>
      <c r="H47" s="32">
        <f t="shared" si="2"/>
        <v>0.14285714285714285</v>
      </c>
      <c r="I47" s="14">
        <v>3</v>
      </c>
      <c r="J47" s="22">
        <f t="shared" si="3"/>
        <v>0.42857142857142855</v>
      </c>
    </row>
    <row r="48" spans="1:10" x14ac:dyDescent="0.25">
      <c r="A48" s="44" t="s">
        <v>246</v>
      </c>
      <c r="B48" s="52">
        <v>2</v>
      </c>
      <c r="C48" s="23">
        <v>0</v>
      </c>
      <c r="D48" s="24">
        <f t="shared" si="0"/>
        <v>0</v>
      </c>
      <c r="E48" s="15">
        <v>0</v>
      </c>
      <c r="F48" s="8">
        <f t="shared" si="1"/>
        <v>0</v>
      </c>
      <c r="G48" s="33">
        <v>0</v>
      </c>
      <c r="H48" s="34">
        <f t="shared" si="2"/>
        <v>0</v>
      </c>
      <c r="I48" s="15">
        <v>0</v>
      </c>
      <c r="J48" s="24">
        <f t="shared" si="3"/>
        <v>0</v>
      </c>
    </row>
    <row r="49" spans="1:10" x14ac:dyDescent="0.25">
      <c r="A49" s="45" t="s">
        <v>247</v>
      </c>
      <c r="B49" s="53">
        <v>296</v>
      </c>
      <c r="C49" s="25">
        <v>2</v>
      </c>
      <c r="D49" s="26">
        <f t="shared" si="0"/>
        <v>6.7567567567567571E-3</v>
      </c>
      <c r="E49" s="16">
        <v>6</v>
      </c>
      <c r="F49" s="10">
        <f t="shared" si="1"/>
        <v>2.0270270270270271E-2</v>
      </c>
      <c r="G49" s="35">
        <v>24</v>
      </c>
      <c r="H49" s="36">
        <f t="shared" si="2"/>
        <v>8.1081081081081086E-2</v>
      </c>
      <c r="I49" s="16">
        <v>16</v>
      </c>
      <c r="J49" s="26">
        <f t="shared" si="3"/>
        <v>5.4054054054054057E-2</v>
      </c>
    </row>
    <row r="50" spans="1:10" x14ac:dyDescent="0.25">
      <c r="A50" s="44" t="s">
        <v>248</v>
      </c>
      <c r="B50" s="52">
        <v>53</v>
      </c>
      <c r="C50" s="23">
        <v>2</v>
      </c>
      <c r="D50" s="24">
        <f t="shared" si="0"/>
        <v>3.7735849056603772E-2</v>
      </c>
      <c r="E50" s="15">
        <v>1</v>
      </c>
      <c r="F50" s="8">
        <f t="shared" si="1"/>
        <v>1.8867924528301886E-2</v>
      </c>
      <c r="G50" s="33">
        <v>3</v>
      </c>
      <c r="H50" s="34">
        <f t="shared" si="2"/>
        <v>5.6603773584905662E-2</v>
      </c>
      <c r="I50" s="15">
        <v>2</v>
      </c>
      <c r="J50" s="24">
        <f t="shared" si="3"/>
        <v>3.7735849056603772E-2</v>
      </c>
    </row>
    <row r="51" spans="1:10" x14ac:dyDescent="0.25">
      <c r="A51" s="43" t="s">
        <v>249</v>
      </c>
      <c r="B51" s="51">
        <v>124</v>
      </c>
      <c r="C51" s="21">
        <v>0</v>
      </c>
      <c r="D51" s="22">
        <f t="shared" si="0"/>
        <v>0</v>
      </c>
      <c r="E51" s="14">
        <v>5</v>
      </c>
      <c r="F51" s="6">
        <f t="shared" si="1"/>
        <v>4.0322580645161289E-2</v>
      </c>
      <c r="G51" s="31">
        <v>11</v>
      </c>
      <c r="H51" s="32">
        <f t="shared" si="2"/>
        <v>8.8709677419354843E-2</v>
      </c>
      <c r="I51" s="14">
        <v>8</v>
      </c>
      <c r="J51" s="22">
        <f t="shared" si="3"/>
        <v>6.4516129032258063E-2</v>
      </c>
    </row>
    <row r="52" spans="1:10" x14ac:dyDescent="0.25">
      <c r="A52" s="44" t="s">
        <v>250</v>
      </c>
      <c r="B52" s="52">
        <v>14</v>
      </c>
      <c r="C52" s="23">
        <v>0</v>
      </c>
      <c r="D52" s="24">
        <f t="shared" si="0"/>
        <v>0</v>
      </c>
      <c r="E52" s="15">
        <v>0</v>
      </c>
      <c r="F52" s="8">
        <f t="shared" si="1"/>
        <v>0</v>
      </c>
      <c r="G52" s="33">
        <v>2</v>
      </c>
      <c r="H52" s="34">
        <f t="shared" si="2"/>
        <v>0.14285714285714285</v>
      </c>
      <c r="I52" s="15">
        <v>1</v>
      </c>
      <c r="J52" s="24">
        <f t="shared" si="3"/>
        <v>7.1428571428571425E-2</v>
      </c>
    </row>
    <row r="53" spans="1:10" x14ac:dyDescent="0.25">
      <c r="A53" s="43" t="s">
        <v>251</v>
      </c>
      <c r="B53" s="51">
        <v>29</v>
      </c>
      <c r="C53" s="21">
        <v>0</v>
      </c>
      <c r="D53" s="22">
        <f t="shared" si="0"/>
        <v>0</v>
      </c>
      <c r="E53" s="14">
        <v>0</v>
      </c>
      <c r="F53" s="6">
        <f t="shared" si="1"/>
        <v>0</v>
      </c>
      <c r="G53" s="31">
        <v>3</v>
      </c>
      <c r="H53" s="32">
        <f t="shared" si="2"/>
        <v>0.10344827586206896</v>
      </c>
      <c r="I53" s="14">
        <v>0</v>
      </c>
      <c r="J53" s="22">
        <f t="shared" si="3"/>
        <v>0</v>
      </c>
    </row>
    <row r="54" spans="1:10" x14ac:dyDescent="0.25">
      <c r="A54" s="44" t="s">
        <v>252</v>
      </c>
      <c r="B54" s="52">
        <v>42</v>
      </c>
      <c r="C54" s="23">
        <v>0</v>
      </c>
      <c r="D54" s="24">
        <f t="shared" si="0"/>
        <v>0</v>
      </c>
      <c r="E54" s="15">
        <v>0</v>
      </c>
      <c r="F54" s="8">
        <f t="shared" si="1"/>
        <v>0</v>
      </c>
      <c r="G54" s="33">
        <v>1</v>
      </c>
      <c r="H54" s="34">
        <f t="shared" si="2"/>
        <v>2.3809523809523808E-2</v>
      </c>
      <c r="I54" s="15">
        <v>3</v>
      </c>
      <c r="J54" s="24">
        <f t="shared" si="3"/>
        <v>7.1428571428571425E-2</v>
      </c>
    </row>
    <row r="55" spans="1:10" x14ac:dyDescent="0.25">
      <c r="A55" s="43" t="s">
        <v>253</v>
      </c>
      <c r="B55" s="51">
        <v>34</v>
      </c>
      <c r="C55" s="21">
        <v>0</v>
      </c>
      <c r="D55" s="22">
        <f t="shared" si="0"/>
        <v>0</v>
      </c>
      <c r="E55" s="14">
        <v>0</v>
      </c>
      <c r="F55" s="6">
        <f t="shared" si="1"/>
        <v>0</v>
      </c>
      <c r="G55" s="31">
        <v>4</v>
      </c>
      <c r="H55" s="32">
        <f t="shared" si="2"/>
        <v>0.11764705882352941</v>
      </c>
      <c r="I55" s="14">
        <v>2</v>
      </c>
      <c r="J55" s="22">
        <f t="shared" si="3"/>
        <v>5.8823529411764705E-2</v>
      </c>
    </row>
    <row r="56" spans="1:10" x14ac:dyDescent="0.25">
      <c r="A56" s="42" t="s">
        <v>254</v>
      </c>
      <c r="B56" s="50">
        <v>317</v>
      </c>
      <c r="C56" s="19">
        <v>0</v>
      </c>
      <c r="D56" s="20">
        <f t="shared" si="0"/>
        <v>0</v>
      </c>
      <c r="E56" s="13">
        <v>12</v>
      </c>
      <c r="F56" s="4">
        <f t="shared" si="1"/>
        <v>3.7854889589905363E-2</v>
      </c>
      <c r="G56" s="29">
        <v>29</v>
      </c>
      <c r="H56" s="30">
        <f t="shared" si="2"/>
        <v>9.1482649842271294E-2</v>
      </c>
      <c r="I56" s="13">
        <v>18</v>
      </c>
      <c r="J56" s="20">
        <f t="shared" si="3"/>
        <v>5.6782334384858045E-2</v>
      </c>
    </row>
    <row r="57" spans="1:10" x14ac:dyDescent="0.25">
      <c r="A57" s="43" t="s">
        <v>255</v>
      </c>
      <c r="B57" s="51">
        <v>317</v>
      </c>
      <c r="C57" s="21">
        <v>0</v>
      </c>
      <c r="D57" s="22">
        <f t="shared" si="0"/>
        <v>0</v>
      </c>
      <c r="E57" s="14">
        <v>12</v>
      </c>
      <c r="F57" s="6">
        <f t="shared" si="1"/>
        <v>3.7854889589905363E-2</v>
      </c>
      <c r="G57" s="31">
        <v>29</v>
      </c>
      <c r="H57" s="32">
        <f t="shared" si="2"/>
        <v>9.1482649842271294E-2</v>
      </c>
      <c r="I57" s="14">
        <v>18</v>
      </c>
      <c r="J57" s="22">
        <f t="shared" si="3"/>
        <v>5.6782334384858045E-2</v>
      </c>
    </row>
    <row r="58" spans="1:10" x14ac:dyDescent="0.25">
      <c r="A58" s="42" t="s">
        <v>256</v>
      </c>
      <c r="B58" s="50">
        <v>104</v>
      </c>
      <c r="C58" s="19">
        <v>0</v>
      </c>
      <c r="D58" s="20">
        <f t="shared" si="0"/>
        <v>0</v>
      </c>
      <c r="E58" s="13">
        <v>2</v>
      </c>
      <c r="F58" s="4">
        <f t="shared" si="1"/>
        <v>1.9230769230769232E-2</v>
      </c>
      <c r="G58" s="29">
        <v>3</v>
      </c>
      <c r="H58" s="30">
        <f t="shared" si="2"/>
        <v>2.8846153846153848E-2</v>
      </c>
      <c r="I58" s="13">
        <v>24</v>
      </c>
      <c r="J58" s="20">
        <f t="shared" si="3"/>
        <v>0.23076923076923078</v>
      </c>
    </row>
    <row r="59" spans="1:10" x14ac:dyDescent="0.25">
      <c r="A59" s="43" t="s">
        <v>257</v>
      </c>
      <c r="B59" s="51">
        <v>86</v>
      </c>
      <c r="C59" s="21">
        <v>0</v>
      </c>
      <c r="D59" s="22">
        <f t="shared" si="0"/>
        <v>0</v>
      </c>
      <c r="E59" s="14">
        <v>2</v>
      </c>
      <c r="F59" s="6">
        <f t="shared" si="1"/>
        <v>2.3255813953488372E-2</v>
      </c>
      <c r="G59" s="31">
        <v>3</v>
      </c>
      <c r="H59" s="32">
        <f t="shared" si="2"/>
        <v>3.4883720930232558E-2</v>
      </c>
      <c r="I59" s="14">
        <v>18</v>
      </c>
      <c r="J59" s="22">
        <f t="shared" si="3"/>
        <v>0.20930232558139536</v>
      </c>
    </row>
    <row r="60" spans="1:10" x14ac:dyDescent="0.25">
      <c r="A60" s="44" t="s">
        <v>258</v>
      </c>
      <c r="B60" s="52">
        <v>6</v>
      </c>
      <c r="C60" s="23">
        <v>0</v>
      </c>
      <c r="D60" s="24">
        <f t="shared" si="0"/>
        <v>0</v>
      </c>
      <c r="E60" s="15">
        <v>0</v>
      </c>
      <c r="F60" s="8">
        <f t="shared" si="1"/>
        <v>0</v>
      </c>
      <c r="G60" s="33">
        <v>0</v>
      </c>
      <c r="H60" s="34">
        <f t="shared" si="2"/>
        <v>0</v>
      </c>
      <c r="I60" s="15">
        <v>2</v>
      </c>
      <c r="J60" s="24">
        <f t="shared" si="3"/>
        <v>0.33333333333333331</v>
      </c>
    </row>
    <row r="61" spans="1:10" x14ac:dyDescent="0.25">
      <c r="A61" s="43" t="s">
        <v>259</v>
      </c>
      <c r="B61" s="51">
        <v>12</v>
      </c>
      <c r="C61" s="21">
        <v>0</v>
      </c>
      <c r="D61" s="22">
        <f t="shared" si="0"/>
        <v>0</v>
      </c>
      <c r="E61" s="14">
        <v>0</v>
      </c>
      <c r="F61" s="6">
        <f t="shared" si="1"/>
        <v>0</v>
      </c>
      <c r="G61" s="31">
        <v>0</v>
      </c>
      <c r="H61" s="32">
        <f t="shared" si="2"/>
        <v>0</v>
      </c>
      <c r="I61" s="14">
        <v>4</v>
      </c>
      <c r="J61" s="22">
        <f t="shared" si="3"/>
        <v>0.33333333333333331</v>
      </c>
    </row>
    <row r="62" spans="1:10" x14ac:dyDescent="0.25">
      <c r="A62" s="42" t="s">
        <v>260</v>
      </c>
      <c r="B62" s="50">
        <v>113</v>
      </c>
      <c r="C62" s="19">
        <v>4</v>
      </c>
      <c r="D62" s="20">
        <f t="shared" si="0"/>
        <v>3.5398230088495575E-2</v>
      </c>
      <c r="E62" s="13">
        <v>4</v>
      </c>
      <c r="F62" s="4">
        <f t="shared" si="1"/>
        <v>3.5398230088495575E-2</v>
      </c>
      <c r="G62" s="29">
        <v>4</v>
      </c>
      <c r="H62" s="30">
        <f t="shared" si="2"/>
        <v>3.5398230088495575E-2</v>
      </c>
      <c r="I62" s="13">
        <v>16</v>
      </c>
      <c r="J62" s="20">
        <f t="shared" si="3"/>
        <v>0.1415929203539823</v>
      </c>
    </row>
    <row r="63" spans="1:10" x14ac:dyDescent="0.25">
      <c r="A63" s="43" t="s">
        <v>261</v>
      </c>
      <c r="B63" s="51">
        <v>59</v>
      </c>
      <c r="C63" s="21">
        <v>2</v>
      </c>
      <c r="D63" s="22">
        <f t="shared" si="0"/>
        <v>3.3898305084745763E-2</v>
      </c>
      <c r="E63" s="14">
        <v>1</v>
      </c>
      <c r="F63" s="6">
        <f t="shared" si="1"/>
        <v>1.6949152542372881E-2</v>
      </c>
      <c r="G63" s="31">
        <v>1</v>
      </c>
      <c r="H63" s="32">
        <f t="shared" si="2"/>
        <v>1.6949152542372881E-2</v>
      </c>
      <c r="I63" s="14">
        <v>13</v>
      </c>
      <c r="J63" s="22">
        <f t="shared" si="3"/>
        <v>0.22033898305084745</v>
      </c>
    </row>
    <row r="64" spans="1:10" x14ac:dyDescent="0.25">
      <c r="A64" s="44" t="s">
        <v>262</v>
      </c>
      <c r="B64" s="52">
        <v>3</v>
      </c>
      <c r="C64" s="23">
        <v>0</v>
      </c>
      <c r="D64" s="24">
        <f t="shared" si="0"/>
        <v>0</v>
      </c>
      <c r="E64" s="15">
        <v>2</v>
      </c>
      <c r="F64" s="8">
        <f t="shared" si="1"/>
        <v>0.66666666666666663</v>
      </c>
      <c r="G64" s="33">
        <v>0</v>
      </c>
      <c r="H64" s="34">
        <f t="shared" si="2"/>
        <v>0</v>
      </c>
      <c r="I64" s="15">
        <v>0</v>
      </c>
      <c r="J64" s="24">
        <f t="shared" si="3"/>
        <v>0</v>
      </c>
    </row>
    <row r="65" spans="1:10" x14ac:dyDescent="0.25">
      <c r="A65" s="43" t="s">
        <v>263</v>
      </c>
      <c r="B65" s="51">
        <v>23</v>
      </c>
      <c r="C65" s="21">
        <v>2</v>
      </c>
      <c r="D65" s="22">
        <f t="shared" si="0"/>
        <v>8.6956521739130432E-2</v>
      </c>
      <c r="E65" s="14">
        <v>0</v>
      </c>
      <c r="F65" s="6">
        <f t="shared" si="1"/>
        <v>0</v>
      </c>
      <c r="G65" s="31">
        <v>1</v>
      </c>
      <c r="H65" s="32">
        <f t="shared" si="2"/>
        <v>4.3478260869565216E-2</v>
      </c>
      <c r="I65" s="14">
        <v>1</v>
      </c>
      <c r="J65" s="22">
        <f t="shared" si="3"/>
        <v>4.3478260869565216E-2</v>
      </c>
    </row>
    <row r="66" spans="1:10" x14ac:dyDescent="0.25">
      <c r="A66" s="44" t="s">
        <v>264</v>
      </c>
      <c r="B66" s="52">
        <v>3</v>
      </c>
      <c r="C66" s="23">
        <v>0</v>
      </c>
      <c r="D66" s="24">
        <f t="shared" si="0"/>
        <v>0</v>
      </c>
      <c r="E66" s="15">
        <v>0</v>
      </c>
      <c r="F66" s="8">
        <f t="shared" si="1"/>
        <v>0</v>
      </c>
      <c r="G66" s="33">
        <v>1</v>
      </c>
      <c r="H66" s="34">
        <f t="shared" si="2"/>
        <v>0.33333333333333331</v>
      </c>
      <c r="I66" s="15">
        <v>0</v>
      </c>
      <c r="J66" s="24">
        <f t="shared" si="3"/>
        <v>0</v>
      </c>
    </row>
    <row r="67" spans="1:10" x14ac:dyDescent="0.25">
      <c r="A67" s="43" t="s">
        <v>265</v>
      </c>
      <c r="B67" s="51">
        <v>15</v>
      </c>
      <c r="C67" s="21">
        <v>0</v>
      </c>
      <c r="D67" s="22">
        <f t="shared" si="0"/>
        <v>0</v>
      </c>
      <c r="E67" s="14">
        <v>0</v>
      </c>
      <c r="F67" s="6">
        <f t="shared" si="1"/>
        <v>0</v>
      </c>
      <c r="G67" s="31">
        <v>0</v>
      </c>
      <c r="H67" s="32">
        <f t="shared" si="2"/>
        <v>0</v>
      </c>
      <c r="I67" s="14">
        <v>1</v>
      </c>
      <c r="J67" s="22">
        <f t="shared" si="3"/>
        <v>6.6666666666666666E-2</v>
      </c>
    </row>
    <row r="68" spans="1:10" ht="15.75" thickBot="1" x14ac:dyDescent="0.3">
      <c r="A68" s="44" t="s">
        <v>266</v>
      </c>
      <c r="B68" s="52">
        <v>10</v>
      </c>
      <c r="C68" s="23">
        <v>0</v>
      </c>
      <c r="D68" s="24">
        <f t="shared" si="0"/>
        <v>0</v>
      </c>
      <c r="E68" s="15">
        <v>1</v>
      </c>
      <c r="F68" s="8">
        <f t="shared" si="1"/>
        <v>0.1</v>
      </c>
      <c r="G68" s="33">
        <v>1</v>
      </c>
      <c r="H68" s="34">
        <f t="shared" si="2"/>
        <v>0.1</v>
      </c>
      <c r="I68" s="15">
        <v>1</v>
      </c>
      <c r="J68" s="24">
        <f t="shared" si="3"/>
        <v>0.1</v>
      </c>
    </row>
    <row r="69" spans="1:10" ht="16.5" thickTop="1" thickBot="1" x14ac:dyDescent="0.3">
      <c r="A69" s="46" t="s">
        <v>0</v>
      </c>
      <c r="B69" s="54">
        <v>2894</v>
      </c>
      <c r="C69" s="27">
        <v>41</v>
      </c>
      <c r="D69" s="28">
        <f t="shared" si="0"/>
        <v>1.4167242570836213E-2</v>
      </c>
      <c r="E69" s="47">
        <v>49</v>
      </c>
      <c r="F69" s="48">
        <f t="shared" si="1"/>
        <v>1.6931582584657913E-2</v>
      </c>
      <c r="G69" s="37">
        <v>148</v>
      </c>
      <c r="H69" s="38">
        <f t="shared" si="2"/>
        <v>5.1140290255701451E-2</v>
      </c>
      <c r="I69" s="47">
        <v>461</v>
      </c>
      <c r="J69" s="28">
        <f t="shared" si="3"/>
        <v>0.15929509329647545</v>
      </c>
    </row>
    <row r="70" spans="1:10" ht="15.75" thickBot="1" x14ac:dyDescent="0.3">
      <c r="A70" s="55" t="s">
        <v>293</v>
      </c>
      <c r="B70" s="56"/>
      <c r="C70" s="56"/>
      <c r="D70" s="56"/>
      <c r="E70" s="56"/>
      <c r="F70" s="56"/>
      <c r="G70" s="56"/>
      <c r="H70" s="56"/>
      <c r="I70" s="56"/>
      <c r="J70" s="5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D33F-C126-4F33-86F2-55FC41691095}">
  <dimension ref="A1:J22"/>
  <sheetViews>
    <sheetView workbookViewId="0">
      <selection activeCell="A22" sqref="A22"/>
    </sheetView>
  </sheetViews>
  <sheetFormatPr baseColWidth="10" defaultRowHeight="15" x14ac:dyDescent="0.25"/>
  <cols>
    <col min="1" max="1" width="33.7109375" bestFit="1" customWidth="1"/>
    <col min="2" max="10" width="11.42578125" style="3"/>
  </cols>
  <sheetData>
    <row r="1" spans="1:10" ht="15.75" x14ac:dyDescent="0.25">
      <c r="A1" s="2" t="s">
        <v>292</v>
      </c>
    </row>
    <row r="2" spans="1:10" x14ac:dyDescent="0.25">
      <c r="A2" s="1" t="s">
        <v>294</v>
      </c>
    </row>
    <row r="3" spans="1:10" ht="15.75" x14ac:dyDescent="0.25">
      <c r="A3" s="2" t="s">
        <v>160</v>
      </c>
    </row>
    <row r="4" spans="1:10" ht="15.75" thickBot="1" x14ac:dyDescent="0.3"/>
    <row r="5" spans="1:10" ht="30" x14ac:dyDescent="0.25">
      <c r="A5" s="39" t="s">
        <v>295</v>
      </c>
      <c r="B5" s="40" t="s">
        <v>159</v>
      </c>
      <c r="C5" s="17" t="s">
        <v>282</v>
      </c>
      <c r="D5" s="18" t="s">
        <v>286</v>
      </c>
      <c r="E5" s="41" t="s">
        <v>283</v>
      </c>
      <c r="F5" s="41" t="s">
        <v>287</v>
      </c>
      <c r="G5" s="17" t="s">
        <v>284</v>
      </c>
      <c r="H5" s="18" t="s">
        <v>288</v>
      </c>
      <c r="I5" s="41" t="s">
        <v>285</v>
      </c>
      <c r="J5" s="18" t="s">
        <v>289</v>
      </c>
    </row>
    <row r="6" spans="1:10" x14ac:dyDescent="0.25">
      <c r="A6" s="42" t="s">
        <v>267</v>
      </c>
      <c r="B6" s="50">
        <v>1458</v>
      </c>
      <c r="C6" s="19">
        <v>28</v>
      </c>
      <c r="D6" s="20">
        <f>C6/B6</f>
        <v>1.9204389574759947E-2</v>
      </c>
      <c r="E6" s="13">
        <v>54</v>
      </c>
      <c r="F6" s="4">
        <f>E6/B6</f>
        <v>3.7037037037037035E-2</v>
      </c>
      <c r="G6" s="29">
        <v>158</v>
      </c>
      <c r="H6" s="30">
        <f>G6/B6</f>
        <v>0.1083676268861454</v>
      </c>
      <c r="I6" s="13">
        <v>84</v>
      </c>
      <c r="J6" s="20">
        <f>I6/B6</f>
        <v>5.7613168724279837E-2</v>
      </c>
    </row>
    <row r="7" spans="1:10" x14ac:dyDescent="0.25">
      <c r="A7" s="43" t="s">
        <v>268</v>
      </c>
      <c r="B7" s="51">
        <v>802</v>
      </c>
      <c r="C7" s="21">
        <v>20</v>
      </c>
      <c r="D7" s="32">
        <f t="shared" ref="D7:D21" si="0">C7/B7</f>
        <v>2.4937655860349128E-2</v>
      </c>
      <c r="E7" s="14">
        <v>27</v>
      </c>
      <c r="F7" s="6">
        <f t="shared" ref="F7:F21" si="1">E7/B7</f>
        <v>3.366583541147132E-2</v>
      </c>
      <c r="G7" s="31">
        <v>78</v>
      </c>
      <c r="H7" s="32">
        <f t="shared" ref="H7:H21" si="2">G7/B7</f>
        <v>9.7256857855361589E-2</v>
      </c>
      <c r="I7" s="14">
        <v>39</v>
      </c>
      <c r="J7" s="22">
        <f t="shared" ref="J7:J21" si="3">I7/B7</f>
        <v>4.8628428927680795E-2</v>
      </c>
    </row>
    <row r="8" spans="1:10" x14ac:dyDescent="0.25">
      <c r="A8" s="44" t="s">
        <v>269</v>
      </c>
      <c r="B8" s="52">
        <v>399</v>
      </c>
      <c r="C8" s="23">
        <v>8</v>
      </c>
      <c r="D8" s="34">
        <f t="shared" si="0"/>
        <v>2.0050125313283207E-2</v>
      </c>
      <c r="E8" s="15">
        <v>14</v>
      </c>
      <c r="F8" s="8">
        <f t="shared" si="1"/>
        <v>3.5087719298245612E-2</v>
      </c>
      <c r="G8" s="33">
        <v>45</v>
      </c>
      <c r="H8" s="34">
        <f t="shared" si="2"/>
        <v>0.11278195488721804</v>
      </c>
      <c r="I8" s="15">
        <v>28</v>
      </c>
      <c r="J8" s="24">
        <f t="shared" si="3"/>
        <v>7.0175438596491224E-2</v>
      </c>
    </row>
    <row r="9" spans="1:10" x14ac:dyDescent="0.25">
      <c r="A9" s="43" t="s">
        <v>270</v>
      </c>
      <c r="B9" s="51">
        <v>53</v>
      </c>
      <c r="C9" s="21">
        <v>0</v>
      </c>
      <c r="D9" s="32">
        <f t="shared" si="0"/>
        <v>0</v>
      </c>
      <c r="E9" s="14">
        <v>1</v>
      </c>
      <c r="F9" s="6">
        <f t="shared" si="1"/>
        <v>1.8867924528301886E-2</v>
      </c>
      <c r="G9" s="31">
        <v>9</v>
      </c>
      <c r="H9" s="32">
        <f t="shared" si="2"/>
        <v>0.16981132075471697</v>
      </c>
      <c r="I9" s="14">
        <v>6</v>
      </c>
      <c r="J9" s="22">
        <f t="shared" si="3"/>
        <v>0.11320754716981132</v>
      </c>
    </row>
    <row r="10" spans="1:10" x14ac:dyDescent="0.25">
      <c r="A10" s="44" t="s">
        <v>271</v>
      </c>
      <c r="B10" s="52">
        <v>204</v>
      </c>
      <c r="C10" s="23">
        <v>0</v>
      </c>
      <c r="D10" s="34">
        <f t="shared" si="0"/>
        <v>0</v>
      </c>
      <c r="E10" s="15">
        <v>12</v>
      </c>
      <c r="F10" s="8">
        <f t="shared" si="1"/>
        <v>5.8823529411764705E-2</v>
      </c>
      <c r="G10" s="33">
        <v>26</v>
      </c>
      <c r="H10" s="34">
        <f t="shared" si="2"/>
        <v>0.12745098039215685</v>
      </c>
      <c r="I10" s="15">
        <v>11</v>
      </c>
      <c r="J10" s="24">
        <f t="shared" si="3"/>
        <v>5.3921568627450983E-2</v>
      </c>
    </row>
    <row r="11" spans="1:10" x14ac:dyDescent="0.25">
      <c r="A11" s="45" t="s">
        <v>272</v>
      </c>
      <c r="B11" s="53">
        <v>382</v>
      </c>
      <c r="C11" s="25">
        <v>5</v>
      </c>
      <c r="D11" s="36">
        <f t="shared" si="0"/>
        <v>1.3089005235602094E-2</v>
      </c>
      <c r="E11" s="16">
        <v>12</v>
      </c>
      <c r="F11" s="10">
        <f t="shared" si="1"/>
        <v>3.1413612565445025E-2</v>
      </c>
      <c r="G11" s="35">
        <v>55</v>
      </c>
      <c r="H11" s="36">
        <f t="shared" si="2"/>
        <v>0.14397905759162305</v>
      </c>
      <c r="I11" s="16">
        <v>18</v>
      </c>
      <c r="J11" s="26">
        <f t="shared" si="3"/>
        <v>4.712041884816754E-2</v>
      </c>
    </row>
    <row r="12" spans="1:10" x14ac:dyDescent="0.25">
      <c r="A12" s="44" t="s">
        <v>273</v>
      </c>
      <c r="B12" s="52">
        <v>317</v>
      </c>
      <c r="C12" s="23">
        <v>5</v>
      </c>
      <c r="D12" s="34">
        <f t="shared" si="0"/>
        <v>1.5772870662460567E-2</v>
      </c>
      <c r="E12" s="15">
        <v>10</v>
      </c>
      <c r="F12" s="8">
        <f t="shared" si="1"/>
        <v>3.1545741324921134E-2</v>
      </c>
      <c r="G12" s="33">
        <v>42</v>
      </c>
      <c r="H12" s="34">
        <f t="shared" si="2"/>
        <v>0.13249211356466878</v>
      </c>
      <c r="I12" s="15">
        <v>14</v>
      </c>
      <c r="J12" s="24">
        <f t="shared" si="3"/>
        <v>4.4164037854889593E-2</v>
      </c>
    </row>
    <row r="13" spans="1:10" x14ac:dyDescent="0.25">
      <c r="A13" s="43" t="s">
        <v>274</v>
      </c>
      <c r="B13" s="51">
        <v>47</v>
      </c>
      <c r="C13" s="21">
        <v>0</v>
      </c>
      <c r="D13" s="32">
        <f t="shared" si="0"/>
        <v>0</v>
      </c>
      <c r="E13" s="14">
        <v>2</v>
      </c>
      <c r="F13" s="6">
        <f t="shared" si="1"/>
        <v>4.2553191489361701E-2</v>
      </c>
      <c r="G13" s="31">
        <v>10</v>
      </c>
      <c r="H13" s="32">
        <f t="shared" si="2"/>
        <v>0.21276595744680851</v>
      </c>
      <c r="I13" s="14">
        <v>4</v>
      </c>
      <c r="J13" s="22">
        <f t="shared" si="3"/>
        <v>8.5106382978723402E-2</v>
      </c>
    </row>
    <row r="14" spans="1:10" x14ac:dyDescent="0.25">
      <c r="A14" s="44" t="s">
        <v>275</v>
      </c>
      <c r="B14" s="52">
        <v>7</v>
      </c>
      <c r="C14" s="23">
        <v>0</v>
      </c>
      <c r="D14" s="34">
        <f t="shared" si="0"/>
        <v>0</v>
      </c>
      <c r="E14" s="15">
        <v>0</v>
      </c>
      <c r="F14" s="8">
        <f t="shared" si="1"/>
        <v>0</v>
      </c>
      <c r="G14" s="33">
        <v>1</v>
      </c>
      <c r="H14" s="34">
        <f t="shared" si="2"/>
        <v>0.14285714285714285</v>
      </c>
      <c r="I14" s="15">
        <v>0</v>
      </c>
      <c r="J14" s="24">
        <f t="shared" si="3"/>
        <v>0</v>
      </c>
    </row>
    <row r="15" spans="1:10" x14ac:dyDescent="0.25">
      <c r="A15" s="43" t="s">
        <v>276</v>
      </c>
      <c r="B15" s="51">
        <v>11</v>
      </c>
      <c r="C15" s="21">
        <v>0</v>
      </c>
      <c r="D15" s="32">
        <f t="shared" si="0"/>
        <v>0</v>
      </c>
      <c r="E15" s="14">
        <v>0</v>
      </c>
      <c r="F15" s="6">
        <f t="shared" si="1"/>
        <v>0</v>
      </c>
      <c r="G15" s="31">
        <v>2</v>
      </c>
      <c r="H15" s="32">
        <f t="shared" si="2"/>
        <v>0.18181818181818182</v>
      </c>
      <c r="I15" s="14">
        <v>0</v>
      </c>
      <c r="J15" s="22">
        <f t="shared" si="3"/>
        <v>0</v>
      </c>
    </row>
    <row r="16" spans="1:10" x14ac:dyDescent="0.25">
      <c r="A16" s="42" t="s">
        <v>277</v>
      </c>
      <c r="B16" s="50">
        <v>649</v>
      </c>
      <c r="C16" s="19">
        <v>3</v>
      </c>
      <c r="D16" s="30">
        <f t="shared" si="0"/>
        <v>4.6224961479198771E-3</v>
      </c>
      <c r="E16" s="13">
        <v>21</v>
      </c>
      <c r="F16" s="4">
        <f t="shared" si="1"/>
        <v>3.2357473035439135E-2</v>
      </c>
      <c r="G16" s="29">
        <v>67</v>
      </c>
      <c r="H16" s="30">
        <f t="shared" si="2"/>
        <v>0.10323574730354391</v>
      </c>
      <c r="I16" s="13">
        <v>29</v>
      </c>
      <c r="J16" s="20">
        <f t="shared" si="3"/>
        <v>4.4684129429892139E-2</v>
      </c>
    </row>
    <row r="17" spans="1:10" x14ac:dyDescent="0.25">
      <c r="A17" s="43" t="s">
        <v>278</v>
      </c>
      <c r="B17" s="51">
        <v>222</v>
      </c>
      <c r="C17" s="21">
        <v>2</v>
      </c>
      <c r="D17" s="32">
        <f t="shared" si="0"/>
        <v>9.0090090090090089E-3</v>
      </c>
      <c r="E17" s="14">
        <v>9</v>
      </c>
      <c r="F17" s="6">
        <f t="shared" si="1"/>
        <v>4.0540540540540543E-2</v>
      </c>
      <c r="G17" s="31">
        <v>23</v>
      </c>
      <c r="H17" s="32">
        <f t="shared" si="2"/>
        <v>0.1036036036036036</v>
      </c>
      <c r="I17" s="14">
        <v>10</v>
      </c>
      <c r="J17" s="22">
        <f t="shared" si="3"/>
        <v>4.5045045045045043E-2</v>
      </c>
    </row>
    <row r="18" spans="1:10" x14ac:dyDescent="0.25">
      <c r="A18" s="44" t="s">
        <v>279</v>
      </c>
      <c r="B18" s="52">
        <v>278</v>
      </c>
      <c r="C18" s="23">
        <v>0</v>
      </c>
      <c r="D18" s="34">
        <f t="shared" si="0"/>
        <v>0</v>
      </c>
      <c r="E18" s="15">
        <v>7</v>
      </c>
      <c r="F18" s="8">
        <f t="shared" si="1"/>
        <v>2.5179856115107913E-2</v>
      </c>
      <c r="G18" s="33">
        <v>34</v>
      </c>
      <c r="H18" s="34">
        <f t="shared" si="2"/>
        <v>0.1223021582733813</v>
      </c>
      <c r="I18" s="15">
        <v>9</v>
      </c>
      <c r="J18" s="24">
        <f t="shared" si="3"/>
        <v>3.237410071942446E-2</v>
      </c>
    </row>
    <row r="19" spans="1:10" x14ac:dyDescent="0.25">
      <c r="A19" s="43" t="s">
        <v>280</v>
      </c>
      <c r="B19" s="51">
        <v>70</v>
      </c>
      <c r="C19" s="21">
        <v>0</v>
      </c>
      <c r="D19" s="32">
        <f t="shared" si="0"/>
        <v>0</v>
      </c>
      <c r="E19" s="14">
        <v>3</v>
      </c>
      <c r="F19" s="6">
        <f t="shared" si="1"/>
        <v>4.2857142857142858E-2</v>
      </c>
      <c r="G19" s="31">
        <v>6</v>
      </c>
      <c r="H19" s="32">
        <f t="shared" si="2"/>
        <v>8.5714285714285715E-2</v>
      </c>
      <c r="I19" s="14">
        <v>3</v>
      </c>
      <c r="J19" s="22">
        <f t="shared" si="3"/>
        <v>4.2857142857142858E-2</v>
      </c>
    </row>
    <row r="20" spans="1:10" ht="15.75" thickBot="1" x14ac:dyDescent="0.3">
      <c r="A20" s="44" t="s">
        <v>281</v>
      </c>
      <c r="B20" s="52">
        <v>79</v>
      </c>
      <c r="C20" s="23">
        <v>1</v>
      </c>
      <c r="D20" s="34">
        <f t="shared" si="0"/>
        <v>1.2658227848101266E-2</v>
      </c>
      <c r="E20" s="15">
        <v>2</v>
      </c>
      <c r="F20" s="8">
        <f t="shared" si="1"/>
        <v>2.5316455696202531E-2</v>
      </c>
      <c r="G20" s="33">
        <v>4</v>
      </c>
      <c r="H20" s="34">
        <f t="shared" si="2"/>
        <v>5.0632911392405063E-2</v>
      </c>
      <c r="I20" s="15">
        <v>7</v>
      </c>
      <c r="J20" s="24">
        <f t="shared" si="3"/>
        <v>8.8607594936708861E-2</v>
      </c>
    </row>
    <row r="21" spans="1:10" ht="16.5" thickTop="1" thickBot="1" x14ac:dyDescent="0.3">
      <c r="A21" s="46" t="s">
        <v>0</v>
      </c>
      <c r="B21" s="54">
        <v>2489</v>
      </c>
      <c r="C21" s="27">
        <v>36</v>
      </c>
      <c r="D21" s="38">
        <f t="shared" si="0"/>
        <v>1.4463640016070711E-2</v>
      </c>
      <c r="E21" s="47">
        <v>87</v>
      </c>
      <c r="F21" s="48">
        <f t="shared" si="1"/>
        <v>3.495379670550422E-2</v>
      </c>
      <c r="G21" s="37">
        <v>280</v>
      </c>
      <c r="H21" s="38">
        <f t="shared" si="2"/>
        <v>0.1124949779027722</v>
      </c>
      <c r="I21" s="47">
        <v>131</v>
      </c>
      <c r="J21" s="28">
        <f t="shared" si="3"/>
        <v>5.2631578947368418E-2</v>
      </c>
    </row>
    <row r="22" spans="1:10" x14ac:dyDescent="0.25">
      <c r="A22" s="12" t="s">
        <v>293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F2A75-38E5-42DA-A055-DBEC9D683A19}">
  <dimension ref="A1:J12"/>
  <sheetViews>
    <sheetView tabSelected="1" workbookViewId="0">
      <selection activeCell="F17" sqref="F17"/>
    </sheetView>
  </sheetViews>
  <sheetFormatPr baseColWidth="10" defaultRowHeight="15" x14ac:dyDescent="0.25"/>
  <cols>
    <col min="1" max="1" width="34.28515625" customWidth="1"/>
    <col min="8" max="8" width="14.5703125" customWidth="1"/>
  </cols>
  <sheetData>
    <row r="1" spans="1:10" ht="18.75" x14ac:dyDescent="0.3">
      <c r="A1" s="58" t="s">
        <v>297</v>
      </c>
    </row>
    <row r="2" spans="1:10" ht="18.75" x14ac:dyDescent="0.3">
      <c r="A2" s="58" t="s">
        <v>296</v>
      </c>
    </row>
    <row r="3" spans="1:10" ht="15.75" x14ac:dyDescent="0.25">
      <c r="A3" s="2" t="s">
        <v>160</v>
      </c>
    </row>
    <row r="5" spans="1:10" ht="15.75" thickBot="1" x14ac:dyDescent="0.3"/>
    <row r="6" spans="1:10" ht="30" x14ac:dyDescent="0.25">
      <c r="A6" s="39" t="s">
        <v>302</v>
      </c>
      <c r="B6" s="68" t="s">
        <v>159</v>
      </c>
      <c r="C6" s="17" t="s">
        <v>282</v>
      </c>
      <c r="D6" s="41" t="s">
        <v>286</v>
      </c>
      <c r="E6" s="17" t="s">
        <v>283</v>
      </c>
      <c r="F6" s="18" t="s">
        <v>287</v>
      </c>
      <c r="G6" s="41" t="s">
        <v>284</v>
      </c>
      <c r="H6" s="41" t="s">
        <v>288</v>
      </c>
      <c r="I6" s="17" t="s">
        <v>285</v>
      </c>
      <c r="J6" s="18" t="s">
        <v>289</v>
      </c>
    </row>
    <row r="7" spans="1:10" x14ac:dyDescent="0.25">
      <c r="A7" s="66" t="s">
        <v>298</v>
      </c>
      <c r="B7" s="69">
        <v>32369</v>
      </c>
      <c r="C7" s="62">
        <v>292</v>
      </c>
      <c r="D7" s="61">
        <f>C7/B7</f>
        <v>9.0209768605764781E-3</v>
      </c>
      <c r="E7" s="62">
        <v>427</v>
      </c>
      <c r="F7" s="63">
        <f>E7/B7</f>
        <v>1.3191633970774507E-2</v>
      </c>
      <c r="G7" s="59">
        <v>1758</v>
      </c>
      <c r="H7" s="61">
        <f>G7/B7</f>
        <v>5.4311223701689886E-2</v>
      </c>
      <c r="I7" s="62">
        <v>2357</v>
      </c>
      <c r="J7" s="63">
        <f>I7/B7</f>
        <v>7.2816583768420401E-2</v>
      </c>
    </row>
    <row r="8" spans="1:10" x14ac:dyDescent="0.25">
      <c r="A8" s="67" t="s">
        <v>299</v>
      </c>
      <c r="B8" s="70">
        <v>4426</v>
      </c>
      <c r="C8" s="64">
        <v>53</v>
      </c>
      <c r="D8" s="61">
        <f t="shared" ref="D8:D11" si="0">C8/B8</f>
        <v>1.1974694984184365E-2</v>
      </c>
      <c r="E8" s="64">
        <v>100</v>
      </c>
      <c r="F8" s="63">
        <f t="shared" ref="F8:F11" si="1">E8/B8</f>
        <v>2.2593764121102575E-2</v>
      </c>
      <c r="G8" s="60">
        <v>327</v>
      </c>
      <c r="H8" s="61">
        <f t="shared" ref="H8:H11" si="2">G8/B8</f>
        <v>7.388160867600542E-2</v>
      </c>
      <c r="I8" s="64">
        <v>266</v>
      </c>
      <c r="J8" s="63">
        <f t="shared" ref="J8:J11" si="3">I8/B8</f>
        <v>6.0099412562132852E-2</v>
      </c>
    </row>
    <row r="9" spans="1:10" x14ac:dyDescent="0.25">
      <c r="A9" s="66" t="s">
        <v>300</v>
      </c>
      <c r="B9" s="69">
        <v>2894</v>
      </c>
      <c r="C9" s="62">
        <v>41</v>
      </c>
      <c r="D9" s="61">
        <f t="shared" si="0"/>
        <v>1.4167242570836213E-2</v>
      </c>
      <c r="E9" s="62">
        <v>49</v>
      </c>
      <c r="F9" s="63">
        <f t="shared" si="1"/>
        <v>1.6931582584657913E-2</v>
      </c>
      <c r="G9" s="59">
        <v>148</v>
      </c>
      <c r="H9" s="61">
        <f t="shared" si="2"/>
        <v>5.1140290255701451E-2</v>
      </c>
      <c r="I9" s="62">
        <v>461</v>
      </c>
      <c r="J9" s="63">
        <f t="shared" si="3"/>
        <v>0.15929509329647545</v>
      </c>
    </row>
    <row r="10" spans="1:10" ht="15.75" thickBot="1" x14ac:dyDescent="0.3">
      <c r="A10" s="71" t="s">
        <v>301</v>
      </c>
      <c r="B10" s="72">
        <v>2489</v>
      </c>
      <c r="C10" s="73">
        <v>36</v>
      </c>
      <c r="D10" s="75">
        <f t="shared" si="0"/>
        <v>1.4463640016070711E-2</v>
      </c>
      <c r="E10" s="73">
        <v>87</v>
      </c>
      <c r="F10" s="74">
        <f t="shared" si="1"/>
        <v>3.495379670550422E-2</v>
      </c>
      <c r="G10" s="81">
        <v>280</v>
      </c>
      <c r="H10" s="75">
        <f t="shared" si="2"/>
        <v>0.1124949779027722</v>
      </c>
      <c r="I10" s="84">
        <v>131</v>
      </c>
      <c r="J10" s="65">
        <f t="shared" si="3"/>
        <v>5.2631578947368418E-2</v>
      </c>
    </row>
    <row r="11" spans="1:10" ht="15.75" thickBot="1" x14ac:dyDescent="0.3">
      <c r="A11" s="76" t="s">
        <v>303</v>
      </c>
      <c r="B11" s="77">
        <v>42178</v>
      </c>
      <c r="C11" s="77">
        <v>422</v>
      </c>
      <c r="D11" s="80">
        <f t="shared" si="0"/>
        <v>1.000521598937835E-2</v>
      </c>
      <c r="E11" s="83">
        <v>663</v>
      </c>
      <c r="F11" s="79">
        <f t="shared" si="1"/>
        <v>1.5719095262933282E-2</v>
      </c>
      <c r="G11" s="82">
        <v>2513</v>
      </c>
      <c r="H11" s="78">
        <f t="shared" si="2"/>
        <v>5.9580824126321777E-2</v>
      </c>
      <c r="I11" s="77">
        <v>3215</v>
      </c>
      <c r="J11" s="79">
        <f t="shared" si="3"/>
        <v>7.6224572051780543E-2</v>
      </c>
    </row>
    <row r="12" spans="1:10" x14ac:dyDescent="0.25">
      <c r="A12" s="1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Gráficos</vt:lpstr>
      </vt:variant>
      <vt:variant>
        <vt:i4>1</vt:i4>
      </vt:variant>
    </vt:vector>
  </HeadingPairs>
  <TitlesOfParts>
    <vt:vector size="6" baseType="lpstr">
      <vt:lpstr>AQP_CAY</vt:lpstr>
      <vt:lpstr>CAM_CAR</vt:lpstr>
      <vt:lpstr>CCU</vt:lpstr>
      <vt:lpstr>ISLAY</vt:lpstr>
      <vt:lpstr>GERESA</vt:lpstr>
      <vt:lpstr>Gráfico1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SoporteOEI</dc:creator>
  <cp:lastModifiedBy>SoporteOEI</cp:lastModifiedBy>
  <dcterms:created xsi:type="dcterms:W3CDTF">2023-09-01T14:39:15Z</dcterms:created>
  <dcterms:modified xsi:type="dcterms:W3CDTF">2023-09-01T16:40:46Z</dcterms:modified>
</cp:coreProperties>
</file>