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EMIAS_GERESA\"/>
    </mc:Choice>
  </mc:AlternateContent>
  <xr:revisionPtr revIDLastSave="0" documentId="13_ncr:1_{4788F82E-56C2-42FE-9C9B-F0207168F8F0}" xr6:coauthVersionLast="47" xr6:coauthVersionMax="47" xr10:uidLastSave="{00000000-0000-0000-0000-000000000000}"/>
  <bookViews>
    <workbookView xWindow="11985" yWindow="-15" windowWidth="12030" windowHeight="12930" activeTab="4" xr2:uid="{2400947D-681D-4288-85EC-0BD5424AFB95}"/>
  </bookViews>
  <sheets>
    <sheet name="AQP_CAY" sheetId="1" r:id="rId1"/>
    <sheet name="CAM_CAR" sheetId="2" r:id="rId2"/>
    <sheet name="CCU" sheetId="3" r:id="rId3"/>
    <sheet name="ISLAY" sheetId="4" r:id="rId4"/>
    <sheet name="GERESA" sheetId="6" r:id="rId5"/>
    <sheet name="Gráfico1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6" l="1"/>
  <c r="J8" i="6"/>
  <c r="J9" i="6"/>
  <c r="J10" i="6"/>
  <c r="H7" i="6"/>
  <c r="H8" i="6"/>
  <c r="H9" i="6"/>
  <c r="H10" i="6"/>
  <c r="F7" i="6"/>
  <c r="F8" i="6"/>
  <c r="F9" i="6"/>
  <c r="F10" i="6"/>
  <c r="D7" i="6"/>
  <c r="D8" i="6"/>
  <c r="D9" i="6"/>
  <c r="D10" i="6"/>
  <c r="J6" i="6"/>
  <c r="H6" i="6"/>
  <c r="F6" i="6"/>
  <c r="D6" i="6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J6" i="4"/>
  <c r="J6" i="3"/>
  <c r="J6" i="2"/>
  <c r="H6" i="4"/>
  <c r="H6" i="3"/>
  <c r="H6" i="2"/>
  <c r="F6" i="4"/>
  <c r="F6" i="3"/>
  <c r="F6" i="2"/>
  <c r="D6" i="4"/>
  <c r="D6" i="3"/>
  <c r="D6" i="2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J6" i="1"/>
  <c r="H6" i="1"/>
  <c r="F6" i="1"/>
  <c r="D6" i="1"/>
</calcChain>
</file>

<file path=xl/sharedStrings.xml><?xml version="1.0" encoding="utf-8"?>
<sst xmlns="http://schemas.openxmlformats.org/spreadsheetml/2006/main" count="362" uniqueCount="301">
  <si>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</si>
  <si>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</si>
  <si>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</si>
  <si>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</si>
  <si>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</si>
  <si>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</si>
  <si>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</si>
  <si>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</si>
  <si>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</si>
  <si>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</si>
  <si>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</si>
  <si>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</si>
  <si>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</si>
  <si>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</si>
  <si>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</si>
  <si>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</si>
  <si>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</si>
  <si>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</si>
  <si>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</si>
  <si>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</si>
  <si>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</si>
  <si>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</si>
  <si>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</si>
  <si>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</si>
  <si>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</si>
  <si>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</si>
  <si>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</si>
  <si>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</si>
  <si>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</si>
  <si>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</si>
  <si>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</si>
  <si>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</si>
  <si>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</si>
  <si>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</si>
  <si>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</si>
  <si>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</si>
  <si>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</si>
  <si>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</si>
  <si>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</si>
  <si>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</si>
  <si>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</si>
  <si>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</si>
  <si>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</si>
  <si>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</si>
  <si>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</si>
  <si>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</si>
  <si>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</si>
  <si>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</si>
  <si>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</si>
  <si>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</si>
  <si>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</si>
  <si>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</si>
  <si>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</si>
  <si>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</si>
  <si>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</si>
  <si>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</si>
  <si>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</si>
  <si>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</si>
  <si>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</si>
  <si>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</si>
  <si>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</si>
  <si>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</si>
  <si>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</si>
  <si>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</si>
  <si>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</si>
  <si>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</si>
  <si>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</si>
  <si>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</si>
  <si>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</si>
  <si>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</si>
  <si>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</si>
  <si>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</si>
  <si>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</si>
  <si>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</si>
  <si>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</si>
  <si>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</si>
  <si>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</si>
  <si>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</si>
  <si>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</si>
  <si>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</si>
  <si>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</si>
  <si>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</si>
  <si>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</si>
  <si>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</si>
  <si>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</si>
  <si>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</si>
  <si>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</si>
  <si>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</si>
  <si>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</si>
  <si>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</si>
  <si>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</si>
  <si>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</si>
  <si>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</si>
  <si>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</si>
  <si>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</si>
  <si>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</si>
  <si>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</si>
  <si>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</si>
  <si>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</si>
  <si>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</si>
  <si>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</si>
  <si>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</si>
  <si>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</si>
  <si>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</si>
  <si>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</si>
  <si>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</si>
  <si>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</si>
  <si>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</si>
  <si>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</si>
  <si>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</si>
  <si>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</si>
  <si>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</si>
  <si>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</si>
  <si>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</si>
  <si>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</si>
  <si>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</si>
  <si>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</si>
  <si>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</si>
  <si>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</si>
  <si>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</si>
  <si>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</si>
  <si>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</si>
  <si>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</si>
  <si>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</si>
  <si>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</si>
  <si>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</si>
  <si>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</si>
  <si>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</si>
  <si>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</si>
  <si>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</si>
  <si>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</si>
  <si>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</si>
  <si>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</si>
  <si>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</si>
  <si>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</si>
  <si>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</si>
  <si>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</si>
  <si>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</si>
  <si>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</si>
  <si>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</si>
  <si>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</si>
  <si>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</si>
  <si>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</si>
  <si>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</si>
  <si>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</si>
  <si>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</si>
  <si>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</si>
  <si>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</si>
  <si>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</si>
  <si>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</si>
  <si>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</si>
  <si>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</si>
  <si>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</si>
  <si>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</si>
  <si>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</si>
  <si>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</si>
  <si>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</si>
  <si>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</si>
  <si>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</si>
  <si>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</si>
  <si>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</si>
  <si>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</si>
  <si>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</si>
  <si>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</si>
  <si>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</si>
  <si>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</si>
  <si>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</si>
  <si>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</si>
  <si>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</si>
  <si>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</si>
  <si>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</si>
  <si>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</si>
  <si>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</si>
  <si>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</si>
  <si>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</si>
  <si>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</si>
  <si>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</si>
  <si>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</si>
  <si>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</si>
  <si>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</si>
  <si>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</si>
  <si>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</si>
  <si>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</si>
  <si>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</si>
  <si>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</si>
  <si>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</si>
  <si>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</si>
  <si>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</si>
  <si>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</si>
  <si>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</si>
  <si>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</si>
  <si>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</si>
  <si>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</si>
  <si>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</si>
  <si>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</si>
  <si>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</si>
  <si>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</si>
  <si>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</si>
  <si>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</si>
  <si>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</si>
  <si>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</si>
  <si>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</si>
  <si>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</si>
  <si>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</si>
  <si>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</si>
  <si>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</si>
  <si>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</si>
  <si>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</si>
  <si>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</si>
  <si>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</si>
  <si>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</si>
  <si>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</si>
  <si>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</si>
  <si>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</si>
  <si>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</si>
  <si>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</si>
  <si>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</si>
  <si>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</si>
  <si>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</si>
  <si>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</si>
  <si>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</si>
  <si>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</si>
  <si>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</si>
  <si>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</si>
  <si>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</si>
  <si>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</si>
  <si>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</si>
  <si>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</si>
  <si>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</si>
  <si>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</si>
  <si>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</si>
  <si>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</si>
  <si>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</si>
  <si>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</si>
  <si>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</si>
  <si>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</si>
  <si>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</si>
  <si>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</si>
  <si>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</si>
  <si>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</si>
  <si>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</si>
  <si>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</si>
  <si>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</si>
  <si>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</si>
  <si>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</si>
  <si>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</si>
  <si>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</si>
  <si>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</si>
  <si>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</si>
  <si>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</si>
  <si>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</si>
  <si>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</si>
  <si>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</si>
  <si>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</si>
  <si>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</si>
  <si>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</si>
  <si>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</si>
  <si>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</si>
  <si>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</si>
  <si>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</si>
  <si>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</si>
  <si>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</si>
  <si>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</si>
  <si>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</si>
  <si>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</si>
  <si>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</si>
  <si>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</si>
  <si>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</si>
  <si>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</si>
  <si>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</si>
  <si>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</si>
  <si>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</si>
  <si>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</si>
  <si>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</si>
  <si>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</si>
  <si>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</si>
  <si>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</si>
  <si>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MICRORED/ESTABLECIMIENTO</t>
  </si>
  <si>
    <t>DESNUTR. AGUDA</t>
  </si>
  <si>
    <t>%DESNUTR. AGUDA</t>
  </si>
  <si>
    <t>OBESIDAD</t>
  </si>
  <si>
    <t>%OBESIDAD</t>
  </si>
  <si>
    <t>SOBREPESO</t>
  </si>
  <si>
    <t>%SOBREPESO</t>
  </si>
  <si>
    <t>DESNUTR. CRÓNICA</t>
  </si>
  <si>
    <t>%DESNUTR. CRÓNICA</t>
  </si>
  <si>
    <t>POR MICRORED Y ESTABLECIMIENTO</t>
  </si>
  <si>
    <t>ENERO A JULIO 2023</t>
  </si>
  <si>
    <t>FUENTE: HISMINSA</t>
  </si>
  <si>
    <t>ESTADO NUTRICIONAL DEL NIÑO DE 6 A 35 MESES  - RED ISLAY</t>
  </si>
  <si>
    <t>ESTADO NUTRICIONAL DEL NIÑO DE 6 A 35 MESES  - RED CASTILLA CONDESUYOS LA UNION</t>
  </si>
  <si>
    <t>ESTADO NUTRICIONAL DEL NIÑO DE 6 A 35 MESES  - RED CAMANÁ CARAVELI</t>
  </si>
  <si>
    <t>ESTADO NUTRICIONAL DEL NIÑO DE 6 A 35 MESES  - RED AREQUIPA CAYLLOMA</t>
  </si>
  <si>
    <t>AREQUIPA CAYLLOMA</t>
  </si>
  <si>
    <t>CAMANA CARAVELLI</t>
  </si>
  <si>
    <t>CASTILLA CONDESUYOS - LA UNION</t>
  </si>
  <si>
    <t>ISLAY</t>
  </si>
  <si>
    <t xml:space="preserve">ESTADO NUTRICIONAL DEL NIÑO DE 6 A 35 MESES  </t>
  </si>
  <si>
    <t>GERENCIA REGIONAL DE SALUD AREQUIPA</t>
  </si>
  <si>
    <t>RED</t>
  </si>
  <si>
    <t>TOTAL GERESA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</si>
</sst>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theme="4" tint="0.39997558519241921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theme="4" tint="-0.249977111117893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79998168889431442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59999389629810485"/>
      </bottom>
      <diagonal/>
    </border>
    <border>
      <left/>
      <right style="medium">
        <color indexed="64"/>
      </right>
      <top style="medium">
        <color indexed="64"/>
      </top>
      <bottom style="thin">
        <color theme="4" tint="0.59999389629810485"/>
      </bottom>
      <diagonal/>
    </border>
    <border>
      <left/>
      <right/>
      <top style="medium">
        <color indexed="64"/>
      </top>
      <bottom style="thin">
        <color theme="4" tint="0.59999389629810485"/>
      </bottom>
      <diagonal/>
    </border>
    <border>
      <left style="thin">
        <color theme="4" tint="-0.249977111117893"/>
      </left>
      <right style="medium">
        <color indexed="64"/>
      </right>
      <top style="thin">
        <color theme="4" tint="-0.249977111117893"/>
      </top>
      <bottom style="thin">
        <color theme="4" tint="0.79998168889431442"/>
      </bottom>
      <diagonal/>
    </border>
    <border>
      <left/>
      <right style="medium">
        <color indexed="64"/>
      </right>
      <top style="thin">
        <color theme="4" tint="-0.249977111117893"/>
      </top>
      <bottom style="thin">
        <color theme="4" tint="0.79998168889431442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0.79998168889431442"/>
      </bottom>
      <diagonal/>
    </border>
    <border>
      <left/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 style="thin">
        <color theme="4" tint="-0.249977111117893"/>
      </right>
      <top style="thin">
        <color theme="4" tint="-0.249977111117893"/>
      </top>
      <bottom style="thin">
        <color theme="4" tint="0.79998168889431442"/>
      </bottom>
      <diagonal/>
    </border>
    <border>
      <left style="medium">
        <color indexed="64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medium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indexed="64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medium">
        <color indexed="64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 style="thin">
        <color theme="4" tint="-0.249977111117893"/>
      </right>
      <top style="double">
        <color theme="4" tint="-0.249977111117893"/>
      </top>
      <bottom style="medium">
        <color indexed="64"/>
      </bottom>
      <diagonal/>
    </border>
    <border>
      <left/>
      <right style="medium">
        <color indexed="64"/>
      </right>
      <top style="double">
        <color theme="4" tint="-0.249977111117893"/>
      </top>
      <bottom style="medium">
        <color indexed="64"/>
      </bottom>
      <diagonal/>
    </border>
    <border>
      <left style="medium">
        <color indexed="64"/>
      </left>
      <right/>
      <top style="thin">
        <color theme="4" tint="-0.249977111117893"/>
      </top>
      <bottom style="thin">
        <color theme="4" tint="0.79998168889431442"/>
      </bottom>
      <diagonal/>
    </border>
    <border>
      <left style="medium">
        <color indexed="64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indexed="64"/>
      </left>
      <right/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/>
      <top style="double">
        <color theme="4" tint="-0.249977111117893"/>
      </top>
      <bottom style="medium">
        <color indexed="64"/>
      </bottom>
      <diagonal/>
    </border>
    <border>
      <left/>
      <right style="thin">
        <color theme="4" tint="-0.249977111117893"/>
      </right>
      <top style="double">
        <color theme="4" tint="-0.249977111117893"/>
      </top>
      <bottom style="medium">
        <color indexed="64"/>
      </bottom>
      <diagonal/>
    </border>
    <border>
      <left/>
      <right/>
      <top style="double">
        <color theme="4" tint="-0.249977111117893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theme="4" tint="0.7999816888943144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4" tint="0.59999389629810485"/>
      </bottom>
      <diagonal/>
    </border>
    <border>
      <left style="medium">
        <color indexed="64"/>
      </left>
      <right style="medium">
        <color indexed="64"/>
      </right>
      <top style="thin">
        <color theme="4" tint="-0.249977111117893"/>
      </top>
      <bottom style="thin">
        <color theme="4" tint="0.79998168889431442"/>
      </bottom>
      <diagonal/>
    </border>
    <border>
      <left style="medium">
        <color indexed="64"/>
      </left>
      <right style="medium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indexed="64"/>
      </left>
      <right style="medium">
        <color indexed="64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 style="medium">
        <color indexed="64"/>
      </right>
      <top style="double">
        <color theme="4" tint="-0.249977111117893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3" fillId="2" borderId="4" xfId="0" applyFont="1" applyFill="1" applyBorder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164" fontId="3" fillId="3" borderId="8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164" fontId="3" fillId="3" borderId="9" xfId="1" applyNumberFormat="1" applyFont="1" applyFill="1" applyBorder="1" applyAlignment="1">
      <alignment horizontal="center"/>
    </xf>
    <xf numFmtId="164" fontId="0" fillId="0" borderId="2" xfId="1" applyNumberFormat="1" applyFont="1" applyBorder="1"/>
    <xf numFmtId="164" fontId="0" fillId="0" borderId="3" xfId="1" applyNumberFormat="1" applyFont="1" applyBorder="1"/>
    <xf numFmtId="164" fontId="3" fillId="3" borderId="2" xfId="1" applyNumberFormat="1" applyFont="1" applyFill="1" applyBorder="1"/>
    <xf numFmtId="164" fontId="3" fillId="3" borderId="1" xfId="1" applyNumberFormat="1" applyFont="1" applyFill="1" applyBorder="1"/>
    <xf numFmtId="0" fontId="0" fillId="0" borderId="0" xfId="0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3" fillId="3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5" xfId="1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7" xfId="1" applyNumberFormat="1" applyFont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164" fontId="3" fillId="3" borderId="15" xfId="1" applyNumberFormat="1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164" fontId="2" fillId="0" borderId="19" xfId="1" applyNumberFormat="1" applyFont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0" fillId="0" borderId="21" xfId="0" applyBorder="1" applyAlignment="1">
      <alignment horizontal="left" indent="1"/>
    </xf>
    <xf numFmtId="0" fontId="0" fillId="0" borderId="22" xfId="0" applyBorder="1" applyAlignment="1">
      <alignment horizontal="left" indent="1"/>
    </xf>
    <xf numFmtId="0" fontId="3" fillId="3" borderId="21" xfId="0" applyFont="1" applyFill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164" fontId="2" fillId="0" borderId="25" xfId="1" applyNumberFormat="1" applyFont="1" applyBorder="1" applyAlignment="1">
      <alignment horizontal="center"/>
    </xf>
    <xf numFmtId="164" fontId="0" fillId="0" borderId="26" xfId="1" applyNumberFormat="1" applyFont="1" applyBorder="1" applyAlignment="1">
      <alignment horizontal="center"/>
    </xf>
    <xf numFmtId="164" fontId="3" fillId="3" borderId="27" xfId="1" applyNumberFormat="1" applyFont="1" applyFill="1" applyBorder="1" applyAlignment="1">
      <alignment horizontal="center"/>
    </xf>
    <xf numFmtId="0" fontId="3" fillId="3" borderId="10" xfId="0" applyFont="1" applyFill="1" applyBorder="1"/>
    <xf numFmtId="0" fontId="0" fillId="0" borderId="11" xfId="0" applyBorder="1"/>
    <xf numFmtId="0" fontId="0" fillId="0" borderId="12" xfId="0" applyBorder="1"/>
    <xf numFmtId="0" fontId="3" fillId="3" borderId="11" xfId="0" applyFont="1" applyFill="1" applyBorder="1"/>
    <xf numFmtId="0" fontId="3" fillId="3" borderId="13" xfId="0" applyFont="1" applyFill="1" applyBorder="1"/>
    <xf numFmtId="0" fontId="0" fillId="0" borderId="14" xfId="0" applyBorder="1"/>
    <xf numFmtId="164" fontId="0" fillId="0" borderId="15" xfId="1" applyNumberFormat="1" applyFont="1" applyBorder="1"/>
    <xf numFmtId="0" fontId="0" fillId="0" borderId="16" xfId="0" applyBorder="1"/>
    <xf numFmtId="164" fontId="0" fillId="0" borderId="17" xfId="1" applyNumberFormat="1" applyFont="1" applyBorder="1"/>
    <xf numFmtId="164" fontId="3" fillId="3" borderId="9" xfId="1" applyNumberFormat="1" applyFont="1" applyFill="1" applyBorder="1"/>
    <xf numFmtId="0" fontId="3" fillId="3" borderId="14" xfId="0" applyFont="1" applyFill="1" applyBorder="1"/>
    <xf numFmtId="164" fontId="3" fillId="3" borderId="15" xfId="1" applyNumberFormat="1" applyFont="1" applyFill="1" applyBorder="1"/>
    <xf numFmtId="0" fontId="2" fillId="0" borderId="18" xfId="0" applyFont="1" applyBorder="1"/>
    <xf numFmtId="164" fontId="2" fillId="0" borderId="19" xfId="1" applyNumberFormat="1" applyFont="1" applyBorder="1"/>
    <xf numFmtId="0" fontId="3" fillId="3" borderId="20" xfId="0" applyFont="1" applyFill="1" applyBorder="1"/>
    <xf numFmtId="0" fontId="0" fillId="0" borderId="21" xfId="0" applyBorder="1"/>
    <xf numFmtId="0" fontId="0" fillId="0" borderId="22" xfId="0" applyBorder="1"/>
    <xf numFmtId="0" fontId="3" fillId="3" borderId="21" xfId="0" applyFont="1" applyFill="1" applyBorder="1"/>
    <xf numFmtId="164" fontId="0" fillId="0" borderId="26" xfId="1" applyNumberFormat="1" applyFont="1" applyBorder="1"/>
    <xf numFmtId="0" fontId="2" fillId="0" borderId="23" xfId="0" applyFont="1" applyBorder="1"/>
    <xf numFmtId="0" fontId="2" fillId="0" borderId="24" xfId="0" applyFont="1" applyBorder="1"/>
    <xf numFmtId="164" fontId="2" fillId="0" borderId="25" xfId="1" applyNumberFormat="1" applyFont="1" applyBorder="1"/>
    <xf numFmtId="0" fontId="3" fillId="2" borderId="28" xfId="0" applyFont="1" applyFill="1" applyBorder="1" applyAlignment="1">
      <alignment horizontal="center" wrapText="1"/>
    </xf>
    <xf numFmtId="0" fontId="5" fillId="4" borderId="29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4" borderId="30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5" fillId="4" borderId="29" xfId="0" applyFont="1" applyFill="1" applyBorder="1"/>
    <xf numFmtId="0" fontId="5" fillId="5" borderId="30" xfId="0" applyFont="1" applyFill="1" applyBorder="1"/>
    <xf numFmtId="0" fontId="5" fillId="5" borderId="31" xfId="0" applyFont="1" applyFill="1" applyBorder="1"/>
    <xf numFmtId="0" fontId="5" fillId="4" borderId="30" xfId="0" applyFont="1" applyFill="1" applyBorder="1"/>
    <xf numFmtId="0" fontId="6" fillId="5" borderId="32" xfId="0" applyFont="1" applyFill="1" applyBorder="1"/>
    <xf numFmtId="0" fontId="7" fillId="0" borderId="33" xfId="0" applyFont="1" applyFill="1" applyBorder="1" applyAlignment="1">
      <alignment horizontal="left" indent="1"/>
    </xf>
    <xf numFmtId="0" fontId="8" fillId="0" borderId="0" xfId="0" applyFont="1"/>
    <xf numFmtId="0" fontId="3" fillId="2" borderId="36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42" xfId="0" applyFont="1" applyFill="1" applyBorder="1" applyAlignment="1">
      <alignment horizontal="center" wrapText="1"/>
    </xf>
    <xf numFmtId="0" fontId="3" fillId="2" borderId="43" xfId="0" applyFont="1" applyFill="1" applyBorder="1" applyAlignment="1">
      <alignment horizontal="center" wrapText="1"/>
    </xf>
    <xf numFmtId="0" fontId="3" fillId="2" borderId="46" xfId="0" applyFont="1" applyFill="1" applyBorder="1"/>
    <xf numFmtId="0" fontId="0" fillId="0" borderId="47" xfId="0" applyBorder="1" applyAlignment="1">
      <alignment horizontal="left"/>
    </xf>
    <xf numFmtId="0" fontId="2" fillId="5" borderId="48" xfId="0" applyFont="1" applyFill="1" applyBorder="1" applyAlignment="1">
      <alignment horizontal="left"/>
    </xf>
    <xf numFmtId="0" fontId="3" fillId="2" borderId="49" xfId="0" applyFont="1" applyFill="1" applyBorder="1" applyAlignment="1">
      <alignment horizontal="center" wrapText="1"/>
    </xf>
    <xf numFmtId="0" fontId="0" fillId="5" borderId="50" xfId="0" applyFill="1" applyBorder="1"/>
    <xf numFmtId="0" fontId="2" fillId="5" borderId="51" xfId="0" applyFont="1" applyFill="1" applyBorder="1"/>
    <xf numFmtId="0" fontId="0" fillId="0" borderId="38" xfId="0" applyBorder="1" applyAlignment="1">
      <alignment horizontal="center"/>
    </xf>
    <xf numFmtId="164" fontId="0" fillId="0" borderId="39" xfId="1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164" fontId="0" fillId="0" borderId="34" xfId="1" applyNumberFormat="1" applyFont="1" applyBorder="1" applyAlignment="1">
      <alignment horizontal="center"/>
    </xf>
    <xf numFmtId="0" fontId="2" fillId="5" borderId="40" xfId="0" applyFont="1" applyFill="1" applyBorder="1" applyAlignment="1">
      <alignment horizontal="center"/>
    </xf>
    <xf numFmtId="164" fontId="0" fillId="5" borderId="41" xfId="1" applyNumberFormat="1" applyFont="1" applyFill="1" applyBorder="1" applyAlignment="1">
      <alignment horizontal="center"/>
    </xf>
    <xf numFmtId="0" fontId="2" fillId="5" borderId="45" xfId="0" applyFont="1" applyFill="1" applyBorder="1" applyAlignment="1">
      <alignment horizontal="center"/>
    </xf>
    <xf numFmtId="164" fontId="0" fillId="5" borderId="44" xfId="1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ESTADO NUTRICIONAL DEL NIÑO DE</a:t>
            </a:r>
            <a:r>
              <a:rPr lang="es-ES" b="1" baseline="0">
                <a:solidFill>
                  <a:schemeClr val="tx1"/>
                </a:solidFill>
              </a:rPr>
              <a:t> 6 A 35 MESES A JULIO 2023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 baseline="0">
                <a:solidFill>
                  <a:schemeClr val="tx1"/>
                </a:solidFill>
              </a:rPr>
              <a:t>GERENCIA REGIONAL DE SALUD AREQUIPA</a:t>
            </a:r>
            <a:endParaRPr lang="es-E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GERESA!$D$5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GERESA!$D$6:$D$10</c:f>
              <c:numCache>
                <c:formatCode>0.0%</c:formatCode>
                <c:ptCount val="5"/>
                <c:pt idx="0">
                  <c:v>8.2157952224913323E-3</c:v>
                </c:pt>
                <c:pt idx="1">
                  <c:v>9.3116062520784831E-3</c:v>
                </c:pt>
                <c:pt idx="2">
                  <c:v>1.4907573047107931E-2</c:v>
                </c:pt>
                <c:pt idx="3">
                  <c:v>1.233721727210418E-2</c:v>
                </c:pt>
                <c:pt idx="4">
                  <c:v>8.9705882352941173E-3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A-464F-AB59-E20E308FEF44}"/>
            </c:ext>
          </c:extLst>
        </c:ser>
        <c:ser>
          <c:idx val="1"/>
          <c:order val="1"/>
          <c:tx>
            <c:strRef>
              <c:f>GERESA!$F$5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0.0%</c:formatCode>
                <c:ptCount val="5"/>
                <c:pt idx="0">
                  <c:v>1.0257871491665479E-2</c:v>
                </c:pt>
                <c:pt idx="1">
                  <c:v>2.0285999334885268E-2</c:v>
                </c:pt>
                <c:pt idx="2">
                  <c:v>1.7292784734645201E-2</c:v>
                </c:pt>
                <c:pt idx="3">
                  <c:v>2.8101439342015078E-2</c:v>
                </c:pt>
                <c:pt idx="4">
                  <c:v>1.2757352941176471E-2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A-464F-AB59-E20E308FEF44}"/>
            </c:ext>
          </c:extLst>
        </c:ser>
        <c:ser>
          <c:idx val="2"/>
          <c:order val="2"/>
          <c:tx>
            <c:strRef>
              <c:f>GERESA!$H$5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GERESA!$H$6:$H$10</c:f>
              <c:numCache>
                <c:formatCode>0.0%</c:formatCode>
                <c:ptCount val="5"/>
                <c:pt idx="0">
                  <c:v>5.2001709645248612E-2</c:v>
                </c:pt>
                <c:pt idx="1">
                  <c:v>7.5823079481210504E-2</c:v>
                </c:pt>
                <c:pt idx="2">
                  <c:v>4.3530113297555156E-2</c:v>
                </c:pt>
                <c:pt idx="3">
                  <c:v>0.11514736120630568</c:v>
                </c:pt>
                <c:pt idx="4">
                  <c:v>5.7500000000000002E-2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A-464F-AB59-E20E308FEF44}"/>
            </c:ext>
          </c:extLst>
        </c:ser>
        <c:ser>
          <c:idx val="3"/>
          <c:order val="3"/>
          <c:tx>
            <c:strRef>
              <c:f>GERESA!$J$5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GERESA!$J$6:$J$10</c:f>
              <c:numCache>
                <c:formatCode>0.0%</c:formatCode>
                <c:ptCount val="5"/>
                <c:pt idx="0">
                  <c:v>7.6554115021133115E-2</c:v>
                </c:pt>
                <c:pt idx="1">
                  <c:v>6.5846358496840701E-2</c:v>
                </c:pt>
                <c:pt idx="2">
                  <c:v>0.17233154442456769</c:v>
                </c:pt>
                <c:pt idx="3">
                  <c:v>5.8944482522275528E-2</c:v>
                </c:pt>
                <c:pt idx="4">
                  <c:v>8.0330882352941183E-2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A-464F-AB59-E20E308F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61824"/>
        <c:axId val="331907552"/>
      </c:barChart>
      <c:catAx>
        <c:axId val="55796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1907552"/>
        <c:crosses val="autoZero"/>
        <c:auto val="1"/>
        <c:lblAlgn val="ctr"/>
        <c:lblOffset val="100"/>
        <c:noMultiLvlLbl val="0"/>
      </c:catAx>
      <c:valAx>
        <c:axId val="33190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9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09B90-DC45-4015-91D3-766B5ADFA6E7}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61EDD1-4178-F5A5-AD71-F7CE3AF5FA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201-AF78-4284-BCC4-9D40653C6AD1}">
  <dimension ref="A1:J171"/>
  <sheetViews>
    <sheetView workbookViewId="0">
      <selection activeCell="A17" sqref="A17"/>
    </sheetView>
  </sheetViews>
  <sheetFormatPr baseColWidth="10" defaultRowHeight="15" x14ac:dyDescent="0.25"/>
  <cols>
    <col min="1" max="1" width="55.28515625" bestFit="1" customWidth="1"/>
    <col min="2" max="10" width="11.42578125" style="12"/>
  </cols>
  <sheetData>
    <row r="1" spans="1:10" ht="15.75" x14ac:dyDescent="0.25">
      <c r="A1" s="16" t="s">
        <v>292</v>
      </c>
    </row>
    <row r="2" spans="1:10" x14ac:dyDescent="0.25">
      <c r="A2" s="17" t="s">
        <v>286</v>
      </c>
    </row>
    <row r="3" spans="1:10" ht="15.75" x14ac:dyDescent="0.25">
      <c r="A3" s="16" t="s">
        <v>287</v>
      </c>
    </row>
    <row r="4" spans="1:10" ht="16.5" thickBot="1" x14ac:dyDescent="0.3">
      <c r="A4" s="16"/>
    </row>
    <row r="5" spans="1:10" ht="30" x14ac:dyDescent="0.25">
      <c r="A5" s="1" t="s">
        <v>277</v>
      </c>
      <c r="B5" s="2" t="s">
        <v>159</v>
      </c>
      <c r="C5" s="2" t="s">
        <v>278</v>
      </c>
      <c r="D5" s="3" t="s">
        <v>279</v>
      </c>
      <c r="E5" s="4" t="s">
        <v>280</v>
      </c>
      <c r="F5" s="4" t="s">
        <v>281</v>
      </c>
      <c r="G5" s="2" t="s">
        <v>282</v>
      </c>
      <c r="H5" s="3" t="s">
        <v>283</v>
      </c>
      <c r="I5" s="4" t="s">
        <v>284</v>
      </c>
      <c r="J5" s="3" t="s">
        <v>285</v>
      </c>
    </row>
    <row r="6" spans="1:10" x14ac:dyDescent="0.25">
      <c r="A6" s="36" t="s">
        <v>1</v>
      </c>
      <c r="B6" s="68">
        <v>781</v>
      </c>
      <c r="C6" s="22">
        <v>4</v>
      </c>
      <c r="D6" s="5">
        <f>C6/B6</f>
        <v>5.1216389244558257E-3</v>
      </c>
      <c r="E6" s="18">
        <v>6</v>
      </c>
      <c r="F6" s="6">
        <f>E6/B6</f>
        <v>7.6824583866837385E-3</v>
      </c>
      <c r="G6" s="31">
        <v>41</v>
      </c>
      <c r="H6" s="7">
        <f>G6/B6</f>
        <v>5.2496798975672214E-2</v>
      </c>
      <c r="I6" s="18">
        <v>106</v>
      </c>
      <c r="J6" s="7">
        <f>I6/B6</f>
        <v>0.13572343149807939</v>
      </c>
    </row>
    <row r="7" spans="1:10" x14ac:dyDescent="0.25">
      <c r="A7" s="37" t="s">
        <v>2</v>
      </c>
      <c r="B7" s="69">
        <v>369</v>
      </c>
      <c r="C7" s="23">
        <v>3</v>
      </c>
      <c r="D7" s="24">
        <f t="shared" ref="D7:D70" si="0">C7/B7</f>
        <v>8.130081300813009E-3</v>
      </c>
      <c r="E7" s="19">
        <v>3</v>
      </c>
      <c r="F7" s="13">
        <f t="shared" ref="F7:F70" si="1">E7/B7</f>
        <v>8.130081300813009E-3</v>
      </c>
      <c r="G7" s="32">
        <v>15</v>
      </c>
      <c r="H7" s="24">
        <f t="shared" ref="H7:H70" si="2">G7/B7</f>
        <v>4.065040650406504E-2</v>
      </c>
      <c r="I7" s="19">
        <v>49</v>
      </c>
      <c r="J7" s="24">
        <f t="shared" ref="J7:J70" si="3">I7/B7</f>
        <v>0.13279132791327913</v>
      </c>
    </row>
    <row r="8" spans="1:10" x14ac:dyDescent="0.25">
      <c r="A8" s="38" t="s">
        <v>3</v>
      </c>
      <c r="B8" s="70">
        <v>117</v>
      </c>
      <c r="C8" s="25">
        <v>0</v>
      </c>
      <c r="D8" s="26">
        <f t="shared" si="0"/>
        <v>0</v>
      </c>
      <c r="E8" s="20">
        <v>0</v>
      </c>
      <c r="F8" s="14">
        <f t="shared" si="1"/>
        <v>0</v>
      </c>
      <c r="G8" s="33">
        <v>2</v>
      </c>
      <c r="H8" s="26">
        <f t="shared" si="2"/>
        <v>1.7094017094017096E-2</v>
      </c>
      <c r="I8" s="20">
        <v>15</v>
      </c>
      <c r="J8" s="26">
        <f t="shared" si="3"/>
        <v>0.12820512820512819</v>
      </c>
    </row>
    <row r="9" spans="1:10" x14ac:dyDescent="0.25">
      <c r="A9" s="37" t="s">
        <v>4</v>
      </c>
      <c r="B9" s="69">
        <v>113</v>
      </c>
      <c r="C9" s="23">
        <v>1</v>
      </c>
      <c r="D9" s="24">
        <f t="shared" si="0"/>
        <v>8.8495575221238937E-3</v>
      </c>
      <c r="E9" s="19">
        <v>1</v>
      </c>
      <c r="F9" s="13">
        <f t="shared" si="1"/>
        <v>8.8495575221238937E-3</v>
      </c>
      <c r="G9" s="32">
        <v>10</v>
      </c>
      <c r="H9" s="24">
        <f t="shared" si="2"/>
        <v>8.8495575221238937E-2</v>
      </c>
      <c r="I9" s="19">
        <v>19</v>
      </c>
      <c r="J9" s="24">
        <f t="shared" si="3"/>
        <v>0.16814159292035399</v>
      </c>
    </row>
    <row r="10" spans="1:10" x14ac:dyDescent="0.25">
      <c r="A10" s="38" t="s">
        <v>5</v>
      </c>
      <c r="B10" s="70">
        <v>182</v>
      </c>
      <c r="C10" s="25">
        <v>0</v>
      </c>
      <c r="D10" s="26">
        <f t="shared" si="0"/>
        <v>0</v>
      </c>
      <c r="E10" s="20">
        <v>2</v>
      </c>
      <c r="F10" s="14">
        <f t="shared" si="1"/>
        <v>1.098901098901099E-2</v>
      </c>
      <c r="G10" s="33">
        <v>14</v>
      </c>
      <c r="H10" s="26">
        <f t="shared" si="2"/>
        <v>7.6923076923076927E-2</v>
      </c>
      <c r="I10" s="20">
        <v>23</v>
      </c>
      <c r="J10" s="26">
        <f t="shared" si="3"/>
        <v>0.12637362637362637</v>
      </c>
    </row>
    <row r="11" spans="1:10" x14ac:dyDescent="0.25">
      <c r="A11" s="39" t="s">
        <v>6</v>
      </c>
      <c r="B11" s="71">
        <v>1395</v>
      </c>
      <c r="C11" s="27">
        <v>13</v>
      </c>
      <c r="D11" s="28">
        <f t="shared" si="0"/>
        <v>9.3189964157706102E-3</v>
      </c>
      <c r="E11" s="21">
        <v>11</v>
      </c>
      <c r="F11" s="15">
        <f t="shared" si="1"/>
        <v>7.8853046594982087E-3</v>
      </c>
      <c r="G11" s="34">
        <v>57</v>
      </c>
      <c r="H11" s="28">
        <f t="shared" si="2"/>
        <v>4.0860215053763443E-2</v>
      </c>
      <c r="I11" s="21">
        <v>186</v>
      </c>
      <c r="J11" s="28">
        <f t="shared" si="3"/>
        <v>0.13333333333333333</v>
      </c>
    </row>
    <row r="12" spans="1:10" x14ac:dyDescent="0.25">
      <c r="A12" s="38" t="s">
        <v>7</v>
      </c>
      <c r="B12" s="70">
        <v>202</v>
      </c>
      <c r="C12" s="25">
        <v>2</v>
      </c>
      <c r="D12" s="26">
        <f t="shared" si="0"/>
        <v>9.9009900990099011E-3</v>
      </c>
      <c r="E12" s="20">
        <v>2</v>
      </c>
      <c r="F12" s="14">
        <f t="shared" si="1"/>
        <v>9.9009900990099011E-3</v>
      </c>
      <c r="G12" s="33">
        <v>7</v>
      </c>
      <c r="H12" s="26">
        <f t="shared" si="2"/>
        <v>3.4653465346534656E-2</v>
      </c>
      <c r="I12" s="20">
        <v>26</v>
      </c>
      <c r="J12" s="26">
        <f t="shared" si="3"/>
        <v>0.12871287128712872</v>
      </c>
    </row>
    <row r="13" spans="1:10" x14ac:dyDescent="0.25">
      <c r="A13" s="37" t="s">
        <v>8</v>
      </c>
      <c r="B13" s="69">
        <v>337</v>
      </c>
      <c r="C13" s="23">
        <v>4</v>
      </c>
      <c r="D13" s="24">
        <f t="shared" si="0"/>
        <v>1.1869436201780416E-2</v>
      </c>
      <c r="E13" s="19">
        <v>4</v>
      </c>
      <c r="F13" s="13">
        <f t="shared" si="1"/>
        <v>1.1869436201780416E-2</v>
      </c>
      <c r="G13" s="32">
        <v>11</v>
      </c>
      <c r="H13" s="24">
        <f t="shared" si="2"/>
        <v>3.2640949554896145E-2</v>
      </c>
      <c r="I13" s="19">
        <v>42</v>
      </c>
      <c r="J13" s="24">
        <f t="shared" si="3"/>
        <v>0.12462908011869436</v>
      </c>
    </row>
    <row r="14" spans="1:10" x14ac:dyDescent="0.25">
      <c r="A14" s="38" t="s">
        <v>9</v>
      </c>
      <c r="B14" s="70">
        <v>192</v>
      </c>
      <c r="C14" s="25">
        <v>3</v>
      </c>
      <c r="D14" s="26">
        <f t="shared" si="0"/>
        <v>1.5625E-2</v>
      </c>
      <c r="E14" s="20">
        <v>0</v>
      </c>
      <c r="F14" s="14">
        <f t="shared" si="1"/>
        <v>0</v>
      </c>
      <c r="G14" s="33">
        <v>5</v>
      </c>
      <c r="H14" s="26">
        <f t="shared" si="2"/>
        <v>2.6041666666666668E-2</v>
      </c>
      <c r="I14" s="20">
        <v>19</v>
      </c>
      <c r="J14" s="26">
        <f t="shared" si="3"/>
        <v>9.8958333333333329E-2</v>
      </c>
    </row>
    <row r="15" spans="1:10" x14ac:dyDescent="0.25">
      <c r="A15" s="37" t="s">
        <v>10</v>
      </c>
      <c r="B15" s="69">
        <v>443</v>
      </c>
      <c r="C15" s="23">
        <v>4</v>
      </c>
      <c r="D15" s="24">
        <f t="shared" si="0"/>
        <v>9.0293453724604959E-3</v>
      </c>
      <c r="E15" s="19">
        <v>5</v>
      </c>
      <c r="F15" s="13">
        <f t="shared" si="1"/>
        <v>1.1286681715575621E-2</v>
      </c>
      <c r="G15" s="32">
        <v>23</v>
      </c>
      <c r="H15" s="24">
        <f t="shared" si="2"/>
        <v>5.1918735891647853E-2</v>
      </c>
      <c r="I15" s="19">
        <v>74</v>
      </c>
      <c r="J15" s="24">
        <f t="shared" si="3"/>
        <v>0.1670428893905192</v>
      </c>
    </row>
    <row r="16" spans="1:10" x14ac:dyDescent="0.25">
      <c r="A16" s="38" t="s">
        <v>11</v>
      </c>
      <c r="B16" s="70">
        <v>130</v>
      </c>
      <c r="C16" s="25">
        <v>0</v>
      </c>
      <c r="D16" s="26">
        <f t="shared" si="0"/>
        <v>0</v>
      </c>
      <c r="E16" s="20">
        <v>0</v>
      </c>
      <c r="F16" s="14">
        <f t="shared" si="1"/>
        <v>0</v>
      </c>
      <c r="G16" s="33">
        <v>8</v>
      </c>
      <c r="H16" s="26">
        <f t="shared" si="2"/>
        <v>6.1538461538461542E-2</v>
      </c>
      <c r="I16" s="20">
        <v>15</v>
      </c>
      <c r="J16" s="26">
        <f t="shared" si="3"/>
        <v>0.11538461538461539</v>
      </c>
    </row>
    <row r="17" spans="1:10" x14ac:dyDescent="0.25">
      <c r="A17" s="37" t="s">
        <v>12</v>
      </c>
      <c r="B17" s="69">
        <v>91</v>
      </c>
      <c r="C17" s="23">
        <v>0</v>
      </c>
      <c r="D17" s="24">
        <f t="shared" si="0"/>
        <v>0</v>
      </c>
      <c r="E17" s="19">
        <v>0</v>
      </c>
      <c r="F17" s="13">
        <f t="shared" si="1"/>
        <v>0</v>
      </c>
      <c r="G17" s="32">
        <v>3</v>
      </c>
      <c r="H17" s="24">
        <f t="shared" si="2"/>
        <v>3.2967032967032968E-2</v>
      </c>
      <c r="I17" s="19">
        <v>10</v>
      </c>
      <c r="J17" s="24">
        <f t="shared" si="3"/>
        <v>0.10989010989010989</v>
      </c>
    </row>
    <row r="18" spans="1:10" x14ac:dyDescent="0.25">
      <c r="A18" s="36" t="s">
        <v>13</v>
      </c>
      <c r="B18" s="68">
        <v>828</v>
      </c>
      <c r="C18" s="22">
        <v>9</v>
      </c>
      <c r="D18" s="7">
        <f t="shared" si="0"/>
        <v>1.0869565217391304E-2</v>
      </c>
      <c r="E18" s="18">
        <v>4</v>
      </c>
      <c r="F18" s="6">
        <f t="shared" si="1"/>
        <v>4.830917874396135E-3</v>
      </c>
      <c r="G18" s="31">
        <v>30</v>
      </c>
      <c r="H18" s="7">
        <f t="shared" si="2"/>
        <v>3.6231884057971016E-2</v>
      </c>
      <c r="I18" s="18">
        <v>58</v>
      </c>
      <c r="J18" s="7">
        <f t="shared" si="3"/>
        <v>7.0048309178743967E-2</v>
      </c>
    </row>
    <row r="19" spans="1:10" x14ac:dyDescent="0.25">
      <c r="A19" s="37" t="s">
        <v>14</v>
      </c>
      <c r="B19" s="69">
        <v>330</v>
      </c>
      <c r="C19" s="23">
        <v>2</v>
      </c>
      <c r="D19" s="24">
        <f t="shared" si="0"/>
        <v>6.0606060606060606E-3</v>
      </c>
      <c r="E19" s="19">
        <v>3</v>
      </c>
      <c r="F19" s="13">
        <f t="shared" si="1"/>
        <v>9.0909090909090905E-3</v>
      </c>
      <c r="G19" s="32">
        <v>11</v>
      </c>
      <c r="H19" s="24">
        <f t="shared" si="2"/>
        <v>3.3333333333333333E-2</v>
      </c>
      <c r="I19" s="19">
        <v>13</v>
      </c>
      <c r="J19" s="24">
        <f t="shared" si="3"/>
        <v>3.9393939393939391E-2</v>
      </c>
    </row>
    <row r="20" spans="1:10" x14ac:dyDescent="0.25">
      <c r="A20" s="38" t="s">
        <v>15</v>
      </c>
      <c r="B20" s="70">
        <v>141</v>
      </c>
      <c r="C20" s="25">
        <v>2</v>
      </c>
      <c r="D20" s="26">
        <f t="shared" si="0"/>
        <v>1.4184397163120567E-2</v>
      </c>
      <c r="E20" s="20">
        <v>1</v>
      </c>
      <c r="F20" s="14">
        <f t="shared" si="1"/>
        <v>7.0921985815602835E-3</v>
      </c>
      <c r="G20" s="33">
        <v>7</v>
      </c>
      <c r="H20" s="26">
        <f t="shared" si="2"/>
        <v>4.9645390070921988E-2</v>
      </c>
      <c r="I20" s="20">
        <v>9</v>
      </c>
      <c r="J20" s="26">
        <f t="shared" si="3"/>
        <v>6.3829787234042548E-2</v>
      </c>
    </row>
    <row r="21" spans="1:10" x14ac:dyDescent="0.25">
      <c r="A21" s="37" t="s">
        <v>16</v>
      </c>
      <c r="B21" s="69">
        <v>137</v>
      </c>
      <c r="C21" s="23">
        <v>2</v>
      </c>
      <c r="D21" s="24">
        <f t="shared" si="0"/>
        <v>1.4598540145985401E-2</v>
      </c>
      <c r="E21" s="19">
        <v>0</v>
      </c>
      <c r="F21" s="13">
        <f t="shared" si="1"/>
        <v>0</v>
      </c>
      <c r="G21" s="32">
        <v>2</v>
      </c>
      <c r="H21" s="24">
        <f t="shared" si="2"/>
        <v>1.4598540145985401E-2</v>
      </c>
      <c r="I21" s="19">
        <v>10</v>
      </c>
      <c r="J21" s="24">
        <f t="shared" si="3"/>
        <v>7.2992700729927001E-2</v>
      </c>
    </row>
    <row r="22" spans="1:10" x14ac:dyDescent="0.25">
      <c r="A22" s="38" t="s">
        <v>17</v>
      </c>
      <c r="B22" s="70">
        <v>220</v>
      </c>
      <c r="C22" s="25">
        <v>3</v>
      </c>
      <c r="D22" s="26">
        <f t="shared" si="0"/>
        <v>1.3636363636363636E-2</v>
      </c>
      <c r="E22" s="20">
        <v>0</v>
      </c>
      <c r="F22" s="14">
        <f t="shared" si="1"/>
        <v>0</v>
      </c>
      <c r="G22" s="33">
        <v>10</v>
      </c>
      <c r="H22" s="26">
        <f t="shared" si="2"/>
        <v>4.5454545454545456E-2</v>
      </c>
      <c r="I22" s="20">
        <v>26</v>
      </c>
      <c r="J22" s="26">
        <f t="shared" si="3"/>
        <v>0.11818181818181818</v>
      </c>
    </row>
    <row r="23" spans="1:10" x14ac:dyDescent="0.25">
      <c r="A23" s="39" t="s">
        <v>18</v>
      </c>
      <c r="B23" s="71">
        <v>948</v>
      </c>
      <c r="C23" s="27">
        <v>9</v>
      </c>
      <c r="D23" s="28">
        <f t="shared" si="0"/>
        <v>9.4936708860759497E-3</v>
      </c>
      <c r="E23" s="21">
        <v>18</v>
      </c>
      <c r="F23" s="15">
        <f t="shared" si="1"/>
        <v>1.8987341772151899E-2</v>
      </c>
      <c r="G23" s="34">
        <v>42</v>
      </c>
      <c r="H23" s="28">
        <f t="shared" si="2"/>
        <v>4.4303797468354431E-2</v>
      </c>
      <c r="I23" s="21">
        <v>124</v>
      </c>
      <c r="J23" s="28">
        <f t="shared" si="3"/>
        <v>0.13080168776371309</v>
      </c>
    </row>
    <row r="24" spans="1:10" x14ac:dyDescent="0.25">
      <c r="A24" s="38" t="s">
        <v>18</v>
      </c>
      <c r="B24" s="70">
        <v>345</v>
      </c>
      <c r="C24" s="25">
        <v>3</v>
      </c>
      <c r="D24" s="26">
        <f t="shared" si="0"/>
        <v>8.6956521739130436E-3</v>
      </c>
      <c r="E24" s="20">
        <v>8</v>
      </c>
      <c r="F24" s="14">
        <f t="shared" si="1"/>
        <v>2.318840579710145E-2</v>
      </c>
      <c r="G24" s="33">
        <v>22</v>
      </c>
      <c r="H24" s="26">
        <f t="shared" si="2"/>
        <v>6.3768115942028983E-2</v>
      </c>
      <c r="I24" s="20">
        <v>43</v>
      </c>
      <c r="J24" s="26">
        <f t="shared" si="3"/>
        <v>0.1246376811594203</v>
      </c>
    </row>
    <row r="25" spans="1:10" x14ac:dyDescent="0.25">
      <c r="A25" s="37" t="s">
        <v>19</v>
      </c>
      <c r="B25" s="69">
        <v>359</v>
      </c>
      <c r="C25" s="23">
        <v>5</v>
      </c>
      <c r="D25" s="24">
        <f t="shared" si="0"/>
        <v>1.3927576601671309E-2</v>
      </c>
      <c r="E25" s="19">
        <v>4</v>
      </c>
      <c r="F25" s="13">
        <f t="shared" si="1"/>
        <v>1.1142061281337047E-2</v>
      </c>
      <c r="G25" s="32">
        <v>14</v>
      </c>
      <c r="H25" s="24">
        <f t="shared" si="2"/>
        <v>3.8997214484679667E-2</v>
      </c>
      <c r="I25" s="19">
        <v>61</v>
      </c>
      <c r="J25" s="24">
        <f t="shared" si="3"/>
        <v>0.16991643454038996</v>
      </c>
    </row>
    <row r="26" spans="1:10" x14ac:dyDescent="0.25">
      <c r="A26" s="38" t="s">
        <v>20</v>
      </c>
      <c r="B26" s="70">
        <v>244</v>
      </c>
      <c r="C26" s="25">
        <v>1</v>
      </c>
      <c r="D26" s="26">
        <f t="shared" si="0"/>
        <v>4.0983606557377051E-3</v>
      </c>
      <c r="E26" s="20">
        <v>6</v>
      </c>
      <c r="F26" s="14">
        <f t="shared" si="1"/>
        <v>2.4590163934426229E-2</v>
      </c>
      <c r="G26" s="33">
        <v>6</v>
      </c>
      <c r="H26" s="26">
        <f t="shared" si="2"/>
        <v>2.4590163934426229E-2</v>
      </c>
      <c r="I26" s="20">
        <v>20</v>
      </c>
      <c r="J26" s="26">
        <f t="shared" si="3"/>
        <v>8.1967213114754092E-2</v>
      </c>
    </row>
    <row r="27" spans="1:10" x14ac:dyDescent="0.25">
      <c r="A27" s="39" t="s">
        <v>21</v>
      </c>
      <c r="B27" s="71">
        <v>69</v>
      </c>
      <c r="C27" s="27">
        <v>1</v>
      </c>
      <c r="D27" s="28">
        <f t="shared" si="0"/>
        <v>1.4492753623188406E-2</v>
      </c>
      <c r="E27" s="21">
        <v>0</v>
      </c>
      <c r="F27" s="15">
        <f t="shared" si="1"/>
        <v>0</v>
      </c>
      <c r="G27" s="34">
        <v>7</v>
      </c>
      <c r="H27" s="28">
        <f t="shared" si="2"/>
        <v>0.10144927536231885</v>
      </c>
      <c r="I27" s="21">
        <v>18</v>
      </c>
      <c r="J27" s="28">
        <f t="shared" si="3"/>
        <v>0.2608695652173913</v>
      </c>
    </row>
    <row r="28" spans="1:10" x14ac:dyDescent="0.25">
      <c r="A28" s="38" t="s">
        <v>21</v>
      </c>
      <c r="B28" s="70">
        <v>32</v>
      </c>
      <c r="C28" s="25">
        <v>0</v>
      </c>
      <c r="D28" s="26">
        <f t="shared" si="0"/>
        <v>0</v>
      </c>
      <c r="E28" s="20">
        <v>0</v>
      </c>
      <c r="F28" s="14">
        <f t="shared" si="1"/>
        <v>0</v>
      </c>
      <c r="G28" s="33">
        <v>4</v>
      </c>
      <c r="H28" s="26">
        <f t="shared" si="2"/>
        <v>0.125</v>
      </c>
      <c r="I28" s="20">
        <v>9</v>
      </c>
      <c r="J28" s="26">
        <f t="shared" si="3"/>
        <v>0.28125</v>
      </c>
    </row>
    <row r="29" spans="1:10" x14ac:dyDescent="0.25">
      <c r="A29" s="37" t="s">
        <v>22</v>
      </c>
      <c r="B29" s="69">
        <v>6</v>
      </c>
      <c r="C29" s="23">
        <v>0</v>
      </c>
      <c r="D29" s="24">
        <f t="shared" si="0"/>
        <v>0</v>
      </c>
      <c r="E29" s="19">
        <v>0</v>
      </c>
      <c r="F29" s="13">
        <f t="shared" si="1"/>
        <v>0</v>
      </c>
      <c r="G29" s="32">
        <v>1</v>
      </c>
      <c r="H29" s="24">
        <f t="shared" si="2"/>
        <v>0.16666666666666666</v>
      </c>
      <c r="I29" s="19">
        <v>2</v>
      </c>
      <c r="J29" s="24">
        <f t="shared" si="3"/>
        <v>0.33333333333333331</v>
      </c>
    </row>
    <row r="30" spans="1:10" x14ac:dyDescent="0.25">
      <c r="A30" s="38" t="s">
        <v>23</v>
      </c>
      <c r="B30" s="70">
        <v>10</v>
      </c>
      <c r="C30" s="25">
        <v>0</v>
      </c>
      <c r="D30" s="26">
        <f t="shared" si="0"/>
        <v>0</v>
      </c>
      <c r="E30" s="20">
        <v>0</v>
      </c>
      <c r="F30" s="14">
        <f t="shared" si="1"/>
        <v>0</v>
      </c>
      <c r="G30" s="33">
        <v>1</v>
      </c>
      <c r="H30" s="26">
        <f t="shared" si="2"/>
        <v>0.1</v>
      </c>
      <c r="I30" s="20">
        <v>3</v>
      </c>
      <c r="J30" s="26">
        <f t="shared" si="3"/>
        <v>0.3</v>
      </c>
    </row>
    <row r="31" spans="1:10" x14ac:dyDescent="0.25">
      <c r="A31" s="37" t="s">
        <v>24</v>
      </c>
      <c r="B31" s="69">
        <v>6</v>
      </c>
      <c r="C31" s="23">
        <v>0</v>
      </c>
      <c r="D31" s="24">
        <f t="shared" si="0"/>
        <v>0</v>
      </c>
      <c r="E31" s="19">
        <v>0</v>
      </c>
      <c r="F31" s="13">
        <f t="shared" si="1"/>
        <v>0</v>
      </c>
      <c r="G31" s="32">
        <v>0</v>
      </c>
      <c r="H31" s="24">
        <f t="shared" si="2"/>
        <v>0</v>
      </c>
      <c r="I31" s="19">
        <v>3</v>
      </c>
      <c r="J31" s="24">
        <f t="shared" si="3"/>
        <v>0.5</v>
      </c>
    </row>
    <row r="32" spans="1:10" x14ac:dyDescent="0.25">
      <c r="A32" s="38" t="s">
        <v>25</v>
      </c>
      <c r="B32" s="70">
        <v>15</v>
      </c>
      <c r="C32" s="25">
        <v>1</v>
      </c>
      <c r="D32" s="26">
        <f t="shared" si="0"/>
        <v>6.6666666666666666E-2</v>
      </c>
      <c r="E32" s="20">
        <v>0</v>
      </c>
      <c r="F32" s="14">
        <f t="shared" si="1"/>
        <v>0</v>
      </c>
      <c r="G32" s="33">
        <v>1</v>
      </c>
      <c r="H32" s="26">
        <f t="shared" si="2"/>
        <v>6.6666666666666666E-2</v>
      </c>
      <c r="I32" s="20">
        <v>1</v>
      </c>
      <c r="J32" s="26">
        <f t="shared" si="3"/>
        <v>6.6666666666666666E-2</v>
      </c>
    </row>
    <row r="33" spans="1:10" x14ac:dyDescent="0.25">
      <c r="A33" s="39" t="s">
        <v>26</v>
      </c>
      <c r="B33" s="71">
        <v>123</v>
      </c>
      <c r="C33" s="27">
        <v>3</v>
      </c>
      <c r="D33" s="28">
        <f t="shared" si="0"/>
        <v>2.4390243902439025E-2</v>
      </c>
      <c r="E33" s="21">
        <v>1</v>
      </c>
      <c r="F33" s="15">
        <f t="shared" si="1"/>
        <v>8.130081300813009E-3</v>
      </c>
      <c r="G33" s="34">
        <v>1</v>
      </c>
      <c r="H33" s="28">
        <f t="shared" si="2"/>
        <v>8.130081300813009E-3</v>
      </c>
      <c r="I33" s="21">
        <v>43</v>
      </c>
      <c r="J33" s="28">
        <f t="shared" si="3"/>
        <v>0.34959349593495936</v>
      </c>
    </row>
    <row r="34" spans="1:10" x14ac:dyDescent="0.25">
      <c r="A34" s="38" t="s">
        <v>27</v>
      </c>
      <c r="B34" s="70">
        <v>48</v>
      </c>
      <c r="C34" s="25">
        <v>1</v>
      </c>
      <c r="D34" s="26">
        <f t="shared" si="0"/>
        <v>2.0833333333333332E-2</v>
      </c>
      <c r="E34" s="20">
        <v>0</v>
      </c>
      <c r="F34" s="14">
        <f t="shared" si="1"/>
        <v>0</v>
      </c>
      <c r="G34" s="33">
        <v>0</v>
      </c>
      <c r="H34" s="26">
        <f t="shared" si="2"/>
        <v>0</v>
      </c>
      <c r="I34" s="20">
        <v>14</v>
      </c>
      <c r="J34" s="26">
        <f t="shared" si="3"/>
        <v>0.29166666666666669</v>
      </c>
    </row>
    <row r="35" spans="1:10" x14ac:dyDescent="0.25">
      <c r="A35" s="37" t="s">
        <v>28</v>
      </c>
      <c r="B35" s="69">
        <v>11</v>
      </c>
      <c r="C35" s="23">
        <v>0</v>
      </c>
      <c r="D35" s="24">
        <f t="shared" si="0"/>
        <v>0</v>
      </c>
      <c r="E35" s="19">
        <v>0</v>
      </c>
      <c r="F35" s="13">
        <f t="shared" si="1"/>
        <v>0</v>
      </c>
      <c r="G35" s="32">
        <v>0</v>
      </c>
      <c r="H35" s="24">
        <f t="shared" si="2"/>
        <v>0</v>
      </c>
      <c r="I35" s="19">
        <v>4</v>
      </c>
      <c r="J35" s="24">
        <f t="shared" si="3"/>
        <v>0.36363636363636365</v>
      </c>
    </row>
    <row r="36" spans="1:10" x14ac:dyDescent="0.25">
      <c r="A36" s="38" t="s">
        <v>29</v>
      </c>
      <c r="B36" s="70">
        <v>17</v>
      </c>
      <c r="C36" s="25">
        <v>1</v>
      </c>
      <c r="D36" s="26">
        <f t="shared" si="0"/>
        <v>5.8823529411764705E-2</v>
      </c>
      <c r="E36" s="20">
        <v>0</v>
      </c>
      <c r="F36" s="14">
        <f t="shared" si="1"/>
        <v>0</v>
      </c>
      <c r="G36" s="33">
        <v>0</v>
      </c>
      <c r="H36" s="26">
        <f t="shared" si="2"/>
        <v>0</v>
      </c>
      <c r="I36" s="20">
        <v>6</v>
      </c>
      <c r="J36" s="26">
        <f t="shared" si="3"/>
        <v>0.35294117647058826</v>
      </c>
    </row>
    <row r="37" spans="1:10" x14ac:dyDescent="0.25">
      <c r="A37" s="37" t="s">
        <v>30</v>
      </c>
      <c r="B37" s="69">
        <v>13</v>
      </c>
      <c r="C37" s="23">
        <v>0</v>
      </c>
      <c r="D37" s="24">
        <f t="shared" si="0"/>
        <v>0</v>
      </c>
      <c r="E37" s="19">
        <v>1</v>
      </c>
      <c r="F37" s="13">
        <f t="shared" si="1"/>
        <v>7.6923076923076927E-2</v>
      </c>
      <c r="G37" s="32">
        <v>0</v>
      </c>
      <c r="H37" s="24">
        <f t="shared" si="2"/>
        <v>0</v>
      </c>
      <c r="I37" s="19">
        <v>3</v>
      </c>
      <c r="J37" s="24">
        <f t="shared" si="3"/>
        <v>0.23076923076923078</v>
      </c>
    </row>
    <row r="38" spans="1:10" x14ac:dyDescent="0.25">
      <c r="A38" s="38" t="s">
        <v>31</v>
      </c>
      <c r="B38" s="70">
        <v>5</v>
      </c>
      <c r="C38" s="25">
        <v>0</v>
      </c>
      <c r="D38" s="26">
        <f t="shared" si="0"/>
        <v>0</v>
      </c>
      <c r="E38" s="20">
        <v>0</v>
      </c>
      <c r="F38" s="14">
        <f t="shared" si="1"/>
        <v>0</v>
      </c>
      <c r="G38" s="33">
        <v>0</v>
      </c>
      <c r="H38" s="26">
        <f t="shared" si="2"/>
        <v>0</v>
      </c>
      <c r="I38" s="20">
        <v>3</v>
      </c>
      <c r="J38" s="26">
        <f t="shared" si="3"/>
        <v>0.6</v>
      </c>
    </row>
    <row r="39" spans="1:10" x14ac:dyDescent="0.25">
      <c r="A39" s="37" t="s">
        <v>32</v>
      </c>
      <c r="B39" s="69">
        <v>10</v>
      </c>
      <c r="C39" s="23">
        <v>1</v>
      </c>
      <c r="D39" s="24">
        <f t="shared" si="0"/>
        <v>0.1</v>
      </c>
      <c r="E39" s="19">
        <v>0</v>
      </c>
      <c r="F39" s="13">
        <f t="shared" si="1"/>
        <v>0</v>
      </c>
      <c r="G39" s="32">
        <v>0</v>
      </c>
      <c r="H39" s="24">
        <f t="shared" si="2"/>
        <v>0</v>
      </c>
      <c r="I39" s="19">
        <v>3</v>
      </c>
      <c r="J39" s="24">
        <f t="shared" si="3"/>
        <v>0.3</v>
      </c>
    </row>
    <row r="40" spans="1:10" x14ac:dyDescent="0.25">
      <c r="A40" s="38" t="s">
        <v>33</v>
      </c>
      <c r="B40" s="70">
        <v>19</v>
      </c>
      <c r="C40" s="25">
        <v>0</v>
      </c>
      <c r="D40" s="26">
        <f t="shared" si="0"/>
        <v>0</v>
      </c>
      <c r="E40" s="20">
        <v>0</v>
      </c>
      <c r="F40" s="14">
        <f t="shared" si="1"/>
        <v>0</v>
      </c>
      <c r="G40" s="33">
        <v>1</v>
      </c>
      <c r="H40" s="26">
        <f t="shared" si="2"/>
        <v>5.2631578947368418E-2</v>
      </c>
      <c r="I40" s="20">
        <v>10</v>
      </c>
      <c r="J40" s="26">
        <f t="shared" si="3"/>
        <v>0.52631578947368418</v>
      </c>
    </row>
    <row r="41" spans="1:10" x14ac:dyDescent="0.25">
      <c r="A41" s="39" t="s">
        <v>34</v>
      </c>
      <c r="B41" s="71">
        <v>115</v>
      </c>
      <c r="C41" s="27">
        <v>4</v>
      </c>
      <c r="D41" s="28">
        <f t="shared" si="0"/>
        <v>3.4782608695652174E-2</v>
      </c>
      <c r="E41" s="21">
        <v>0</v>
      </c>
      <c r="F41" s="15">
        <f t="shared" si="1"/>
        <v>0</v>
      </c>
      <c r="G41" s="34">
        <v>1</v>
      </c>
      <c r="H41" s="28">
        <f t="shared" si="2"/>
        <v>8.6956521739130436E-3</v>
      </c>
      <c r="I41" s="21">
        <v>55</v>
      </c>
      <c r="J41" s="28">
        <f t="shared" si="3"/>
        <v>0.47826086956521741</v>
      </c>
    </row>
    <row r="42" spans="1:10" x14ac:dyDescent="0.25">
      <c r="A42" s="38" t="s">
        <v>35</v>
      </c>
      <c r="B42" s="70">
        <v>53</v>
      </c>
      <c r="C42" s="25">
        <v>1</v>
      </c>
      <c r="D42" s="26">
        <f t="shared" si="0"/>
        <v>1.8867924528301886E-2</v>
      </c>
      <c r="E42" s="20">
        <v>0</v>
      </c>
      <c r="F42" s="14">
        <f t="shared" si="1"/>
        <v>0</v>
      </c>
      <c r="G42" s="33">
        <v>0</v>
      </c>
      <c r="H42" s="26">
        <f t="shared" si="2"/>
        <v>0</v>
      </c>
      <c r="I42" s="20">
        <v>22</v>
      </c>
      <c r="J42" s="26">
        <f t="shared" si="3"/>
        <v>0.41509433962264153</v>
      </c>
    </row>
    <row r="43" spans="1:10" x14ac:dyDescent="0.25">
      <c r="A43" s="37" t="s">
        <v>36</v>
      </c>
      <c r="B43" s="69">
        <v>4</v>
      </c>
      <c r="C43" s="23">
        <v>0</v>
      </c>
      <c r="D43" s="24">
        <f t="shared" si="0"/>
        <v>0</v>
      </c>
      <c r="E43" s="19">
        <v>0</v>
      </c>
      <c r="F43" s="13">
        <f t="shared" si="1"/>
        <v>0</v>
      </c>
      <c r="G43" s="32">
        <v>0</v>
      </c>
      <c r="H43" s="24">
        <f t="shared" si="2"/>
        <v>0</v>
      </c>
      <c r="I43" s="19">
        <v>1</v>
      </c>
      <c r="J43" s="24">
        <f t="shared" si="3"/>
        <v>0.25</v>
      </c>
    </row>
    <row r="44" spans="1:10" x14ac:dyDescent="0.25">
      <c r="A44" s="38" t="s">
        <v>37</v>
      </c>
      <c r="B44" s="70">
        <v>30</v>
      </c>
      <c r="C44" s="25">
        <v>3</v>
      </c>
      <c r="D44" s="26">
        <f t="shared" si="0"/>
        <v>0.1</v>
      </c>
      <c r="E44" s="20">
        <v>0</v>
      </c>
      <c r="F44" s="14">
        <f t="shared" si="1"/>
        <v>0</v>
      </c>
      <c r="G44" s="33">
        <v>0</v>
      </c>
      <c r="H44" s="26">
        <f t="shared" si="2"/>
        <v>0</v>
      </c>
      <c r="I44" s="20">
        <v>10</v>
      </c>
      <c r="J44" s="26">
        <f t="shared" si="3"/>
        <v>0.33333333333333331</v>
      </c>
    </row>
    <row r="45" spans="1:10" x14ac:dyDescent="0.25">
      <c r="A45" s="37" t="s">
        <v>38</v>
      </c>
      <c r="B45" s="69">
        <v>8</v>
      </c>
      <c r="C45" s="23">
        <v>0</v>
      </c>
      <c r="D45" s="24">
        <f t="shared" si="0"/>
        <v>0</v>
      </c>
      <c r="E45" s="19">
        <v>0</v>
      </c>
      <c r="F45" s="13">
        <f t="shared" si="1"/>
        <v>0</v>
      </c>
      <c r="G45" s="32">
        <v>0</v>
      </c>
      <c r="H45" s="24">
        <f t="shared" si="2"/>
        <v>0</v>
      </c>
      <c r="I45" s="19">
        <v>7</v>
      </c>
      <c r="J45" s="24">
        <f t="shared" si="3"/>
        <v>0.875</v>
      </c>
    </row>
    <row r="46" spans="1:10" x14ac:dyDescent="0.25">
      <c r="A46" s="38" t="s">
        <v>39</v>
      </c>
      <c r="B46" s="70">
        <v>20</v>
      </c>
      <c r="C46" s="25">
        <v>0</v>
      </c>
      <c r="D46" s="26">
        <f t="shared" si="0"/>
        <v>0</v>
      </c>
      <c r="E46" s="20">
        <v>0</v>
      </c>
      <c r="F46" s="14">
        <f t="shared" si="1"/>
        <v>0</v>
      </c>
      <c r="G46" s="33">
        <v>1</v>
      </c>
      <c r="H46" s="26">
        <f t="shared" si="2"/>
        <v>0.05</v>
      </c>
      <c r="I46" s="20">
        <v>15</v>
      </c>
      <c r="J46" s="26">
        <f t="shared" si="3"/>
        <v>0.75</v>
      </c>
    </row>
    <row r="47" spans="1:10" x14ac:dyDescent="0.25">
      <c r="A47" s="39" t="s">
        <v>40</v>
      </c>
      <c r="B47" s="71">
        <v>479</v>
      </c>
      <c r="C47" s="27">
        <v>2</v>
      </c>
      <c r="D47" s="28">
        <f t="shared" si="0"/>
        <v>4.1753653444676405E-3</v>
      </c>
      <c r="E47" s="21">
        <v>6</v>
      </c>
      <c r="F47" s="15">
        <f t="shared" si="1"/>
        <v>1.2526096033402923E-2</v>
      </c>
      <c r="G47" s="34">
        <v>29</v>
      </c>
      <c r="H47" s="28">
        <f t="shared" si="2"/>
        <v>6.0542797494780795E-2</v>
      </c>
      <c r="I47" s="21">
        <v>51</v>
      </c>
      <c r="J47" s="28">
        <f t="shared" si="3"/>
        <v>0.10647181628392484</v>
      </c>
    </row>
    <row r="48" spans="1:10" x14ac:dyDescent="0.25">
      <c r="A48" s="38" t="s">
        <v>41</v>
      </c>
      <c r="B48" s="70">
        <v>194</v>
      </c>
      <c r="C48" s="25">
        <v>0</v>
      </c>
      <c r="D48" s="26">
        <f t="shared" si="0"/>
        <v>0</v>
      </c>
      <c r="E48" s="20">
        <v>2</v>
      </c>
      <c r="F48" s="14">
        <f t="shared" si="1"/>
        <v>1.0309278350515464E-2</v>
      </c>
      <c r="G48" s="33">
        <v>10</v>
      </c>
      <c r="H48" s="26">
        <f t="shared" si="2"/>
        <v>5.1546391752577317E-2</v>
      </c>
      <c r="I48" s="20">
        <v>24</v>
      </c>
      <c r="J48" s="26">
        <f t="shared" si="3"/>
        <v>0.12371134020618557</v>
      </c>
    </row>
    <row r="49" spans="1:10" x14ac:dyDescent="0.25">
      <c r="A49" s="37" t="s">
        <v>40</v>
      </c>
      <c r="B49" s="69">
        <v>285</v>
      </c>
      <c r="C49" s="23">
        <v>2</v>
      </c>
      <c r="D49" s="24">
        <f t="shared" si="0"/>
        <v>7.0175438596491229E-3</v>
      </c>
      <c r="E49" s="19">
        <v>4</v>
      </c>
      <c r="F49" s="13">
        <f t="shared" si="1"/>
        <v>1.4035087719298246E-2</v>
      </c>
      <c r="G49" s="32">
        <v>19</v>
      </c>
      <c r="H49" s="24">
        <f t="shared" si="2"/>
        <v>6.6666666666666666E-2</v>
      </c>
      <c r="I49" s="19">
        <v>27</v>
      </c>
      <c r="J49" s="24">
        <f t="shared" si="3"/>
        <v>9.4736842105263161E-2</v>
      </c>
    </row>
    <row r="50" spans="1:10" x14ac:dyDescent="0.25">
      <c r="A50" s="36" t="s">
        <v>42</v>
      </c>
      <c r="B50" s="68">
        <v>776</v>
      </c>
      <c r="C50" s="22">
        <v>3</v>
      </c>
      <c r="D50" s="7">
        <f t="shared" si="0"/>
        <v>3.8659793814432991E-3</v>
      </c>
      <c r="E50" s="18">
        <v>6</v>
      </c>
      <c r="F50" s="6">
        <f t="shared" si="1"/>
        <v>7.7319587628865982E-3</v>
      </c>
      <c r="G50" s="31">
        <v>50</v>
      </c>
      <c r="H50" s="7">
        <f t="shared" si="2"/>
        <v>6.4432989690721643E-2</v>
      </c>
      <c r="I50" s="18">
        <v>102</v>
      </c>
      <c r="J50" s="7">
        <f t="shared" si="3"/>
        <v>0.13144329896907217</v>
      </c>
    </row>
    <row r="51" spans="1:10" x14ac:dyDescent="0.25">
      <c r="A51" s="37" t="s">
        <v>43</v>
      </c>
      <c r="B51" s="69">
        <v>299</v>
      </c>
      <c r="C51" s="23">
        <v>1</v>
      </c>
      <c r="D51" s="24">
        <f t="shared" si="0"/>
        <v>3.3444816053511705E-3</v>
      </c>
      <c r="E51" s="19">
        <v>2</v>
      </c>
      <c r="F51" s="13">
        <f t="shared" si="1"/>
        <v>6.688963210702341E-3</v>
      </c>
      <c r="G51" s="32">
        <v>20</v>
      </c>
      <c r="H51" s="24">
        <f t="shared" si="2"/>
        <v>6.6889632107023408E-2</v>
      </c>
      <c r="I51" s="19">
        <v>29</v>
      </c>
      <c r="J51" s="24">
        <f t="shared" si="3"/>
        <v>9.6989966555183951E-2</v>
      </c>
    </row>
    <row r="52" spans="1:10" x14ac:dyDescent="0.25">
      <c r="A52" s="38" t="s">
        <v>44</v>
      </c>
      <c r="B52" s="70">
        <v>131</v>
      </c>
      <c r="C52" s="25">
        <v>0</v>
      </c>
      <c r="D52" s="26">
        <f t="shared" si="0"/>
        <v>0</v>
      </c>
      <c r="E52" s="20">
        <v>1</v>
      </c>
      <c r="F52" s="14">
        <f t="shared" si="1"/>
        <v>7.6335877862595417E-3</v>
      </c>
      <c r="G52" s="33">
        <v>5</v>
      </c>
      <c r="H52" s="26">
        <f t="shared" si="2"/>
        <v>3.8167938931297711E-2</v>
      </c>
      <c r="I52" s="20">
        <v>16</v>
      </c>
      <c r="J52" s="26">
        <f t="shared" si="3"/>
        <v>0.12213740458015267</v>
      </c>
    </row>
    <row r="53" spans="1:10" x14ac:dyDescent="0.25">
      <c r="A53" s="37" t="s">
        <v>45</v>
      </c>
      <c r="B53" s="69">
        <v>120</v>
      </c>
      <c r="C53" s="23">
        <v>1</v>
      </c>
      <c r="D53" s="24">
        <f t="shared" si="0"/>
        <v>8.3333333333333332E-3</v>
      </c>
      <c r="E53" s="19">
        <v>2</v>
      </c>
      <c r="F53" s="13">
        <f t="shared" si="1"/>
        <v>1.6666666666666666E-2</v>
      </c>
      <c r="G53" s="32">
        <v>7</v>
      </c>
      <c r="H53" s="24">
        <f t="shared" si="2"/>
        <v>5.8333333333333334E-2</v>
      </c>
      <c r="I53" s="19">
        <v>14</v>
      </c>
      <c r="J53" s="24">
        <f t="shared" si="3"/>
        <v>0.11666666666666667</v>
      </c>
    </row>
    <row r="54" spans="1:10" x14ac:dyDescent="0.25">
      <c r="A54" s="38" t="s">
        <v>46</v>
      </c>
      <c r="B54" s="70">
        <v>32</v>
      </c>
      <c r="C54" s="25">
        <v>0</v>
      </c>
      <c r="D54" s="26">
        <f t="shared" si="0"/>
        <v>0</v>
      </c>
      <c r="E54" s="20">
        <v>0</v>
      </c>
      <c r="F54" s="14">
        <f t="shared" si="1"/>
        <v>0</v>
      </c>
      <c r="G54" s="33">
        <v>0</v>
      </c>
      <c r="H54" s="26">
        <f t="shared" si="2"/>
        <v>0</v>
      </c>
      <c r="I54" s="20">
        <v>4</v>
      </c>
      <c r="J54" s="26">
        <f t="shared" si="3"/>
        <v>0.125</v>
      </c>
    </row>
    <row r="55" spans="1:10" x14ac:dyDescent="0.25">
      <c r="A55" s="37" t="s">
        <v>47</v>
      </c>
      <c r="B55" s="69">
        <v>3</v>
      </c>
      <c r="C55" s="23">
        <v>0</v>
      </c>
      <c r="D55" s="24">
        <f t="shared" si="0"/>
        <v>0</v>
      </c>
      <c r="E55" s="19">
        <v>0</v>
      </c>
      <c r="F55" s="13">
        <f t="shared" si="1"/>
        <v>0</v>
      </c>
      <c r="G55" s="32">
        <v>0</v>
      </c>
      <c r="H55" s="24">
        <f t="shared" si="2"/>
        <v>0</v>
      </c>
      <c r="I55" s="19">
        <v>2</v>
      </c>
      <c r="J55" s="24">
        <f t="shared" si="3"/>
        <v>0.66666666666666663</v>
      </c>
    </row>
    <row r="56" spans="1:10" x14ac:dyDescent="0.25">
      <c r="A56" s="38" t="s">
        <v>48</v>
      </c>
      <c r="B56" s="70">
        <v>1</v>
      </c>
      <c r="C56" s="25">
        <v>0</v>
      </c>
      <c r="D56" s="26">
        <f t="shared" si="0"/>
        <v>0</v>
      </c>
      <c r="E56" s="20">
        <v>0</v>
      </c>
      <c r="F56" s="14">
        <f t="shared" si="1"/>
        <v>0</v>
      </c>
      <c r="G56" s="33">
        <v>0</v>
      </c>
      <c r="H56" s="26">
        <f t="shared" si="2"/>
        <v>0</v>
      </c>
      <c r="I56" s="20">
        <v>0</v>
      </c>
      <c r="J56" s="26">
        <f t="shared" si="3"/>
        <v>0</v>
      </c>
    </row>
    <row r="57" spans="1:10" x14ac:dyDescent="0.25">
      <c r="A57" s="37" t="s">
        <v>49</v>
      </c>
      <c r="B57" s="69">
        <v>26</v>
      </c>
      <c r="C57" s="23">
        <v>1</v>
      </c>
      <c r="D57" s="24">
        <f t="shared" si="0"/>
        <v>3.8461538461538464E-2</v>
      </c>
      <c r="E57" s="19">
        <v>0</v>
      </c>
      <c r="F57" s="13">
        <f t="shared" si="1"/>
        <v>0</v>
      </c>
      <c r="G57" s="32">
        <v>3</v>
      </c>
      <c r="H57" s="24">
        <f t="shared" si="2"/>
        <v>0.11538461538461539</v>
      </c>
      <c r="I57" s="19">
        <v>4</v>
      </c>
      <c r="J57" s="24">
        <f t="shared" si="3"/>
        <v>0.15384615384615385</v>
      </c>
    </row>
    <row r="58" spans="1:10" x14ac:dyDescent="0.25">
      <c r="A58" s="38" t="s">
        <v>50</v>
      </c>
      <c r="B58" s="70">
        <v>98</v>
      </c>
      <c r="C58" s="25">
        <v>0</v>
      </c>
      <c r="D58" s="26">
        <f t="shared" si="0"/>
        <v>0</v>
      </c>
      <c r="E58" s="20">
        <v>1</v>
      </c>
      <c r="F58" s="14">
        <f t="shared" si="1"/>
        <v>1.020408163265306E-2</v>
      </c>
      <c r="G58" s="33">
        <v>10</v>
      </c>
      <c r="H58" s="26">
        <f t="shared" si="2"/>
        <v>0.10204081632653061</v>
      </c>
      <c r="I58" s="20">
        <v>27</v>
      </c>
      <c r="J58" s="26">
        <f t="shared" si="3"/>
        <v>0.27551020408163263</v>
      </c>
    </row>
    <row r="59" spans="1:10" x14ac:dyDescent="0.25">
      <c r="A59" s="37" t="s">
        <v>51</v>
      </c>
      <c r="B59" s="69">
        <v>66</v>
      </c>
      <c r="C59" s="23">
        <v>0</v>
      </c>
      <c r="D59" s="24">
        <f t="shared" si="0"/>
        <v>0</v>
      </c>
      <c r="E59" s="19">
        <v>0</v>
      </c>
      <c r="F59" s="13">
        <f t="shared" si="1"/>
        <v>0</v>
      </c>
      <c r="G59" s="32">
        <v>5</v>
      </c>
      <c r="H59" s="24">
        <f t="shared" si="2"/>
        <v>7.575757575757576E-2</v>
      </c>
      <c r="I59" s="19">
        <v>6</v>
      </c>
      <c r="J59" s="24">
        <f t="shared" si="3"/>
        <v>9.0909090909090912E-2</v>
      </c>
    </row>
    <row r="60" spans="1:10" x14ac:dyDescent="0.25">
      <c r="A60" s="36" t="s">
        <v>52</v>
      </c>
      <c r="B60" s="68">
        <v>75</v>
      </c>
      <c r="C60" s="22">
        <v>1</v>
      </c>
      <c r="D60" s="7">
        <f t="shared" si="0"/>
        <v>1.3333333333333334E-2</v>
      </c>
      <c r="E60" s="18">
        <v>2</v>
      </c>
      <c r="F60" s="6">
        <f t="shared" si="1"/>
        <v>2.6666666666666668E-2</v>
      </c>
      <c r="G60" s="31">
        <v>3</v>
      </c>
      <c r="H60" s="7">
        <f t="shared" si="2"/>
        <v>0.04</v>
      </c>
      <c r="I60" s="18">
        <v>14</v>
      </c>
      <c r="J60" s="7">
        <f t="shared" si="3"/>
        <v>0.18666666666666668</v>
      </c>
    </row>
    <row r="61" spans="1:10" x14ac:dyDescent="0.25">
      <c r="A61" s="37" t="s">
        <v>53</v>
      </c>
      <c r="B61" s="69">
        <v>60</v>
      </c>
      <c r="C61" s="23">
        <v>0</v>
      </c>
      <c r="D61" s="24">
        <f t="shared" si="0"/>
        <v>0</v>
      </c>
      <c r="E61" s="19">
        <v>2</v>
      </c>
      <c r="F61" s="13">
        <f t="shared" si="1"/>
        <v>3.3333333333333333E-2</v>
      </c>
      <c r="G61" s="32">
        <v>3</v>
      </c>
      <c r="H61" s="24">
        <f t="shared" si="2"/>
        <v>0.05</v>
      </c>
      <c r="I61" s="19">
        <v>11</v>
      </c>
      <c r="J61" s="24">
        <f t="shared" si="3"/>
        <v>0.18333333333333332</v>
      </c>
    </row>
    <row r="62" spans="1:10" x14ac:dyDescent="0.25">
      <c r="A62" s="38" t="s">
        <v>54</v>
      </c>
      <c r="B62" s="70">
        <v>2</v>
      </c>
      <c r="C62" s="25">
        <v>0</v>
      </c>
      <c r="D62" s="26">
        <f t="shared" si="0"/>
        <v>0</v>
      </c>
      <c r="E62" s="20">
        <v>0</v>
      </c>
      <c r="F62" s="14">
        <f t="shared" si="1"/>
        <v>0</v>
      </c>
      <c r="G62" s="33">
        <v>0</v>
      </c>
      <c r="H62" s="26">
        <f t="shared" si="2"/>
        <v>0</v>
      </c>
      <c r="I62" s="20">
        <v>0</v>
      </c>
      <c r="J62" s="26">
        <f t="shared" si="3"/>
        <v>0</v>
      </c>
    </row>
    <row r="63" spans="1:10" x14ac:dyDescent="0.25">
      <c r="A63" s="37" t="s">
        <v>55</v>
      </c>
      <c r="B63" s="69">
        <v>3</v>
      </c>
      <c r="C63" s="23">
        <v>0</v>
      </c>
      <c r="D63" s="24">
        <f t="shared" si="0"/>
        <v>0</v>
      </c>
      <c r="E63" s="19">
        <v>0</v>
      </c>
      <c r="F63" s="13">
        <f t="shared" si="1"/>
        <v>0</v>
      </c>
      <c r="G63" s="32">
        <v>0</v>
      </c>
      <c r="H63" s="24">
        <f t="shared" si="2"/>
        <v>0</v>
      </c>
      <c r="I63" s="19">
        <v>1</v>
      </c>
      <c r="J63" s="24">
        <f t="shared" si="3"/>
        <v>0.33333333333333331</v>
      </c>
    </row>
    <row r="64" spans="1:10" x14ac:dyDescent="0.25">
      <c r="A64" s="38" t="s">
        <v>56</v>
      </c>
      <c r="B64" s="70">
        <v>10</v>
      </c>
      <c r="C64" s="25">
        <v>1</v>
      </c>
      <c r="D64" s="26">
        <f t="shared" si="0"/>
        <v>0.1</v>
      </c>
      <c r="E64" s="20">
        <v>0</v>
      </c>
      <c r="F64" s="14">
        <f t="shared" si="1"/>
        <v>0</v>
      </c>
      <c r="G64" s="33">
        <v>0</v>
      </c>
      <c r="H64" s="26">
        <f t="shared" si="2"/>
        <v>0</v>
      </c>
      <c r="I64" s="20">
        <v>2</v>
      </c>
      <c r="J64" s="26">
        <f t="shared" si="3"/>
        <v>0.2</v>
      </c>
    </row>
    <row r="65" spans="1:10" x14ac:dyDescent="0.25">
      <c r="A65" s="39" t="s">
        <v>57</v>
      </c>
      <c r="B65" s="71">
        <v>326</v>
      </c>
      <c r="C65" s="27">
        <v>7</v>
      </c>
      <c r="D65" s="28">
        <f t="shared" si="0"/>
        <v>2.1472392638036811E-2</v>
      </c>
      <c r="E65" s="21">
        <v>2</v>
      </c>
      <c r="F65" s="15">
        <f t="shared" si="1"/>
        <v>6.1349693251533744E-3</v>
      </c>
      <c r="G65" s="34">
        <v>14</v>
      </c>
      <c r="H65" s="28">
        <f t="shared" si="2"/>
        <v>4.2944785276073622E-2</v>
      </c>
      <c r="I65" s="21">
        <v>84</v>
      </c>
      <c r="J65" s="28">
        <f t="shared" si="3"/>
        <v>0.25766871165644173</v>
      </c>
    </row>
    <row r="66" spans="1:10" x14ac:dyDescent="0.25">
      <c r="A66" s="38" t="s">
        <v>58</v>
      </c>
      <c r="B66" s="70">
        <v>214</v>
      </c>
      <c r="C66" s="25">
        <v>5</v>
      </c>
      <c r="D66" s="26">
        <f t="shared" si="0"/>
        <v>2.336448598130841E-2</v>
      </c>
      <c r="E66" s="20">
        <v>1</v>
      </c>
      <c r="F66" s="14">
        <f t="shared" si="1"/>
        <v>4.6728971962616819E-3</v>
      </c>
      <c r="G66" s="33">
        <v>6</v>
      </c>
      <c r="H66" s="26">
        <f t="shared" si="2"/>
        <v>2.8037383177570093E-2</v>
      </c>
      <c r="I66" s="20">
        <v>55</v>
      </c>
      <c r="J66" s="26">
        <f t="shared" si="3"/>
        <v>0.2570093457943925</v>
      </c>
    </row>
    <row r="67" spans="1:10" x14ac:dyDescent="0.25">
      <c r="A67" s="37" t="s">
        <v>59</v>
      </c>
      <c r="B67" s="69">
        <v>24</v>
      </c>
      <c r="C67" s="23">
        <v>1</v>
      </c>
      <c r="D67" s="24">
        <f t="shared" si="0"/>
        <v>4.1666666666666664E-2</v>
      </c>
      <c r="E67" s="19">
        <v>0</v>
      </c>
      <c r="F67" s="13">
        <f t="shared" si="1"/>
        <v>0</v>
      </c>
      <c r="G67" s="32">
        <v>2</v>
      </c>
      <c r="H67" s="24">
        <f t="shared" si="2"/>
        <v>8.3333333333333329E-2</v>
      </c>
      <c r="I67" s="19">
        <v>8</v>
      </c>
      <c r="J67" s="24">
        <f t="shared" si="3"/>
        <v>0.33333333333333331</v>
      </c>
    </row>
    <row r="68" spans="1:10" x14ac:dyDescent="0.25">
      <c r="A68" s="38" t="s">
        <v>60</v>
      </c>
      <c r="B68" s="70">
        <v>3</v>
      </c>
      <c r="C68" s="25">
        <v>0</v>
      </c>
      <c r="D68" s="26">
        <f t="shared" si="0"/>
        <v>0</v>
      </c>
      <c r="E68" s="20">
        <v>0</v>
      </c>
      <c r="F68" s="14">
        <f t="shared" si="1"/>
        <v>0</v>
      </c>
      <c r="G68" s="33">
        <v>0</v>
      </c>
      <c r="H68" s="26">
        <f t="shared" si="2"/>
        <v>0</v>
      </c>
      <c r="I68" s="20">
        <v>0</v>
      </c>
      <c r="J68" s="26">
        <f t="shared" si="3"/>
        <v>0</v>
      </c>
    </row>
    <row r="69" spans="1:10" x14ac:dyDescent="0.25">
      <c r="A69" s="37" t="s">
        <v>61</v>
      </c>
      <c r="B69" s="69">
        <v>19</v>
      </c>
      <c r="C69" s="23">
        <v>0</v>
      </c>
      <c r="D69" s="24">
        <f t="shared" si="0"/>
        <v>0</v>
      </c>
      <c r="E69" s="19">
        <v>0</v>
      </c>
      <c r="F69" s="13">
        <f t="shared" si="1"/>
        <v>0</v>
      </c>
      <c r="G69" s="32">
        <v>1</v>
      </c>
      <c r="H69" s="24">
        <f t="shared" si="2"/>
        <v>5.2631578947368418E-2</v>
      </c>
      <c r="I69" s="19">
        <v>2</v>
      </c>
      <c r="J69" s="24">
        <f t="shared" si="3"/>
        <v>0.10526315789473684</v>
      </c>
    </row>
    <row r="70" spans="1:10" x14ac:dyDescent="0.25">
      <c r="A70" s="38" t="s">
        <v>62</v>
      </c>
      <c r="B70" s="70">
        <v>9</v>
      </c>
      <c r="C70" s="25">
        <v>0</v>
      </c>
      <c r="D70" s="26">
        <f t="shared" si="0"/>
        <v>0</v>
      </c>
      <c r="E70" s="20">
        <v>0</v>
      </c>
      <c r="F70" s="14">
        <f t="shared" si="1"/>
        <v>0</v>
      </c>
      <c r="G70" s="33">
        <v>0</v>
      </c>
      <c r="H70" s="26">
        <f t="shared" si="2"/>
        <v>0</v>
      </c>
      <c r="I70" s="20">
        <v>1</v>
      </c>
      <c r="J70" s="26">
        <f t="shared" si="3"/>
        <v>0.1111111111111111</v>
      </c>
    </row>
    <row r="71" spans="1:10" x14ac:dyDescent="0.25">
      <c r="A71" s="37" t="s">
        <v>63</v>
      </c>
      <c r="B71" s="69">
        <v>14</v>
      </c>
      <c r="C71" s="23">
        <v>0</v>
      </c>
      <c r="D71" s="24">
        <f t="shared" ref="D71:D134" si="4">C71/B71</f>
        <v>0</v>
      </c>
      <c r="E71" s="19">
        <v>0</v>
      </c>
      <c r="F71" s="13">
        <f t="shared" ref="F71:F134" si="5">E71/B71</f>
        <v>0</v>
      </c>
      <c r="G71" s="32">
        <v>1</v>
      </c>
      <c r="H71" s="24">
        <f t="shared" ref="H71:H134" si="6">G71/B71</f>
        <v>7.1428571428571425E-2</v>
      </c>
      <c r="I71" s="19">
        <v>6</v>
      </c>
      <c r="J71" s="24">
        <f t="shared" ref="J71:J134" si="7">I71/B71</f>
        <v>0.42857142857142855</v>
      </c>
    </row>
    <row r="72" spans="1:10" x14ac:dyDescent="0.25">
      <c r="A72" s="38" t="s">
        <v>64</v>
      </c>
      <c r="B72" s="70">
        <v>8</v>
      </c>
      <c r="C72" s="25">
        <v>0</v>
      </c>
      <c r="D72" s="26">
        <f t="shared" si="4"/>
        <v>0</v>
      </c>
      <c r="E72" s="20">
        <v>0</v>
      </c>
      <c r="F72" s="14">
        <f t="shared" si="5"/>
        <v>0</v>
      </c>
      <c r="G72" s="33">
        <v>1</v>
      </c>
      <c r="H72" s="26">
        <f t="shared" si="6"/>
        <v>0.125</v>
      </c>
      <c r="I72" s="20">
        <v>1</v>
      </c>
      <c r="J72" s="26">
        <f t="shared" si="7"/>
        <v>0.125</v>
      </c>
    </row>
    <row r="73" spans="1:10" x14ac:dyDescent="0.25">
      <c r="A73" s="37" t="s">
        <v>65</v>
      </c>
      <c r="B73" s="69">
        <v>6</v>
      </c>
      <c r="C73" s="23">
        <v>0</v>
      </c>
      <c r="D73" s="24">
        <f t="shared" si="4"/>
        <v>0</v>
      </c>
      <c r="E73" s="19">
        <v>0</v>
      </c>
      <c r="F73" s="13">
        <f t="shared" si="5"/>
        <v>0</v>
      </c>
      <c r="G73" s="32">
        <v>0</v>
      </c>
      <c r="H73" s="24">
        <f t="shared" si="6"/>
        <v>0</v>
      </c>
      <c r="I73" s="19">
        <v>0</v>
      </c>
      <c r="J73" s="24">
        <f t="shared" si="7"/>
        <v>0</v>
      </c>
    </row>
    <row r="74" spans="1:10" x14ac:dyDescent="0.25">
      <c r="A74" s="38" t="s">
        <v>66</v>
      </c>
      <c r="B74" s="70">
        <v>29</v>
      </c>
      <c r="C74" s="25">
        <v>1</v>
      </c>
      <c r="D74" s="26">
        <f t="shared" si="4"/>
        <v>3.4482758620689655E-2</v>
      </c>
      <c r="E74" s="20">
        <v>1</v>
      </c>
      <c r="F74" s="14">
        <f t="shared" si="5"/>
        <v>3.4482758620689655E-2</v>
      </c>
      <c r="G74" s="33">
        <v>3</v>
      </c>
      <c r="H74" s="26">
        <f t="shared" si="6"/>
        <v>0.10344827586206896</v>
      </c>
      <c r="I74" s="20">
        <v>11</v>
      </c>
      <c r="J74" s="26">
        <f t="shared" si="7"/>
        <v>0.37931034482758619</v>
      </c>
    </row>
    <row r="75" spans="1:10" x14ac:dyDescent="0.25">
      <c r="A75" s="39" t="s">
        <v>67</v>
      </c>
      <c r="B75" s="71">
        <v>915</v>
      </c>
      <c r="C75" s="27">
        <v>10</v>
      </c>
      <c r="D75" s="28">
        <f t="shared" si="4"/>
        <v>1.092896174863388E-2</v>
      </c>
      <c r="E75" s="21">
        <v>5</v>
      </c>
      <c r="F75" s="15">
        <f t="shared" si="5"/>
        <v>5.4644808743169399E-3</v>
      </c>
      <c r="G75" s="34">
        <v>48</v>
      </c>
      <c r="H75" s="28">
        <f t="shared" si="6"/>
        <v>5.2459016393442623E-2</v>
      </c>
      <c r="I75" s="21">
        <v>72</v>
      </c>
      <c r="J75" s="28">
        <f t="shared" si="7"/>
        <v>7.8688524590163941E-2</v>
      </c>
    </row>
    <row r="76" spans="1:10" x14ac:dyDescent="0.25">
      <c r="A76" s="38" t="s">
        <v>68</v>
      </c>
      <c r="B76" s="70">
        <v>122</v>
      </c>
      <c r="C76" s="25">
        <v>1</v>
      </c>
      <c r="D76" s="26">
        <f t="shared" si="4"/>
        <v>8.1967213114754103E-3</v>
      </c>
      <c r="E76" s="20">
        <v>1</v>
      </c>
      <c r="F76" s="14">
        <f t="shared" si="5"/>
        <v>8.1967213114754103E-3</v>
      </c>
      <c r="G76" s="33">
        <v>3</v>
      </c>
      <c r="H76" s="26">
        <f t="shared" si="6"/>
        <v>2.4590163934426229E-2</v>
      </c>
      <c r="I76" s="20">
        <v>7</v>
      </c>
      <c r="J76" s="26">
        <f t="shared" si="7"/>
        <v>5.737704918032787E-2</v>
      </c>
    </row>
    <row r="77" spans="1:10" x14ac:dyDescent="0.25">
      <c r="A77" s="37" t="s">
        <v>69</v>
      </c>
      <c r="B77" s="69">
        <v>267</v>
      </c>
      <c r="C77" s="23">
        <v>6</v>
      </c>
      <c r="D77" s="24">
        <f t="shared" si="4"/>
        <v>2.247191011235955E-2</v>
      </c>
      <c r="E77" s="19">
        <v>1</v>
      </c>
      <c r="F77" s="13">
        <f t="shared" si="5"/>
        <v>3.7453183520599251E-3</v>
      </c>
      <c r="G77" s="32">
        <v>22</v>
      </c>
      <c r="H77" s="24">
        <f t="shared" si="6"/>
        <v>8.2397003745318345E-2</v>
      </c>
      <c r="I77" s="19">
        <v>28</v>
      </c>
      <c r="J77" s="24">
        <f t="shared" si="7"/>
        <v>0.10486891385767791</v>
      </c>
    </row>
    <row r="78" spans="1:10" x14ac:dyDescent="0.25">
      <c r="A78" s="38" t="s">
        <v>70</v>
      </c>
      <c r="B78" s="70">
        <v>163</v>
      </c>
      <c r="C78" s="25">
        <v>1</v>
      </c>
      <c r="D78" s="26">
        <f t="shared" si="4"/>
        <v>6.1349693251533744E-3</v>
      </c>
      <c r="E78" s="20">
        <v>1</v>
      </c>
      <c r="F78" s="14">
        <f t="shared" si="5"/>
        <v>6.1349693251533744E-3</v>
      </c>
      <c r="G78" s="33">
        <v>3</v>
      </c>
      <c r="H78" s="26">
        <f t="shared" si="6"/>
        <v>1.8404907975460124E-2</v>
      </c>
      <c r="I78" s="20">
        <v>10</v>
      </c>
      <c r="J78" s="26">
        <f t="shared" si="7"/>
        <v>6.1349693251533742E-2</v>
      </c>
    </row>
    <row r="79" spans="1:10" x14ac:dyDescent="0.25">
      <c r="A79" s="37" t="s">
        <v>71</v>
      </c>
      <c r="B79" s="69">
        <v>215</v>
      </c>
      <c r="C79" s="23">
        <v>2</v>
      </c>
      <c r="D79" s="24">
        <f t="shared" si="4"/>
        <v>9.3023255813953487E-3</v>
      </c>
      <c r="E79" s="19">
        <v>1</v>
      </c>
      <c r="F79" s="13">
        <f t="shared" si="5"/>
        <v>4.6511627906976744E-3</v>
      </c>
      <c r="G79" s="32">
        <v>9</v>
      </c>
      <c r="H79" s="24">
        <f t="shared" si="6"/>
        <v>4.1860465116279069E-2</v>
      </c>
      <c r="I79" s="19">
        <v>13</v>
      </c>
      <c r="J79" s="24">
        <f t="shared" si="7"/>
        <v>6.0465116279069767E-2</v>
      </c>
    </row>
    <row r="80" spans="1:10" x14ac:dyDescent="0.25">
      <c r="A80" s="38" t="s">
        <v>72</v>
      </c>
      <c r="B80" s="70">
        <v>148</v>
      </c>
      <c r="C80" s="25">
        <v>0</v>
      </c>
      <c r="D80" s="26">
        <f t="shared" si="4"/>
        <v>0</v>
      </c>
      <c r="E80" s="20">
        <v>1</v>
      </c>
      <c r="F80" s="14">
        <f t="shared" si="5"/>
        <v>6.7567567567567571E-3</v>
      </c>
      <c r="G80" s="33">
        <v>11</v>
      </c>
      <c r="H80" s="26">
        <f t="shared" si="6"/>
        <v>7.4324324324324328E-2</v>
      </c>
      <c r="I80" s="20">
        <v>14</v>
      </c>
      <c r="J80" s="26">
        <f t="shared" si="7"/>
        <v>9.45945945945946E-2</v>
      </c>
    </row>
    <row r="81" spans="1:10" x14ac:dyDescent="0.25">
      <c r="A81" s="39" t="s">
        <v>73</v>
      </c>
      <c r="B81" s="71">
        <v>953</v>
      </c>
      <c r="C81" s="27">
        <v>13</v>
      </c>
      <c r="D81" s="28">
        <f t="shared" si="4"/>
        <v>1.3641133263378805E-2</v>
      </c>
      <c r="E81" s="21">
        <v>10</v>
      </c>
      <c r="F81" s="15">
        <f t="shared" si="5"/>
        <v>1.049317943336831E-2</v>
      </c>
      <c r="G81" s="34">
        <v>39</v>
      </c>
      <c r="H81" s="28">
        <f t="shared" si="6"/>
        <v>4.0923399790136414E-2</v>
      </c>
      <c r="I81" s="21">
        <v>178</v>
      </c>
      <c r="J81" s="28">
        <f t="shared" si="7"/>
        <v>0.18677859391395593</v>
      </c>
    </row>
    <row r="82" spans="1:10" x14ac:dyDescent="0.25">
      <c r="A82" s="38" t="s">
        <v>74</v>
      </c>
      <c r="B82" s="70">
        <v>805</v>
      </c>
      <c r="C82" s="25">
        <v>7</v>
      </c>
      <c r="D82" s="26">
        <f t="shared" si="4"/>
        <v>8.6956521739130436E-3</v>
      </c>
      <c r="E82" s="20">
        <v>9</v>
      </c>
      <c r="F82" s="14">
        <f t="shared" si="5"/>
        <v>1.1180124223602485E-2</v>
      </c>
      <c r="G82" s="33">
        <v>29</v>
      </c>
      <c r="H82" s="26">
        <f t="shared" si="6"/>
        <v>3.6024844720496892E-2</v>
      </c>
      <c r="I82" s="20">
        <v>147</v>
      </c>
      <c r="J82" s="26">
        <f t="shared" si="7"/>
        <v>0.18260869565217391</v>
      </c>
    </row>
    <row r="83" spans="1:10" x14ac:dyDescent="0.25">
      <c r="A83" s="37" t="s">
        <v>75</v>
      </c>
      <c r="B83" s="69">
        <v>30</v>
      </c>
      <c r="C83" s="23">
        <v>3</v>
      </c>
      <c r="D83" s="24">
        <f t="shared" si="4"/>
        <v>0.1</v>
      </c>
      <c r="E83" s="19">
        <v>1</v>
      </c>
      <c r="F83" s="13">
        <f t="shared" si="5"/>
        <v>3.3333333333333333E-2</v>
      </c>
      <c r="G83" s="32">
        <v>2</v>
      </c>
      <c r="H83" s="24">
        <f t="shared" si="6"/>
        <v>6.6666666666666666E-2</v>
      </c>
      <c r="I83" s="19">
        <v>7</v>
      </c>
      <c r="J83" s="24">
        <f t="shared" si="7"/>
        <v>0.23333333333333334</v>
      </c>
    </row>
    <row r="84" spans="1:10" x14ac:dyDescent="0.25">
      <c r="A84" s="38" t="s">
        <v>76</v>
      </c>
      <c r="B84" s="70">
        <v>33</v>
      </c>
      <c r="C84" s="25">
        <v>2</v>
      </c>
      <c r="D84" s="26">
        <f t="shared" si="4"/>
        <v>6.0606060606060608E-2</v>
      </c>
      <c r="E84" s="20">
        <v>0</v>
      </c>
      <c r="F84" s="14">
        <f t="shared" si="5"/>
        <v>0</v>
      </c>
      <c r="G84" s="33">
        <v>1</v>
      </c>
      <c r="H84" s="26">
        <f t="shared" si="6"/>
        <v>3.0303030303030304E-2</v>
      </c>
      <c r="I84" s="20">
        <v>14</v>
      </c>
      <c r="J84" s="26">
        <f t="shared" si="7"/>
        <v>0.42424242424242425</v>
      </c>
    </row>
    <row r="85" spans="1:10" x14ac:dyDescent="0.25">
      <c r="A85" s="37" t="s">
        <v>77</v>
      </c>
      <c r="B85" s="69">
        <v>11</v>
      </c>
      <c r="C85" s="23">
        <v>0</v>
      </c>
      <c r="D85" s="24">
        <f t="shared" si="4"/>
        <v>0</v>
      </c>
      <c r="E85" s="19">
        <v>0</v>
      </c>
      <c r="F85" s="13">
        <f t="shared" si="5"/>
        <v>0</v>
      </c>
      <c r="G85" s="32">
        <v>2</v>
      </c>
      <c r="H85" s="24">
        <f t="shared" si="6"/>
        <v>0.18181818181818182</v>
      </c>
      <c r="I85" s="19">
        <v>3</v>
      </c>
      <c r="J85" s="24">
        <f t="shared" si="7"/>
        <v>0.27272727272727271</v>
      </c>
    </row>
    <row r="86" spans="1:10" x14ac:dyDescent="0.25">
      <c r="A86" s="38" t="s">
        <v>78</v>
      </c>
      <c r="B86" s="70">
        <v>2</v>
      </c>
      <c r="C86" s="25">
        <v>0</v>
      </c>
      <c r="D86" s="26">
        <f t="shared" si="4"/>
        <v>0</v>
      </c>
      <c r="E86" s="20">
        <v>0</v>
      </c>
      <c r="F86" s="14">
        <f t="shared" si="5"/>
        <v>0</v>
      </c>
      <c r="G86" s="33">
        <v>0</v>
      </c>
      <c r="H86" s="26">
        <f t="shared" si="6"/>
        <v>0</v>
      </c>
      <c r="I86" s="20">
        <v>0</v>
      </c>
      <c r="J86" s="26">
        <f t="shared" si="7"/>
        <v>0</v>
      </c>
    </row>
    <row r="87" spans="1:10" x14ac:dyDescent="0.25">
      <c r="A87" s="37" t="s">
        <v>79</v>
      </c>
      <c r="B87" s="69">
        <v>13</v>
      </c>
      <c r="C87" s="23">
        <v>0</v>
      </c>
      <c r="D87" s="24">
        <f t="shared" si="4"/>
        <v>0</v>
      </c>
      <c r="E87" s="19">
        <v>0</v>
      </c>
      <c r="F87" s="13">
        <f t="shared" si="5"/>
        <v>0</v>
      </c>
      <c r="G87" s="32">
        <v>1</v>
      </c>
      <c r="H87" s="24">
        <f t="shared" si="6"/>
        <v>7.6923076923076927E-2</v>
      </c>
      <c r="I87" s="19">
        <v>2</v>
      </c>
      <c r="J87" s="24">
        <f t="shared" si="7"/>
        <v>0.15384615384615385</v>
      </c>
    </row>
    <row r="88" spans="1:10" x14ac:dyDescent="0.25">
      <c r="A88" s="38" t="s">
        <v>80</v>
      </c>
      <c r="B88" s="70">
        <v>12</v>
      </c>
      <c r="C88" s="25">
        <v>0</v>
      </c>
      <c r="D88" s="26">
        <f t="shared" si="4"/>
        <v>0</v>
      </c>
      <c r="E88" s="20">
        <v>0</v>
      </c>
      <c r="F88" s="14">
        <f t="shared" si="5"/>
        <v>0</v>
      </c>
      <c r="G88" s="33">
        <v>0</v>
      </c>
      <c r="H88" s="26">
        <f t="shared" si="6"/>
        <v>0</v>
      </c>
      <c r="I88" s="20">
        <v>3</v>
      </c>
      <c r="J88" s="26">
        <f t="shared" si="7"/>
        <v>0.25</v>
      </c>
    </row>
    <row r="89" spans="1:10" x14ac:dyDescent="0.25">
      <c r="A89" s="37" t="s">
        <v>81</v>
      </c>
      <c r="B89" s="69">
        <v>47</v>
      </c>
      <c r="C89" s="23">
        <v>1</v>
      </c>
      <c r="D89" s="24">
        <f t="shared" si="4"/>
        <v>2.1276595744680851E-2</v>
      </c>
      <c r="E89" s="19">
        <v>0</v>
      </c>
      <c r="F89" s="13">
        <f t="shared" si="5"/>
        <v>0</v>
      </c>
      <c r="G89" s="32">
        <v>4</v>
      </c>
      <c r="H89" s="24">
        <f t="shared" si="6"/>
        <v>8.5106382978723402E-2</v>
      </c>
      <c r="I89" s="19">
        <v>2</v>
      </c>
      <c r="J89" s="24">
        <f t="shared" si="7"/>
        <v>4.2553191489361701E-2</v>
      </c>
    </row>
    <row r="90" spans="1:10" x14ac:dyDescent="0.25">
      <c r="A90" s="36" t="s">
        <v>82</v>
      </c>
      <c r="B90" s="68">
        <v>1058</v>
      </c>
      <c r="C90" s="22">
        <v>12</v>
      </c>
      <c r="D90" s="7">
        <f t="shared" si="4"/>
        <v>1.1342155009451797E-2</v>
      </c>
      <c r="E90" s="18">
        <v>13</v>
      </c>
      <c r="F90" s="6">
        <f t="shared" si="5"/>
        <v>1.2287334593572778E-2</v>
      </c>
      <c r="G90" s="31">
        <v>46</v>
      </c>
      <c r="H90" s="7">
        <f t="shared" si="6"/>
        <v>4.3478260869565216E-2</v>
      </c>
      <c r="I90" s="18">
        <v>121</v>
      </c>
      <c r="J90" s="7">
        <f t="shared" si="7"/>
        <v>0.11436672967863894</v>
      </c>
    </row>
    <row r="91" spans="1:10" x14ac:dyDescent="0.25">
      <c r="A91" s="37" t="s">
        <v>83</v>
      </c>
      <c r="B91" s="69">
        <v>496</v>
      </c>
      <c r="C91" s="23">
        <v>6</v>
      </c>
      <c r="D91" s="24">
        <f t="shared" si="4"/>
        <v>1.2096774193548387E-2</v>
      </c>
      <c r="E91" s="19">
        <v>8</v>
      </c>
      <c r="F91" s="13">
        <f t="shared" si="5"/>
        <v>1.6129032258064516E-2</v>
      </c>
      <c r="G91" s="32">
        <v>20</v>
      </c>
      <c r="H91" s="24">
        <f t="shared" si="6"/>
        <v>4.0322580645161289E-2</v>
      </c>
      <c r="I91" s="19">
        <v>55</v>
      </c>
      <c r="J91" s="24">
        <f t="shared" si="7"/>
        <v>0.11088709677419355</v>
      </c>
    </row>
    <row r="92" spans="1:10" x14ac:dyDescent="0.25">
      <c r="A92" s="38" t="s">
        <v>84</v>
      </c>
      <c r="B92" s="70">
        <v>124</v>
      </c>
      <c r="C92" s="25">
        <v>1</v>
      </c>
      <c r="D92" s="26">
        <f t="shared" si="4"/>
        <v>8.0645161290322578E-3</v>
      </c>
      <c r="E92" s="20">
        <v>1</v>
      </c>
      <c r="F92" s="14">
        <f t="shared" si="5"/>
        <v>8.0645161290322578E-3</v>
      </c>
      <c r="G92" s="33">
        <v>9</v>
      </c>
      <c r="H92" s="26">
        <f t="shared" si="6"/>
        <v>7.2580645161290328E-2</v>
      </c>
      <c r="I92" s="20">
        <v>22</v>
      </c>
      <c r="J92" s="26">
        <f t="shared" si="7"/>
        <v>0.17741935483870969</v>
      </c>
    </row>
    <row r="93" spans="1:10" x14ac:dyDescent="0.25">
      <c r="A93" s="37" t="s">
        <v>85</v>
      </c>
      <c r="B93" s="69">
        <v>168</v>
      </c>
      <c r="C93" s="23">
        <v>5</v>
      </c>
      <c r="D93" s="24">
        <f t="shared" si="4"/>
        <v>2.976190476190476E-2</v>
      </c>
      <c r="E93" s="19">
        <v>0</v>
      </c>
      <c r="F93" s="13">
        <f t="shared" si="5"/>
        <v>0</v>
      </c>
      <c r="G93" s="32">
        <v>5</v>
      </c>
      <c r="H93" s="24">
        <f t="shared" si="6"/>
        <v>2.976190476190476E-2</v>
      </c>
      <c r="I93" s="19">
        <v>13</v>
      </c>
      <c r="J93" s="24">
        <f t="shared" si="7"/>
        <v>7.7380952380952384E-2</v>
      </c>
    </row>
    <row r="94" spans="1:10" x14ac:dyDescent="0.25">
      <c r="A94" s="38" t="s">
        <v>86</v>
      </c>
      <c r="B94" s="70">
        <v>132</v>
      </c>
      <c r="C94" s="25">
        <v>0</v>
      </c>
      <c r="D94" s="26">
        <f t="shared" si="4"/>
        <v>0</v>
      </c>
      <c r="E94" s="20">
        <v>2</v>
      </c>
      <c r="F94" s="14">
        <f t="shared" si="5"/>
        <v>1.5151515151515152E-2</v>
      </c>
      <c r="G94" s="33">
        <v>5</v>
      </c>
      <c r="H94" s="26">
        <f t="shared" si="6"/>
        <v>3.787878787878788E-2</v>
      </c>
      <c r="I94" s="20">
        <v>15</v>
      </c>
      <c r="J94" s="26">
        <f t="shared" si="7"/>
        <v>0.11363636363636363</v>
      </c>
    </row>
    <row r="95" spans="1:10" x14ac:dyDescent="0.25">
      <c r="A95" s="37" t="s">
        <v>87</v>
      </c>
      <c r="B95" s="69">
        <v>138</v>
      </c>
      <c r="C95" s="23">
        <v>0</v>
      </c>
      <c r="D95" s="24">
        <f t="shared" si="4"/>
        <v>0</v>
      </c>
      <c r="E95" s="19">
        <v>2</v>
      </c>
      <c r="F95" s="13">
        <f t="shared" si="5"/>
        <v>1.4492753623188406E-2</v>
      </c>
      <c r="G95" s="32">
        <v>7</v>
      </c>
      <c r="H95" s="24">
        <f t="shared" si="6"/>
        <v>5.0724637681159424E-2</v>
      </c>
      <c r="I95" s="19">
        <v>16</v>
      </c>
      <c r="J95" s="24">
        <f t="shared" si="7"/>
        <v>0.11594202898550725</v>
      </c>
    </row>
    <row r="96" spans="1:10" x14ac:dyDescent="0.25">
      <c r="A96" s="36" t="s">
        <v>88</v>
      </c>
      <c r="B96" s="68">
        <v>1807</v>
      </c>
      <c r="C96" s="22">
        <v>14</v>
      </c>
      <c r="D96" s="7">
        <f t="shared" si="4"/>
        <v>7.7476480354178199E-3</v>
      </c>
      <c r="E96" s="18">
        <v>21</v>
      </c>
      <c r="F96" s="6">
        <f t="shared" si="5"/>
        <v>1.1621472053126729E-2</v>
      </c>
      <c r="G96" s="31">
        <v>122</v>
      </c>
      <c r="H96" s="7">
        <f t="shared" si="6"/>
        <v>6.7515218594355289E-2</v>
      </c>
      <c r="I96" s="18">
        <v>168</v>
      </c>
      <c r="J96" s="7">
        <f t="shared" si="7"/>
        <v>9.2971776425013836E-2</v>
      </c>
    </row>
    <row r="97" spans="1:10" x14ac:dyDescent="0.25">
      <c r="A97" s="37" t="s">
        <v>89</v>
      </c>
      <c r="B97" s="69">
        <v>145</v>
      </c>
      <c r="C97" s="23">
        <v>0</v>
      </c>
      <c r="D97" s="24">
        <f t="shared" si="4"/>
        <v>0</v>
      </c>
      <c r="E97" s="19">
        <v>5</v>
      </c>
      <c r="F97" s="13">
        <f t="shared" si="5"/>
        <v>3.4482758620689655E-2</v>
      </c>
      <c r="G97" s="32">
        <v>14</v>
      </c>
      <c r="H97" s="24">
        <f t="shared" si="6"/>
        <v>9.6551724137931033E-2</v>
      </c>
      <c r="I97" s="19">
        <v>16</v>
      </c>
      <c r="J97" s="24">
        <f t="shared" si="7"/>
        <v>0.1103448275862069</v>
      </c>
    </row>
    <row r="98" spans="1:10" x14ac:dyDescent="0.25">
      <c r="A98" s="38" t="s">
        <v>90</v>
      </c>
      <c r="B98" s="70">
        <v>920</v>
      </c>
      <c r="C98" s="25">
        <v>11</v>
      </c>
      <c r="D98" s="26">
        <f t="shared" si="4"/>
        <v>1.1956521739130435E-2</v>
      </c>
      <c r="E98" s="20">
        <v>4</v>
      </c>
      <c r="F98" s="14">
        <f t="shared" si="5"/>
        <v>4.3478260869565218E-3</v>
      </c>
      <c r="G98" s="33">
        <v>67</v>
      </c>
      <c r="H98" s="26">
        <f t="shared" si="6"/>
        <v>7.2826086956521735E-2</v>
      </c>
      <c r="I98" s="20">
        <v>76</v>
      </c>
      <c r="J98" s="26">
        <f t="shared" si="7"/>
        <v>8.2608695652173908E-2</v>
      </c>
    </row>
    <row r="99" spans="1:10" x14ac:dyDescent="0.25">
      <c r="A99" s="37" t="s">
        <v>91</v>
      </c>
      <c r="B99" s="69">
        <v>659</v>
      </c>
      <c r="C99" s="23">
        <v>3</v>
      </c>
      <c r="D99" s="24">
        <f t="shared" si="4"/>
        <v>4.552352048558422E-3</v>
      </c>
      <c r="E99" s="19">
        <v>10</v>
      </c>
      <c r="F99" s="13">
        <f t="shared" si="5"/>
        <v>1.5174506828528073E-2</v>
      </c>
      <c r="G99" s="32">
        <v>35</v>
      </c>
      <c r="H99" s="24">
        <f t="shared" si="6"/>
        <v>5.3110773899848251E-2</v>
      </c>
      <c r="I99" s="19">
        <v>64</v>
      </c>
      <c r="J99" s="24">
        <f t="shared" si="7"/>
        <v>9.7116843702579669E-2</v>
      </c>
    </row>
    <row r="100" spans="1:10" x14ac:dyDescent="0.25">
      <c r="A100" s="38" t="s">
        <v>92</v>
      </c>
      <c r="B100" s="70">
        <v>73</v>
      </c>
      <c r="C100" s="25">
        <v>0</v>
      </c>
      <c r="D100" s="26">
        <f t="shared" si="4"/>
        <v>0</v>
      </c>
      <c r="E100" s="20">
        <v>2</v>
      </c>
      <c r="F100" s="14">
        <f t="shared" si="5"/>
        <v>2.7397260273972601E-2</v>
      </c>
      <c r="G100" s="33">
        <v>6</v>
      </c>
      <c r="H100" s="26">
        <f t="shared" si="6"/>
        <v>8.2191780821917804E-2</v>
      </c>
      <c r="I100" s="20">
        <v>10</v>
      </c>
      <c r="J100" s="26">
        <f t="shared" si="7"/>
        <v>0.13698630136986301</v>
      </c>
    </row>
    <row r="101" spans="1:10" x14ac:dyDescent="0.25">
      <c r="A101" s="37" t="s">
        <v>93</v>
      </c>
      <c r="B101" s="69">
        <v>10</v>
      </c>
      <c r="C101" s="23">
        <v>0</v>
      </c>
      <c r="D101" s="24">
        <f t="shared" si="4"/>
        <v>0</v>
      </c>
      <c r="E101" s="19">
        <v>0</v>
      </c>
      <c r="F101" s="13">
        <f t="shared" si="5"/>
        <v>0</v>
      </c>
      <c r="G101" s="32">
        <v>0</v>
      </c>
      <c r="H101" s="24">
        <f t="shared" si="6"/>
        <v>0</v>
      </c>
      <c r="I101" s="19">
        <v>2</v>
      </c>
      <c r="J101" s="24">
        <f t="shared" si="7"/>
        <v>0.2</v>
      </c>
    </row>
    <row r="102" spans="1:10" x14ac:dyDescent="0.25">
      <c r="A102" s="36" t="s">
        <v>94</v>
      </c>
      <c r="B102" s="68">
        <v>669</v>
      </c>
      <c r="C102" s="22">
        <v>3</v>
      </c>
      <c r="D102" s="7">
        <f t="shared" si="4"/>
        <v>4.4843049327354259E-3</v>
      </c>
      <c r="E102" s="18">
        <v>5</v>
      </c>
      <c r="F102" s="6">
        <f t="shared" si="5"/>
        <v>7.4738415545590429E-3</v>
      </c>
      <c r="G102" s="31">
        <v>32</v>
      </c>
      <c r="H102" s="7">
        <f t="shared" si="6"/>
        <v>4.7832585949177879E-2</v>
      </c>
      <c r="I102" s="18">
        <v>64</v>
      </c>
      <c r="J102" s="7">
        <f t="shared" si="7"/>
        <v>9.5665171898355758E-2</v>
      </c>
    </row>
    <row r="103" spans="1:10" x14ac:dyDescent="0.25">
      <c r="A103" s="37" t="s">
        <v>95</v>
      </c>
      <c r="B103" s="69">
        <v>315</v>
      </c>
      <c r="C103" s="23">
        <v>1</v>
      </c>
      <c r="D103" s="24">
        <f t="shared" si="4"/>
        <v>3.1746031746031746E-3</v>
      </c>
      <c r="E103" s="19">
        <v>2</v>
      </c>
      <c r="F103" s="13">
        <f t="shared" si="5"/>
        <v>6.3492063492063492E-3</v>
      </c>
      <c r="G103" s="32">
        <v>16</v>
      </c>
      <c r="H103" s="24">
        <f t="shared" si="6"/>
        <v>5.0793650793650794E-2</v>
      </c>
      <c r="I103" s="19">
        <v>31</v>
      </c>
      <c r="J103" s="24">
        <f t="shared" si="7"/>
        <v>9.841269841269841E-2</v>
      </c>
    </row>
    <row r="104" spans="1:10" x14ac:dyDescent="0.25">
      <c r="A104" s="38" t="s">
        <v>96</v>
      </c>
      <c r="B104" s="70">
        <v>120</v>
      </c>
      <c r="C104" s="25">
        <v>1</v>
      </c>
      <c r="D104" s="26">
        <f t="shared" si="4"/>
        <v>8.3333333333333332E-3</v>
      </c>
      <c r="E104" s="20">
        <v>1</v>
      </c>
      <c r="F104" s="14">
        <f t="shared" si="5"/>
        <v>8.3333333333333332E-3</v>
      </c>
      <c r="G104" s="33">
        <v>4</v>
      </c>
      <c r="H104" s="26">
        <f t="shared" si="6"/>
        <v>3.3333333333333333E-2</v>
      </c>
      <c r="I104" s="20">
        <v>13</v>
      </c>
      <c r="J104" s="26">
        <f t="shared" si="7"/>
        <v>0.10833333333333334</v>
      </c>
    </row>
    <row r="105" spans="1:10" x14ac:dyDescent="0.25">
      <c r="A105" s="37" t="s">
        <v>97</v>
      </c>
      <c r="B105" s="69">
        <v>234</v>
      </c>
      <c r="C105" s="23">
        <v>1</v>
      </c>
      <c r="D105" s="24">
        <f t="shared" si="4"/>
        <v>4.2735042735042739E-3</v>
      </c>
      <c r="E105" s="19">
        <v>2</v>
      </c>
      <c r="F105" s="13">
        <f t="shared" si="5"/>
        <v>8.5470085470085479E-3</v>
      </c>
      <c r="G105" s="32">
        <v>12</v>
      </c>
      <c r="H105" s="24">
        <f t="shared" si="6"/>
        <v>5.128205128205128E-2</v>
      </c>
      <c r="I105" s="19">
        <v>20</v>
      </c>
      <c r="J105" s="24">
        <f t="shared" si="7"/>
        <v>8.5470085470085472E-2</v>
      </c>
    </row>
    <row r="106" spans="1:10" x14ac:dyDescent="0.25">
      <c r="A106" s="36" t="s">
        <v>98</v>
      </c>
      <c r="B106" s="68">
        <v>643</v>
      </c>
      <c r="C106" s="22">
        <v>5</v>
      </c>
      <c r="D106" s="7">
        <f t="shared" si="4"/>
        <v>7.7760497667185074E-3</v>
      </c>
      <c r="E106" s="18">
        <v>13</v>
      </c>
      <c r="F106" s="6">
        <f t="shared" si="5"/>
        <v>2.0217729393468119E-2</v>
      </c>
      <c r="G106" s="31">
        <v>35</v>
      </c>
      <c r="H106" s="7">
        <f t="shared" si="6"/>
        <v>5.4432348367029551E-2</v>
      </c>
      <c r="I106" s="18">
        <v>94</v>
      </c>
      <c r="J106" s="7">
        <f t="shared" si="7"/>
        <v>0.14618973561430793</v>
      </c>
    </row>
    <row r="107" spans="1:10" x14ac:dyDescent="0.25">
      <c r="A107" s="37" t="s">
        <v>99</v>
      </c>
      <c r="B107" s="69">
        <v>143</v>
      </c>
      <c r="C107" s="23">
        <v>1</v>
      </c>
      <c r="D107" s="24">
        <f t="shared" si="4"/>
        <v>6.993006993006993E-3</v>
      </c>
      <c r="E107" s="19">
        <v>2</v>
      </c>
      <c r="F107" s="13">
        <f t="shared" si="5"/>
        <v>1.3986013986013986E-2</v>
      </c>
      <c r="G107" s="32">
        <v>9</v>
      </c>
      <c r="H107" s="24">
        <f t="shared" si="6"/>
        <v>6.2937062937062943E-2</v>
      </c>
      <c r="I107" s="19">
        <v>17</v>
      </c>
      <c r="J107" s="24">
        <f t="shared" si="7"/>
        <v>0.11888111888111888</v>
      </c>
    </row>
    <row r="108" spans="1:10" x14ac:dyDescent="0.25">
      <c r="A108" s="38" t="s">
        <v>100</v>
      </c>
      <c r="B108" s="70">
        <v>293</v>
      </c>
      <c r="C108" s="25">
        <v>2</v>
      </c>
      <c r="D108" s="26">
        <f t="shared" si="4"/>
        <v>6.8259385665529011E-3</v>
      </c>
      <c r="E108" s="20">
        <v>7</v>
      </c>
      <c r="F108" s="14">
        <f t="shared" si="5"/>
        <v>2.3890784982935155E-2</v>
      </c>
      <c r="G108" s="33">
        <v>15</v>
      </c>
      <c r="H108" s="26">
        <f t="shared" si="6"/>
        <v>5.1194539249146756E-2</v>
      </c>
      <c r="I108" s="20">
        <v>45</v>
      </c>
      <c r="J108" s="26">
        <f t="shared" si="7"/>
        <v>0.15358361774744028</v>
      </c>
    </row>
    <row r="109" spans="1:10" x14ac:dyDescent="0.25">
      <c r="A109" s="37" t="s">
        <v>101</v>
      </c>
      <c r="B109" s="69">
        <v>207</v>
      </c>
      <c r="C109" s="23">
        <v>2</v>
      </c>
      <c r="D109" s="24">
        <f t="shared" si="4"/>
        <v>9.6618357487922701E-3</v>
      </c>
      <c r="E109" s="19">
        <v>4</v>
      </c>
      <c r="F109" s="13">
        <f t="shared" si="5"/>
        <v>1.932367149758454E-2</v>
      </c>
      <c r="G109" s="32">
        <v>11</v>
      </c>
      <c r="H109" s="24">
        <f t="shared" si="6"/>
        <v>5.3140096618357488E-2</v>
      </c>
      <c r="I109" s="19">
        <v>32</v>
      </c>
      <c r="J109" s="24">
        <f t="shared" si="7"/>
        <v>0.15458937198067632</v>
      </c>
    </row>
    <row r="110" spans="1:10" x14ac:dyDescent="0.25">
      <c r="A110" s="36" t="s">
        <v>102</v>
      </c>
      <c r="B110" s="68">
        <v>1076</v>
      </c>
      <c r="C110" s="22">
        <v>6</v>
      </c>
      <c r="D110" s="7">
        <f t="shared" si="4"/>
        <v>5.5762081784386614E-3</v>
      </c>
      <c r="E110" s="18">
        <v>14</v>
      </c>
      <c r="F110" s="6">
        <f t="shared" si="5"/>
        <v>1.3011152416356878E-2</v>
      </c>
      <c r="G110" s="31">
        <v>67</v>
      </c>
      <c r="H110" s="7">
        <f t="shared" si="6"/>
        <v>6.2267657992565055E-2</v>
      </c>
      <c r="I110" s="18">
        <v>93</v>
      </c>
      <c r="J110" s="7">
        <f t="shared" si="7"/>
        <v>8.6431226765799257E-2</v>
      </c>
    </row>
    <row r="111" spans="1:10" x14ac:dyDescent="0.25">
      <c r="A111" s="37" t="s">
        <v>103</v>
      </c>
      <c r="B111" s="69">
        <v>97</v>
      </c>
      <c r="C111" s="23">
        <v>0</v>
      </c>
      <c r="D111" s="24">
        <f t="shared" si="4"/>
        <v>0</v>
      </c>
      <c r="E111" s="19">
        <v>2</v>
      </c>
      <c r="F111" s="13">
        <f t="shared" si="5"/>
        <v>2.0618556701030927E-2</v>
      </c>
      <c r="G111" s="32">
        <v>6</v>
      </c>
      <c r="H111" s="24">
        <f t="shared" si="6"/>
        <v>6.1855670103092786E-2</v>
      </c>
      <c r="I111" s="19">
        <v>7</v>
      </c>
      <c r="J111" s="24">
        <f t="shared" si="7"/>
        <v>7.2164948453608241E-2</v>
      </c>
    </row>
    <row r="112" spans="1:10" x14ac:dyDescent="0.25">
      <c r="A112" s="38" t="s">
        <v>104</v>
      </c>
      <c r="B112" s="70">
        <v>492</v>
      </c>
      <c r="C112" s="25">
        <v>3</v>
      </c>
      <c r="D112" s="26">
        <f t="shared" si="4"/>
        <v>6.0975609756097563E-3</v>
      </c>
      <c r="E112" s="20">
        <v>6</v>
      </c>
      <c r="F112" s="14">
        <f t="shared" si="5"/>
        <v>1.2195121951219513E-2</v>
      </c>
      <c r="G112" s="33">
        <v>33</v>
      </c>
      <c r="H112" s="26">
        <f t="shared" si="6"/>
        <v>6.7073170731707321E-2</v>
      </c>
      <c r="I112" s="20">
        <v>42</v>
      </c>
      <c r="J112" s="26">
        <f t="shared" si="7"/>
        <v>8.5365853658536592E-2</v>
      </c>
    </row>
    <row r="113" spans="1:10" x14ac:dyDescent="0.25">
      <c r="A113" s="37" t="s">
        <v>105</v>
      </c>
      <c r="B113" s="69">
        <v>50</v>
      </c>
      <c r="C113" s="23">
        <v>0</v>
      </c>
      <c r="D113" s="24">
        <f t="shared" si="4"/>
        <v>0</v>
      </c>
      <c r="E113" s="19">
        <v>0</v>
      </c>
      <c r="F113" s="13">
        <f t="shared" si="5"/>
        <v>0</v>
      </c>
      <c r="G113" s="32">
        <v>6</v>
      </c>
      <c r="H113" s="24">
        <f t="shared" si="6"/>
        <v>0.12</v>
      </c>
      <c r="I113" s="19">
        <v>2</v>
      </c>
      <c r="J113" s="24">
        <f t="shared" si="7"/>
        <v>0.04</v>
      </c>
    </row>
    <row r="114" spans="1:10" x14ac:dyDescent="0.25">
      <c r="A114" s="38" t="s">
        <v>106</v>
      </c>
      <c r="B114" s="70">
        <v>144</v>
      </c>
      <c r="C114" s="25">
        <v>0</v>
      </c>
      <c r="D114" s="26">
        <f t="shared" si="4"/>
        <v>0</v>
      </c>
      <c r="E114" s="20">
        <v>2</v>
      </c>
      <c r="F114" s="14">
        <f t="shared" si="5"/>
        <v>1.3888888888888888E-2</v>
      </c>
      <c r="G114" s="33">
        <v>8</v>
      </c>
      <c r="H114" s="26">
        <f t="shared" si="6"/>
        <v>5.5555555555555552E-2</v>
      </c>
      <c r="I114" s="20">
        <v>5</v>
      </c>
      <c r="J114" s="26">
        <f t="shared" si="7"/>
        <v>3.4722222222222224E-2</v>
      </c>
    </row>
    <row r="115" spans="1:10" x14ac:dyDescent="0.25">
      <c r="A115" s="37" t="s">
        <v>107</v>
      </c>
      <c r="B115" s="69">
        <v>88</v>
      </c>
      <c r="C115" s="23">
        <v>1</v>
      </c>
      <c r="D115" s="24">
        <f t="shared" si="4"/>
        <v>1.1363636363636364E-2</v>
      </c>
      <c r="E115" s="19">
        <v>1</v>
      </c>
      <c r="F115" s="13">
        <f t="shared" si="5"/>
        <v>1.1363636363636364E-2</v>
      </c>
      <c r="G115" s="32">
        <v>4</v>
      </c>
      <c r="H115" s="24">
        <f t="shared" si="6"/>
        <v>4.5454545454545456E-2</v>
      </c>
      <c r="I115" s="19">
        <v>13</v>
      </c>
      <c r="J115" s="24">
        <f t="shared" si="7"/>
        <v>0.14772727272727273</v>
      </c>
    </row>
    <row r="116" spans="1:10" x14ac:dyDescent="0.25">
      <c r="A116" s="38" t="s">
        <v>108</v>
      </c>
      <c r="B116" s="70">
        <v>80</v>
      </c>
      <c r="C116" s="25">
        <v>0</v>
      </c>
      <c r="D116" s="26">
        <f t="shared" si="4"/>
        <v>0</v>
      </c>
      <c r="E116" s="20">
        <v>3</v>
      </c>
      <c r="F116" s="14">
        <f t="shared" si="5"/>
        <v>3.7499999999999999E-2</v>
      </c>
      <c r="G116" s="33">
        <v>6</v>
      </c>
      <c r="H116" s="26">
        <f t="shared" si="6"/>
        <v>7.4999999999999997E-2</v>
      </c>
      <c r="I116" s="20">
        <v>11</v>
      </c>
      <c r="J116" s="26">
        <f t="shared" si="7"/>
        <v>0.13750000000000001</v>
      </c>
    </row>
    <row r="117" spans="1:10" x14ac:dyDescent="0.25">
      <c r="A117" s="37" t="s">
        <v>109</v>
      </c>
      <c r="B117" s="69">
        <v>125</v>
      </c>
      <c r="C117" s="23">
        <v>2</v>
      </c>
      <c r="D117" s="24">
        <f t="shared" si="4"/>
        <v>1.6E-2</v>
      </c>
      <c r="E117" s="19">
        <v>0</v>
      </c>
      <c r="F117" s="13">
        <f t="shared" si="5"/>
        <v>0</v>
      </c>
      <c r="G117" s="32">
        <v>4</v>
      </c>
      <c r="H117" s="24">
        <f t="shared" si="6"/>
        <v>3.2000000000000001E-2</v>
      </c>
      <c r="I117" s="19">
        <v>13</v>
      </c>
      <c r="J117" s="24">
        <f t="shared" si="7"/>
        <v>0.104</v>
      </c>
    </row>
    <row r="118" spans="1:10" x14ac:dyDescent="0.25">
      <c r="A118" s="36" t="s">
        <v>110</v>
      </c>
      <c r="B118" s="68">
        <v>682</v>
      </c>
      <c r="C118" s="22">
        <v>2</v>
      </c>
      <c r="D118" s="7">
        <f t="shared" si="4"/>
        <v>2.9325513196480938E-3</v>
      </c>
      <c r="E118" s="18">
        <v>7</v>
      </c>
      <c r="F118" s="6">
        <f t="shared" si="5"/>
        <v>1.0263929618768328E-2</v>
      </c>
      <c r="G118" s="31">
        <v>48</v>
      </c>
      <c r="H118" s="7">
        <f t="shared" si="6"/>
        <v>7.0381231671554259E-2</v>
      </c>
      <c r="I118" s="18">
        <v>43</v>
      </c>
      <c r="J118" s="7">
        <f t="shared" si="7"/>
        <v>6.3049853372434017E-2</v>
      </c>
    </row>
    <row r="119" spans="1:10" x14ac:dyDescent="0.25">
      <c r="A119" s="37" t="s">
        <v>111</v>
      </c>
      <c r="B119" s="69">
        <v>8</v>
      </c>
      <c r="C119" s="23">
        <v>0</v>
      </c>
      <c r="D119" s="24">
        <f t="shared" si="4"/>
        <v>0</v>
      </c>
      <c r="E119" s="19">
        <v>0</v>
      </c>
      <c r="F119" s="13">
        <f t="shared" si="5"/>
        <v>0</v>
      </c>
      <c r="G119" s="32">
        <v>1</v>
      </c>
      <c r="H119" s="24">
        <f t="shared" si="6"/>
        <v>0.125</v>
      </c>
      <c r="I119" s="19">
        <v>0</v>
      </c>
      <c r="J119" s="24">
        <f t="shared" si="7"/>
        <v>0</v>
      </c>
    </row>
    <row r="120" spans="1:10" x14ac:dyDescent="0.25">
      <c r="A120" s="38" t="s">
        <v>112</v>
      </c>
      <c r="B120" s="70">
        <v>334</v>
      </c>
      <c r="C120" s="25">
        <v>0</v>
      </c>
      <c r="D120" s="26">
        <f t="shared" si="4"/>
        <v>0</v>
      </c>
      <c r="E120" s="20">
        <v>1</v>
      </c>
      <c r="F120" s="14">
        <f t="shared" si="5"/>
        <v>2.9940119760479044E-3</v>
      </c>
      <c r="G120" s="33">
        <v>18</v>
      </c>
      <c r="H120" s="26">
        <f t="shared" si="6"/>
        <v>5.3892215568862277E-2</v>
      </c>
      <c r="I120" s="20">
        <v>16</v>
      </c>
      <c r="J120" s="26">
        <f t="shared" si="7"/>
        <v>4.790419161676647E-2</v>
      </c>
    </row>
    <row r="121" spans="1:10" x14ac:dyDescent="0.25">
      <c r="A121" s="37" t="s">
        <v>110</v>
      </c>
      <c r="B121" s="69">
        <v>292</v>
      </c>
      <c r="C121" s="23">
        <v>2</v>
      </c>
      <c r="D121" s="24">
        <f t="shared" si="4"/>
        <v>6.8493150684931503E-3</v>
      </c>
      <c r="E121" s="19">
        <v>5</v>
      </c>
      <c r="F121" s="13">
        <f t="shared" si="5"/>
        <v>1.7123287671232876E-2</v>
      </c>
      <c r="G121" s="32">
        <v>28</v>
      </c>
      <c r="H121" s="24">
        <f t="shared" si="6"/>
        <v>9.5890410958904104E-2</v>
      </c>
      <c r="I121" s="19">
        <v>26</v>
      </c>
      <c r="J121" s="24">
        <f t="shared" si="7"/>
        <v>8.9041095890410954E-2</v>
      </c>
    </row>
    <row r="122" spans="1:10" x14ac:dyDescent="0.25">
      <c r="A122" s="38" t="s">
        <v>113</v>
      </c>
      <c r="B122" s="70">
        <v>28</v>
      </c>
      <c r="C122" s="25">
        <v>0</v>
      </c>
      <c r="D122" s="26">
        <f t="shared" si="4"/>
        <v>0</v>
      </c>
      <c r="E122" s="20">
        <v>1</v>
      </c>
      <c r="F122" s="14">
        <f t="shared" si="5"/>
        <v>3.5714285714285712E-2</v>
      </c>
      <c r="G122" s="33">
        <v>1</v>
      </c>
      <c r="H122" s="26">
        <f t="shared" si="6"/>
        <v>3.5714285714285712E-2</v>
      </c>
      <c r="I122" s="20">
        <v>0</v>
      </c>
      <c r="J122" s="26">
        <f t="shared" si="7"/>
        <v>0</v>
      </c>
    </row>
    <row r="123" spans="1:10" x14ac:dyDescent="0.25">
      <c r="A123" s="37" t="s">
        <v>114</v>
      </c>
      <c r="B123" s="69">
        <v>20</v>
      </c>
      <c r="C123" s="23">
        <v>0</v>
      </c>
      <c r="D123" s="24">
        <f t="shared" si="4"/>
        <v>0</v>
      </c>
      <c r="E123" s="19">
        <v>0</v>
      </c>
      <c r="F123" s="13">
        <f t="shared" si="5"/>
        <v>0</v>
      </c>
      <c r="G123" s="32">
        <v>0</v>
      </c>
      <c r="H123" s="24">
        <f t="shared" si="6"/>
        <v>0</v>
      </c>
      <c r="I123" s="19">
        <v>1</v>
      </c>
      <c r="J123" s="24">
        <f t="shared" si="7"/>
        <v>0.05</v>
      </c>
    </row>
    <row r="124" spans="1:10" x14ac:dyDescent="0.25">
      <c r="A124" s="36" t="s">
        <v>115</v>
      </c>
      <c r="B124" s="68">
        <v>742</v>
      </c>
      <c r="C124" s="22">
        <v>7</v>
      </c>
      <c r="D124" s="7">
        <f t="shared" si="4"/>
        <v>9.433962264150943E-3</v>
      </c>
      <c r="E124" s="18">
        <v>7</v>
      </c>
      <c r="F124" s="6">
        <f t="shared" si="5"/>
        <v>9.433962264150943E-3</v>
      </c>
      <c r="G124" s="31">
        <v>38</v>
      </c>
      <c r="H124" s="7">
        <f t="shared" si="6"/>
        <v>5.1212938005390833E-2</v>
      </c>
      <c r="I124" s="18">
        <v>78</v>
      </c>
      <c r="J124" s="7">
        <f t="shared" si="7"/>
        <v>0.10512129380053908</v>
      </c>
    </row>
    <row r="125" spans="1:10" x14ac:dyDescent="0.25">
      <c r="A125" s="37" t="s">
        <v>116</v>
      </c>
      <c r="B125" s="69">
        <v>629</v>
      </c>
      <c r="C125" s="23">
        <v>5</v>
      </c>
      <c r="D125" s="24">
        <f t="shared" si="4"/>
        <v>7.9491255961844191E-3</v>
      </c>
      <c r="E125" s="19">
        <v>5</v>
      </c>
      <c r="F125" s="13">
        <f t="shared" si="5"/>
        <v>7.9491255961844191E-3</v>
      </c>
      <c r="G125" s="32">
        <v>33</v>
      </c>
      <c r="H125" s="24">
        <f t="shared" si="6"/>
        <v>5.246422893481717E-2</v>
      </c>
      <c r="I125" s="19">
        <v>63</v>
      </c>
      <c r="J125" s="24">
        <f t="shared" si="7"/>
        <v>0.10015898251192369</v>
      </c>
    </row>
    <row r="126" spans="1:10" x14ac:dyDescent="0.25">
      <c r="A126" s="38" t="s">
        <v>117</v>
      </c>
      <c r="B126" s="70">
        <v>113</v>
      </c>
      <c r="C126" s="25">
        <v>2</v>
      </c>
      <c r="D126" s="26">
        <f t="shared" si="4"/>
        <v>1.7699115044247787E-2</v>
      </c>
      <c r="E126" s="20">
        <v>2</v>
      </c>
      <c r="F126" s="14">
        <f t="shared" si="5"/>
        <v>1.7699115044247787E-2</v>
      </c>
      <c r="G126" s="33">
        <v>5</v>
      </c>
      <c r="H126" s="26">
        <f t="shared" si="6"/>
        <v>4.4247787610619468E-2</v>
      </c>
      <c r="I126" s="20">
        <v>15</v>
      </c>
      <c r="J126" s="26">
        <f t="shared" si="7"/>
        <v>0.13274336283185842</v>
      </c>
    </row>
    <row r="127" spans="1:10" x14ac:dyDescent="0.25">
      <c r="A127" s="39" t="s">
        <v>118</v>
      </c>
      <c r="B127" s="71">
        <v>547</v>
      </c>
      <c r="C127" s="27">
        <v>4</v>
      </c>
      <c r="D127" s="28">
        <f t="shared" si="4"/>
        <v>7.3126142595978062E-3</v>
      </c>
      <c r="E127" s="21">
        <v>8</v>
      </c>
      <c r="F127" s="15">
        <f t="shared" si="5"/>
        <v>1.4625228519195612E-2</v>
      </c>
      <c r="G127" s="34">
        <v>26</v>
      </c>
      <c r="H127" s="28">
        <f t="shared" si="6"/>
        <v>4.7531992687385741E-2</v>
      </c>
      <c r="I127" s="21">
        <v>44</v>
      </c>
      <c r="J127" s="28">
        <f t="shared" si="7"/>
        <v>8.0438756855575874E-2</v>
      </c>
    </row>
    <row r="128" spans="1:10" x14ac:dyDescent="0.25">
      <c r="A128" s="38" t="s">
        <v>119</v>
      </c>
      <c r="B128" s="70">
        <v>186</v>
      </c>
      <c r="C128" s="25">
        <v>3</v>
      </c>
      <c r="D128" s="26">
        <f t="shared" si="4"/>
        <v>1.6129032258064516E-2</v>
      </c>
      <c r="E128" s="20">
        <v>1</v>
      </c>
      <c r="F128" s="14">
        <f t="shared" si="5"/>
        <v>5.3763440860215058E-3</v>
      </c>
      <c r="G128" s="33">
        <v>7</v>
      </c>
      <c r="H128" s="26">
        <f t="shared" si="6"/>
        <v>3.7634408602150539E-2</v>
      </c>
      <c r="I128" s="20">
        <v>18</v>
      </c>
      <c r="J128" s="26">
        <f t="shared" si="7"/>
        <v>9.6774193548387094E-2</v>
      </c>
    </row>
    <row r="129" spans="1:10" x14ac:dyDescent="0.25">
      <c r="A129" s="37" t="s">
        <v>120</v>
      </c>
      <c r="B129" s="69">
        <v>204</v>
      </c>
      <c r="C129" s="23">
        <v>0</v>
      </c>
      <c r="D129" s="24">
        <f t="shared" si="4"/>
        <v>0</v>
      </c>
      <c r="E129" s="19">
        <v>5</v>
      </c>
      <c r="F129" s="13">
        <f t="shared" si="5"/>
        <v>2.4509803921568627E-2</v>
      </c>
      <c r="G129" s="32">
        <v>12</v>
      </c>
      <c r="H129" s="24">
        <f t="shared" si="6"/>
        <v>5.8823529411764705E-2</v>
      </c>
      <c r="I129" s="19">
        <v>16</v>
      </c>
      <c r="J129" s="24">
        <f t="shared" si="7"/>
        <v>7.8431372549019607E-2</v>
      </c>
    </row>
    <row r="130" spans="1:10" x14ac:dyDescent="0.25">
      <c r="A130" s="38" t="s">
        <v>121</v>
      </c>
      <c r="B130" s="70">
        <v>75</v>
      </c>
      <c r="C130" s="25">
        <v>1</v>
      </c>
      <c r="D130" s="26">
        <f t="shared" si="4"/>
        <v>1.3333333333333334E-2</v>
      </c>
      <c r="E130" s="20">
        <v>1</v>
      </c>
      <c r="F130" s="14">
        <f t="shared" si="5"/>
        <v>1.3333333333333334E-2</v>
      </c>
      <c r="G130" s="33">
        <v>1</v>
      </c>
      <c r="H130" s="26">
        <f t="shared" si="6"/>
        <v>1.3333333333333334E-2</v>
      </c>
      <c r="I130" s="20">
        <v>4</v>
      </c>
      <c r="J130" s="26">
        <f t="shared" si="7"/>
        <v>5.3333333333333337E-2</v>
      </c>
    </row>
    <row r="131" spans="1:10" x14ac:dyDescent="0.25">
      <c r="A131" s="37" t="s">
        <v>122</v>
      </c>
      <c r="B131" s="69">
        <v>82</v>
      </c>
      <c r="C131" s="23">
        <v>0</v>
      </c>
      <c r="D131" s="24">
        <f t="shared" si="4"/>
        <v>0</v>
      </c>
      <c r="E131" s="19">
        <v>1</v>
      </c>
      <c r="F131" s="13">
        <f t="shared" si="5"/>
        <v>1.2195121951219513E-2</v>
      </c>
      <c r="G131" s="32">
        <v>6</v>
      </c>
      <c r="H131" s="24">
        <f t="shared" si="6"/>
        <v>7.3170731707317069E-2</v>
      </c>
      <c r="I131" s="19">
        <v>6</v>
      </c>
      <c r="J131" s="24">
        <f t="shared" si="7"/>
        <v>7.3170731707317069E-2</v>
      </c>
    </row>
    <row r="132" spans="1:10" x14ac:dyDescent="0.25">
      <c r="A132" s="36" t="s">
        <v>123</v>
      </c>
      <c r="B132" s="68">
        <v>2274</v>
      </c>
      <c r="C132" s="22">
        <v>20</v>
      </c>
      <c r="D132" s="7">
        <f t="shared" si="4"/>
        <v>8.795074758135445E-3</v>
      </c>
      <c r="E132" s="18">
        <v>10</v>
      </c>
      <c r="F132" s="6">
        <f t="shared" si="5"/>
        <v>4.3975373790677225E-3</v>
      </c>
      <c r="G132" s="31">
        <v>100</v>
      </c>
      <c r="H132" s="7">
        <f t="shared" si="6"/>
        <v>4.3975373790677223E-2</v>
      </c>
      <c r="I132" s="18">
        <v>256</v>
      </c>
      <c r="J132" s="7">
        <f t="shared" si="7"/>
        <v>0.11257695690413369</v>
      </c>
    </row>
    <row r="133" spans="1:10" x14ac:dyDescent="0.25">
      <c r="A133" s="37" t="s">
        <v>124</v>
      </c>
      <c r="B133" s="69">
        <v>415</v>
      </c>
      <c r="C133" s="23">
        <v>6</v>
      </c>
      <c r="D133" s="24">
        <f t="shared" si="4"/>
        <v>1.4457831325301205E-2</v>
      </c>
      <c r="E133" s="19">
        <v>1</v>
      </c>
      <c r="F133" s="13">
        <f t="shared" si="5"/>
        <v>2.4096385542168677E-3</v>
      </c>
      <c r="G133" s="32">
        <v>24</v>
      </c>
      <c r="H133" s="24">
        <f t="shared" si="6"/>
        <v>5.7831325301204821E-2</v>
      </c>
      <c r="I133" s="19">
        <v>48</v>
      </c>
      <c r="J133" s="24">
        <f t="shared" si="7"/>
        <v>0.11566265060240964</v>
      </c>
    </row>
    <row r="134" spans="1:10" x14ac:dyDescent="0.25">
      <c r="A134" s="38" t="s">
        <v>125</v>
      </c>
      <c r="B134" s="70">
        <v>676</v>
      </c>
      <c r="C134" s="25">
        <v>8</v>
      </c>
      <c r="D134" s="26">
        <f t="shared" si="4"/>
        <v>1.1834319526627219E-2</v>
      </c>
      <c r="E134" s="20">
        <v>2</v>
      </c>
      <c r="F134" s="14">
        <f t="shared" si="5"/>
        <v>2.9585798816568047E-3</v>
      </c>
      <c r="G134" s="33">
        <v>28</v>
      </c>
      <c r="H134" s="26">
        <f t="shared" si="6"/>
        <v>4.142011834319527E-2</v>
      </c>
      <c r="I134" s="20">
        <v>92</v>
      </c>
      <c r="J134" s="26">
        <f t="shared" si="7"/>
        <v>0.13609467455621302</v>
      </c>
    </row>
    <row r="135" spans="1:10" x14ac:dyDescent="0.25">
      <c r="A135" s="37" t="s">
        <v>126</v>
      </c>
      <c r="B135" s="69">
        <v>622</v>
      </c>
      <c r="C135" s="23">
        <v>4</v>
      </c>
      <c r="D135" s="24">
        <f t="shared" ref="D135:D170" si="8">C135/B135</f>
        <v>6.4308681672025723E-3</v>
      </c>
      <c r="E135" s="19">
        <v>3</v>
      </c>
      <c r="F135" s="13">
        <f t="shared" ref="F135:F170" si="9">E135/B135</f>
        <v>4.8231511254019296E-3</v>
      </c>
      <c r="G135" s="32">
        <v>23</v>
      </c>
      <c r="H135" s="24">
        <f t="shared" ref="H135:H170" si="10">G135/B135</f>
        <v>3.6977491961414789E-2</v>
      </c>
      <c r="I135" s="19">
        <v>70</v>
      </c>
      <c r="J135" s="24">
        <f t="shared" ref="J135:J170" si="11">I135/B135</f>
        <v>0.11254019292604502</v>
      </c>
    </row>
    <row r="136" spans="1:10" x14ac:dyDescent="0.25">
      <c r="A136" s="38" t="s">
        <v>127</v>
      </c>
      <c r="B136" s="70">
        <v>561</v>
      </c>
      <c r="C136" s="25">
        <v>2</v>
      </c>
      <c r="D136" s="26">
        <f t="shared" si="8"/>
        <v>3.5650623885918001E-3</v>
      </c>
      <c r="E136" s="20">
        <v>4</v>
      </c>
      <c r="F136" s="14">
        <f t="shared" si="9"/>
        <v>7.1301247771836003E-3</v>
      </c>
      <c r="G136" s="33">
        <v>25</v>
      </c>
      <c r="H136" s="26">
        <f t="shared" si="10"/>
        <v>4.4563279857397504E-2</v>
      </c>
      <c r="I136" s="20">
        <v>46</v>
      </c>
      <c r="J136" s="26">
        <f t="shared" si="11"/>
        <v>8.1996434937611412E-2</v>
      </c>
    </row>
    <row r="137" spans="1:10" x14ac:dyDescent="0.25">
      <c r="A137" s="39" t="s">
        <v>128</v>
      </c>
      <c r="B137" s="71">
        <v>281</v>
      </c>
      <c r="C137" s="27">
        <v>1</v>
      </c>
      <c r="D137" s="28">
        <f t="shared" si="8"/>
        <v>3.5587188612099642E-3</v>
      </c>
      <c r="E137" s="21">
        <v>1</v>
      </c>
      <c r="F137" s="15">
        <f t="shared" si="9"/>
        <v>3.5587188612099642E-3</v>
      </c>
      <c r="G137" s="34">
        <v>17</v>
      </c>
      <c r="H137" s="28">
        <f t="shared" si="10"/>
        <v>6.0498220640569395E-2</v>
      </c>
      <c r="I137" s="21">
        <v>33</v>
      </c>
      <c r="J137" s="28">
        <f t="shared" si="11"/>
        <v>0.11743772241992882</v>
      </c>
    </row>
    <row r="138" spans="1:10" x14ac:dyDescent="0.25">
      <c r="A138" s="38" t="s">
        <v>129</v>
      </c>
      <c r="B138" s="70">
        <v>73</v>
      </c>
      <c r="C138" s="25">
        <v>1</v>
      </c>
      <c r="D138" s="26">
        <f t="shared" si="8"/>
        <v>1.3698630136986301E-2</v>
      </c>
      <c r="E138" s="20">
        <v>1</v>
      </c>
      <c r="F138" s="14">
        <f t="shared" si="9"/>
        <v>1.3698630136986301E-2</v>
      </c>
      <c r="G138" s="33">
        <v>5</v>
      </c>
      <c r="H138" s="26">
        <f t="shared" si="10"/>
        <v>6.8493150684931503E-2</v>
      </c>
      <c r="I138" s="20">
        <v>10</v>
      </c>
      <c r="J138" s="26">
        <f t="shared" si="11"/>
        <v>0.13698630136986301</v>
      </c>
    </row>
    <row r="139" spans="1:10" x14ac:dyDescent="0.25">
      <c r="A139" s="37" t="s">
        <v>130</v>
      </c>
      <c r="B139" s="69">
        <v>80</v>
      </c>
      <c r="C139" s="23">
        <v>0</v>
      </c>
      <c r="D139" s="24">
        <f t="shared" si="8"/>
        <v>0</v>
      </c>
      <c r="E139" s="19">
        <v>0</v>
      </c>
      <c r="F139" s="13">
        <f t="shared" si="9"/>
        <v>0</v>
      </c>
      <c r="G139" s="32">
        <v>4</v>
      </c>
      <c r="H139" s="24">
        <f t="shared" si="10"/>
        <v>0.05</v>
      </c>
      <c r="I139" s="19">
        <v>8</v>
      </c>
      <c r="J139" s="24">
        <f t="shared" si="11"/>
        <v>0.1</v>
      </c>
    </row>
    <row r="140" spans="1:10" x14ac:dyDescent="0.25">
      <c r="A140" s="38" t="s">
        <v>131</v>
      </c>
      <c r="B140" s="70">
        <v>13</v>
      </c>
      <c r="C140" s="25">
        <v>0</v>
      </c>
      <c r="D140" s="26">
        <f t="shared" si="8"/>
        <v>0</v>
      </c>
      <c r="E140" s="20">
        <v>0</v>
      </c>
      <c r="F140" s="14">
        <f t="shared" si="9"/>
        <v>0</v>
      </c>
      <c r="G140" s="33">
        <v>2</v>
      </c>
      <c r="H140" s="26">
        <f t="shared" si="10"/>
        <v>0.15384615384615385</v>
      </c>
      <c r="I140" s="20">
        <v>0</v>
      </c>
      <c r="J140" s="26">
        <f t="shared" si="11"/>
        <v>0</v>
      </c>
    </row>
    <row r="141" spans="1:10" x14ac:dyDescent="0.25">
      <c r="A141" s="37" t="s">
        <v>128</v>
      </c>
      <c r="B141" s="69">
        <v>94</v>
      </c>
      <c r="C141" s="23">
        <v>0</v>
      </c>
      <c r="D141" s="24">
        <f t="shared" si="8"/>
        <v>0</v>
      </c>
      <c r="E141" s="19">
        <v>0</v>
      </c>
      <c r="F141" s="13">
        <f t="shared" si="9"/>
        <v>0</v>
      </c>
      <c r="G141" s="32">
        <v>6</v>
      </c>
      <c r="H141" s="24">
        <f t="shared" si="10"/>
        <v>6.3829787234042548E-2</v>
      </c>
      <c r="I141" s="19">
        <v>12</v>
      </c>
      <c r="J141" s="24">
        <f t="shared" si="11"/>
        <v>0.1276595744680851</v>
      </c>
    </row>
    <row r="142" spans="1:10" x14ac:dyDescent="0.25">
      <c r="A142" s="38" t="s">
        <v>20</v>
      </c>
      <c r="B142" s="70">
        <v>21</v>
      </c>
      <c r="C142" s="25">
        <v>0</v>
      </c>
      <c r="D142" s="26">
        <f t="shared" si="8"/>
        <v>0</v>
      </c>
      <c r="E142" s="20">
        <v>0</v>
      </c>
      <c r="F142" s="14">
        <f t="shared" si="9"/>
        <v>0</v>
      </c>
      <c r="G142" s="33">
        <v>0</v>
      </c>
      <c r="H142" s="26">
        <f t="shared" si="10"/>
        <v>0</v>
      </c>
      <c r="I142" s="20">
        <v>3</v>
      </c>
      <c r="J142" s="26">
        <f t="shared" si="11"/>
        <v>0.14285714285714285</v>
      </c>
    </row>
    <row r="143" spans="1:10" x14ac:dyDescent="0.25">
      <c r="A143" s="39" t="s">
        <v>132</v>
      </c>
      <c r="B143" s="71">
        <v>1208</v>
      </c>
      <c r="C143" s="27">
        <v>2</v>
      </c>
      <c r="D143" s="28">
        <f t="shared" si="8"/>
        <v>1.6556291390728477E-3</v>
      </c>
      <c r="E143" s="21">
        <v>19</v>
      </c>
      <c r="F143" s="15">
        <f t="shared" si="9"/>
        <v>1.5728476821192054E-2</v>
      </c>
      <c r="G143" s="34">
        <v>73</v>
      </c>
      <c r="H143" s="28">
        <f t="shared" si="10"/>
        <v>6.0430463576158944E-2</v>
      </c>
      <c r="I143" s="21">
        <v>102</v>
      </c>
      <c r="J143" s="28">
        <f t="shared" si="11"/>
        <v>8.4437086092715233E-2</v>
      </c>
    </row>
    <row r="144" spans="1:10" x14ac:dyDescent="0.25">
      <c r="A144" s="38" t="s">
        <v>133</v>
      </c>
      <c r="B144" s="70">
        <v>167</v>
      </c>
      <c r="C144" s="25">
        <v>1</v>
      </c>
      <c r="D144" s="26">
        <f t="shared" si="8"/>
        <v>5.9880239520958087E-3</v>
      </c>
      <c r="E144" s="20">
        <v>2</v>
      </c>
      <c r="F144" s="14">
        <f t="shared" si="9"/>
        <v>1.1976047904191617E-2</v>
      </c>
      <c r="G144" s="33">
        <v>14</v>
      </c>
      <c r="H144" s="26">
        <f t="shared" si="10"/>
        <v>8.3832335329341312E-2</v>
      </c>
      <c r="I144" s="20">
        <v>16</v>
      </c>
      <c r="J144" s="26">
        <f t="shared" si="11"/>
        <v>9.580838323353294E-2</v>
      </c>
    </row>
    <row r="145" spans="1:10" x14ac:dyDescent="0.25">
      <c r="A145" s="37" t="s">
        <v>134</v>
      </c>
      <c r="B145" s="69">
        <v>198</v>
      </c>
      <c r="C145" s="23">
        <v>0</v>
      </c>
      <c r="D145" s="24">
        <f t="shared" si="8"/>
        <v>0</v>
      </c>
      <c r="E145" s="19">
        <v>2</v>
      </c>
      <c r="F145" s="13">
        <f t="shared" si="9"/>
        <v>1.0101010101010102E-2</v>
      </c>
      <c r="G145" s="32">
        <v>13</v>
      </c>
      <c r="H145" s="24">
        <f t="shared" si="10"/>
        <v>6.5656565656565663E-2</v>
      </c>
      <c r="I145" s="19">
        <v>21</v>
      </c>
      <c r="J145" s="24">
        <f t="shared" si="11"/>
        <v>0.10606060606060606</v>
      </c>
    </row>
    <row r="146" spans="1:10" x14ac:dyDescent="0.25">
      <c r="A146" s="38" t="s">
        <v>135</v>
      </c>
      <c r="B146" s="70">
        <v>268</v>
      </c>
      <c r="C146" s="25">
        <v>0</v>
      </c>
      <c r="D146" s="26">
        <f t="shared" si="8"/>
        <v>0</v>
      </c>
      <c r="E146" s="20">
        <v>5</v>
      </c>
      <c r="F146" s="14">
        <f t="shared" si="9"/>
        <v>1.8656716417910446E-2</v>
      </c>
      <c r="G146" s="33">
        <v>16</v>
      </c>
      <c r="H146" s="26">
        <f t="shared" si="10"/>
        <v>5.9701492537313432E-2</v>
      </c>
      <c r="I146" s="20">
        <v>17</v>
      </c>
      <c r="J146" s="26">
        <f t="shared" si="11"/>
        <v>6.3432835820895525E-2</v>
      </c>
    </row>
    <row r="147" spans="1:10" x14ac:dyDescent="0.25">
      <c r="A147" s="37" t="s">
        <v>136</v>
      </c>
      <c r="B147" s="69">
        <v>172</v>
      </c>
      <c r="C147" s="23">
        <v>1</v>
      </c>
      <c r="D147" s="24">
        <f t="shared" si="8"/>
        <v>5.8139534883720929E-3</v>
      </c>
      <c r="E147" s="19">
        <v>2</v>
      </c>
      <c r="F147" s="13">
        <f t="shared" si="9"/>
        <v>1.1627906976744186E-2</v>
      </c>
      <c r="G147" s="32">
        <v>7</v>
      </c>
      <c r="H147" s="24">
        <f t="shared" si="10"/>
        <v>4.0697674418604654E-2</v>
      </c>
      <c r="I147" s="19">
        <v>18</v>
      </c>
      <c r="J147" s="24">
        <f t="shared" si="11"/>
        <v>0.10465116279069768</v>
      </c>
    </row>
    <row r="148" spans="1:10" x14ac:dyDescent="0.25">
      <c r="A148" s="38" t="s">
        <v>137</v>
      </c>
      <c r="B148" s="70">
        <v>125</v>
      </c>
      <c r="C148" s="25">
        <v>0</v>
      </c>
      <c r="D148" s="26">
        <f t="shared" si="8"/>
        <v>0</v>
      </c>
      <c r="E148" s="20">
        <v>2</v>
      </c>
      <c r="F148" s="14">
        <f t="shared" si="9"/>
        <v>1.6E-2</v>
      </c>
      <c r="G148" s="33">
        <v>9</v>
      </c>
      <c r="H148" s="26">
        <f t="shared" si="10"/>
        <v>7.1999999999999995E-2</v>
      </c>
      <c r="I148" s="20">
        <v>18</v>
      </c>
      <c r="J148" s="26">
        <f t="shared" si="11"/>
        <v>0.14399999999999999</v>
      </c>
    </row>
    <row r="149" spans="1:10" x14ac:dyDescent="0.25">
      <c r="A149" s="37" t="s">
        <v>138</v>
      </c>
      <c r="B149" s="69">
        <v>125</v>
      </c>
      <c r="C149" s="23">
        <v>0</v>
      </c>
      <c r="D149" s="24">
        <f t="shared" si="8"/>
        <v>0</v>
      </c>
      <c r="E149" s="19">
        <v>1</v>
      </c>
      <c r="F149" s="13">
        <f t="shared" si="9"/>
        <v>8.0000000000000002E-3</v>
      </c>
      <c r="G149" s="32">
        <v>7</v>
      </c>
      <c r="H149" s="24">
        <f t="shared" si="10"/>
        <v>5.6000000000000001E-2</v>
      </c>
      <c r="I149" s="19">
        <v>4</v>
      </c>
      <c r="J149" s="24">
        <f t="shared" si="11"/>
        <v>3.2000000000000001E-2</v>
      </c>
    </row>
    <row r="150" spans="1:10" x14ac:dyDescent="0.25">
      <c r="A150" s="38" t="s">
        <v>139</v>
      </c>
      <c r="B150" s="70">
        <v>153</v>
      </c>
      <c r="C150" s="25">
        <v>0</v>
      </c>
      <c r="D150" s="26">
        <f t="shared" si="8"/>
        <v>0</v>
      </c>
      <c r="E150" s="20">
        <v>5</v>
      </c>
      <c r="F150" s="14">
        <f t="shared" si="9"/>
        <v>3.2679738562091505E-2</v>
      </c>
      <c r="G150" s="33">
        <v>7</v>
      </c>
      <c r="H150" s="26">
        <f t="shared" si="10"/>
        <v>4.5751633986928102E-2</v>
      </c>
      <c r="I150" s="20">
        <v>8</v>
      </c>
      <c r="J150" s="26">
        <f t="shared" si="11"/>
        <v>5.2287581699346407E-2</v>
      </c>
    </row>
    <row r="151" spans="1:10" x14ac:dyDescent="0.25">
      <c r="A151" s="39" t="s">
        <v>140</v>
      </c>
      <c r="B151" s="71">
        <v>581</v>
      </c>
      <c r="C151" s="27">
        <v>3</v>
      </c>
      <c r="D151" s="28">
        <f t="shared" si="8"/>
        <v>5.1635111876075735E-3</v>
      </c>
      <c r="E151" s="21">
        <v>5</v>
      </c>
      <c r="F151" s="15">
        <f t="shared" si="9"/>
        <v>8.6058519793459545E-3</v>
      </c>
      <c r="G151" s="34">
        <v>22</v>
      </c>
      <c r="H151" s="28">
        <f t="shared" si="10"/>
        <v>3.7865748709122203E-2</v>
      </c>
      <c r="I151" s="21">
        <v>28</v>
      </c>
      <c r="J151" s="28">
        <f t="shared" si="11"/>
        <v>4.8192771084337352E-2</v>
      </c>
    </row>
    <row r="152" spans="1:10" x14ac:dyDescent="0.25">
      <c r="A152" s="38" t="s">
        <v>141</v>
      </c>
      <c r="B152" s="70">
        <v>385</v>
      </c>
      <c r="C152" s="25">
        <v>1</v>
      </c>
      <c r="D152" s="26">
        <f t="shared" si="8"/>
        <v>2.5974025974025974E-3</v>
      </c>
      <c r="E152" s="20">
        <v>4</v>
      </c>
      <c r="F152" s="14">
        <f t="shared" si="9"/>
        <v>1.038961038961039E-2</v>
      </c>
      <c r="G152" s="33">
        <v>16</v>
      </c>
      <c r="H152" s="26">
        <f t="shared" si="10"/>
        <v>4.1558441558441558E-2</v>
      </c>
      <c r="I152" s="20">
        <v>24</v>
      </c>
      <c r="J152" s="26">
        <f t="shared" si="11"/>
        <v>6.2337662337662338E-2</v>
      </c>
    </row>
    <row r="153" spans="1:10" x14ac:dyDescent="0.25">
      <c r="A153" s="37" t="s">
        <v>142</v>
      </c>
      <c r="B153" s="69">
        <v>151</v>
      </c>
      <c r="C153" s="23">
        <v>2</v>
      </c>
      <c r="D153" s="24">
        <f t="shared" si="8"/>
        <v>1.3245033112582781E-2</v>
      </c>
      <c r="E153" s="19">
        <v>1</v>
      </c>
      <c r="F153" s="13">
        <f t="shared" si="9"/>
        <v>6.6225165562913907E-3</v>
      </c>
      <c r="G153" s="32">
        <v>4</v>
      </c>
      <c r="H153" s="24">
        <f t="shared" si="10"/>
        <v>2.6490066225165563E-2</v>
      </c>
      <c r="I153" s="19">
        <v>2</v>
      </c>
      <c r="J153" s="24">
        <f t="shared" si="11"/>
        <v>1.3245033112582781E-2</v>
      </c>
    </row>
    <row r="154" spans="1:10" x14ac:dyDescent="0.25">
      <c r="A154" s="38" t="s">
        <v>143</v>
      </c>
      <c r="B154" s="70">
        <v>39</v>
      </c>
      <c r="C154" s="25">
        <v>0</v>
      </c>
      <c r="D154" s="26">
        <f t="shared" si="8"/>
        <v>0</v>
      </c>
      <c r="E154" s="20">
        <v>0</v>
      </c>
      <c r="F154" s="14">
        <f t="shared" si="9"/>
        <v>0</v>
      </c>
      <c r="G154" s="33">
        <v>2</v>
      </c>
      <c r="H154" s="26">
        <f t="shared" si="10"/>
        <v>5.128205128205128E-2</v>
      </c>
      <c r="I154" s="20">
        <v>2</v>
      </c>
      <c r="J154" s="26">
        <f t="shared" si="11"/>
        <v>5.128205128205128E-2</v>
      </c>
    </row>
    <row r="155" spans="1:10" x14ac:dyDescent="0.25">
      <c r="A155" s="37" t="s">
        <v>144</v>
      </c>
      <c r="B155" s="69">
        <v>6</v>
      </c>
      <c r="C155" s="23">
        <v>0</v>
      </c>
      <c r="D155" s="24">
        <f t="shared" si="8"/>
        <v>0</v>
      </c>
      <c r="E155" s="19">
        <v>0</v>
      </c>
      <c r="F155" s="13">
        <f t="shared" si="9"/>
        <v>0</v>
      </c>
      <c r="G155" s="32">
        <v>0</v>
      </c>
      <c r="H155" s="24">
        <f t="shared" si="10"/>
        <v>0</v>
      </c>
      <c r="I155" s="19">
        <v>0</v>
      </c>
      <c r="J155" s="24">
        <f t="shared" si="11"/>
        <v>0</v>
      </c>
    </row>
    <row r="156" spans="1:10" x14ac:dyDescent="0.25">
      <c r="A156" s="36" t="s">
        <v>145</v>
      </c>
      <c r="B156" s="68">
        <v>853</v>
      </c>
      <c r="C156" s="22">
        <v>8</v>
      </c>
      <c r="D156" s="7">
        <f t="shared" si="8"/>
        <v>9.3786635404454859E-3</v>
      </c>
      <c r="E156" s="18">
        <v>14</v>
      </c>
      <c r="F156" s="6">
        <f t="shared" si="9"/>
        <v>1.6412661195779603E-2</v>
      </c>
      <c r="G156" s="31">
        <v>66</v>
      </c>
      <c r="H156" s="7">
        <f t="shared" si="10"/>
        <v>7.737397420867527E-2</v>
      </c>
      <c r="I156" s="18">
        <v>60</v>
      </c>
      <c r="J156" s="7">
        <f t="shared" si="11"/>
        <v>7.0339976553341149E-2</v>
      </c>
    </row>
    <row r="157" spans="1:10" x14ac:dyDescent="0.25">
      <c r="A157" s="37" t="s">
        <v>146</v>
      </c>
      <c r="B157" s="69">
        <v>154</v>
      </c>
      <c r="C157" s="23">
        <v>0</v>
      </c>
      <c r="D157" s="24">
        <f t="shared" si="8"/>
        <v>0</v>
      </c>
      <c r="E157" s="19">
        <v>1</v>
      </c>
      <c r="F157" s="13">
        <f t="shared" si="9"/>
        <v>6.4935064935064939E-3</v>
      </c>
      <c r="G157" s="32">
        <v>12</v>
      </c>
      <c r="H157" s="24">
        <f t="shared" si="10"/>
        <v>7.792207792207792E-2</v>
      </c>
      <c r="I157" s="19">
        <v>12</v>
      </c>
      <c r="J157" s="24">
        <f t="shared" si="11"/>
        <v>7.792207792207792E-2</v>
      </c>
    </row>
    <row r="158" spans="1:10" x14ac:dyDescent="0.25">
      <c r="A158" s="38" t="s">
        <v>147</v>
      </c>
      <c r="B158" s="70">
        <v>204</v>
      </c>
      <c r="C158" s="25">
        <v>6</v>
      </c>
      <c r="D158" s="26">
        <f t="shared" si="8"/>
        <v>2.9411764705882353E-2</v>
      </c>
      <c r="E158" s="20">
        <v>3</v>
      </c>
      <c r="F158" s="14">
        <f t="shared" si="9"/>
        <v>1.4705882352941176E-2</v>
      </c>
      <c r="G158" s="33">
        <v>20</v>
      </c>
      <c r="H158" s="26">
        <f t="shared" si="10"/>
        <v>9.8039215686274508E-2</v>
      </c>
      <c r="I158" s="20">
        <v>23</v>
      </c>
      <c r="J158" s="26">
        <f t="shared" si="11"/>
        <v>0.11274509803921569</v>
      </c>
    </row>
    <row r="159" spans="1:10" x14ac:dyDescent="0.25">
      <c r="A159" s="37" t="s">
        <v>148</v>
      </c>
      <c r="B159" s="69">
        <v>3</v>
      </c>
      <c r="C159" s="23">
        <v>0</v>
      </c>
      <c r="D159" s="24">
        <f t="shared" si="8"/>
        <v>0</v>
      </c>
      <c r="E159" s="19">
        <v>0</v>
      </c>
      <c r="F159" s="13">
        <f t="shared" si="9"/>
        <v>0</v>
      </c>
      <c r="G159" s="32">
        <v>0</v>
      </c>
      <c r="H159" s="24">
        <f t="shared" si="10"/>
        <v>0</v>
      </c>
      <c r="I159" s="19">
        <v>1</v>
      </c>
      <c r="J159" s="24">
        <f t="shared" si="11"/>
        <v>0.33333333333333331</v>
      </c>
    </row>
    <row r="160" spans="1:10" x14ac:dyDescent="0.25">
      <c r="A160" s="38" t="s">
        <v>149</v>
      </c>
      <c r="B160" s="70">
        <v>155</v>
      </c>
      <c r="C160" s="25">
        <v>0</v>
      </c>
      <c r="D160" s="26">
        <f t="shared" si="8"/>
        <v>0</v>
      </c>
      <c r="E160" s="20">
        <v>1</v>
      </c>
      <c r="F160" s="14">
        <f t="shared" si="9"/>
        <v>6.4516129032258064E-3</v>
      </c>
      <c r="G160" s="33">
        <v>13</v>
      </c>
      <c r="H160" s="26">
        <f t="shared" si="10"/>
        <v>8.387096774193549E-2</v>
      </c>
      <c r="I160" s="20">
        <v>5</v>
      </c>
      <c r="J160" s="26">
        <f t="shared" si="11"/>
        <v>3.2258064516129031E-2</v>
      </c>
    </row>
    <row r="161" spans="1:10" x14ac:dyDescent="0.25">
      <c r="A161" s="37" t="s">
        <v>150</v>
      </c>
      <c r="B161" s="69">
        <v>337</v>
      </c>
      <c r="C161" s="23">
        <v>2</v>
      </c>
      <c r="D161" s="24">
        <f t="shared" si="8"/>
        <v>5.9347181008902079E-3</v>
      </c>
      <c r="E161" s="19">
        <v>9</v>
      </c>
      <c r="F161" s="13">
        <f t="shared" si="9"/>
        <v>2.6706231454005934E-2</v>
      </c>
      <c r="G161" s="32">
        <v>21</v>
      </c>
      <c r="H161" s="24">
        <f t="shared" si="10"/>
        <v>6.2314540059347182E-2</v>
      </c>
      <c r="I161" s="19">
        <v>19</v>
      </c>
      <c r="J161" s="24">
        <f t="shared" si="11"/>
        <v>5.637982195845697E-2</v>
      </c>
    </row>
    <row r="162" spans="1:10" x14ac:dyDescent="0.25">
      <c r="A162" s="36" t="s">
        <v>151</v>
      </c>
      <c r="B162" s="68">
        <v>278</v>
      </c>
      <c r="C162" s="22">
        <v>2</v>
      </c>
      <c r="D162" s="7">
        <f t="shared" si="8"/>
        <v>7.1942446043165471E-3</v>
      </c>
      <c r="E162" s="18">
        <v>1</v>
      </c>
      <c r="F162" s="6">
        <f t="shared" si="9"/>
        <v>3.5971223021582736E-3</v>
      </c>
      <c r="G162" s="31">
        <v>13</v>
      </c>
      <c r="H162" s="7">
        <f t="shared" si="10"/>
        <v>4.6762589928057555E-2</v>
      </c>
      <c r="I162" s="18">
        <v>27</v>
      </c>
      <c r="J162" s="7">
        <f t="shared" si="11"/>
        <v>9.7122302158273388E-2</v>
      </c>
    </row>
    <row r="163" spans="1:10" x14ac:dyDescent="0.25">
      <c r="A163" s="37" t="s">
        <v>152</v>
      </c>
      <c r="B163" s="69">
        <v>91</v>
      </c>
      <c r="C163" s="23">
        <v>0</v>
      </c>
      <c r="D163" s="24">
        <f t="shared" si="8"/>
        <v>0</v>
      </c>
      <c r="E163" s="19">
        <v>0</v>
      </c>
      <c r="F163" s="13">
        <f t="shared" si="9"/>
        <v>0</v>
      </c>
      <c r="G163" s="32">
        <v>2</v>
      </c>
      <c r="H163" s="24">
        <f t="shared" si="10"/>
        <v>2.197802197802198E-2</v>
      </c>
      <c r="I163" s="19">
        <v>10</v>
      </c>
      <c r="J163" s="24">
        <f t="shared" si="11"/>
        <v>0.10989010989010989</v>
      </c>
    </row>
    <row r="164" spans="1:10" x14ac:dyDescent="0.25">
      <c r="A164" s="38" t="s">
        <v>153</v>
      </c>
      <c r="B164" s="70">
        <v>171</v>
      </c>
      <c r="C164" s="25">
        <v>2</v>
      </c>
      <c r="D164" s="26">
        <f t="shared" si="8"/>
        <v>1.1695906432748537E-2</v>
      </c>
      <c r="E164" s="20">
        <v>0</v>
      </c>
      <c r="F164" s="14">
        <f t="shared" si="9"/>
        <v>0</v>
      </c>
      <c r="G164" s="33">
        <v>11</v>
      </c>
      <c r="H164" s="26">
        <f t="shared" si="10"/>
        <v>6.4327485380116955E-2</v>
      </c>
      <c r="I164" s="20">
        <v>15</v>
      </c>
      <c r="J164" s="26">
        <f t="shared" si="11"/>
        <v>8.771929824561403E-2</v>
      </c>
    </row>
    <row r="165" spans="1:10" x14ac:dyDescent="0.25">
      <c r="A165" s="37" t="s">
        <v>154</v>
      </c>
      <c r="B165" s="69">
        <v>16</v>
      </c>
      <c r="C165" s="23">
        <v>0</v>
      </c>
      <c r="D165" s="24">
        <f t="shared" si="8"/>
        <v>0</v>
      </c>
      <c r="E165" s="19">
        <v>1</v>
      </c>
      <c r="F165" s="13">
        <f t="shared" si="9"/>
        <v>6.25E-2</v>
      </c>
      <c r="G165" s="32">
        <v>0</v>
      </c>
      <c r="H165" s="24">
        <f t="shared" si="10"/>
        <v>0</v>
      </c>
      <c r="I165" s="19">
        <v>2</v>
      </c>
      <c r="J165" s="24">
        <f t="shared" si="11"/>
        <v>0.125</v>
      </c>
    </row>
    <row r="166" spans="1:10" x14ac:dyDescent="0.25">
      <c r="A166" s="36" t="s">
        <v>155</v>
      </c>
      <c r="B166" s="68">
        <v>575</v>
      </c>
      <c r="C166" s="22">
        <v>5</v>
      </c>
      <c r="D166" s="7">
        <f t="shared" si="8"/>
        <v>8.6956521739130436E-3</v>
      </c>
      <c r="E166" s="18">
        <v>7</v>
      </c>
      <c r="F166" s="6">
        <f t="shared" si="9"/>
        <v>1.2173913043478261E-2</v>
      </c>
      <c r="G166" s="31">
        <v>28</v>
      </c>
      <c r="H166" s="7">
        <f t="shared" si="10"/>
        <v>4.8695652173913043E-2</v>
      </c>
      <c r="I166" s="18">
        <v>55</v>
      </c>
      <c r="J166" s="7">
        <f t="shared" si="11"/>
        <v>9.5652173913043481E-2</v>
      </c>
    </row>
    <row r="167" spans="1:10" x14ac:dyDescent="0.25">
      <c r="A167" s="37" t="s">
        <v>156</v>
      </c>
      <c r="B167" s="69">
        <v>315</v>
      </c>
      <c r="C167" s="23">
        <v>4</v>
      </c>
      <c r="D167" s="24">
        <f t="shared" si="8"/>
        <v>1.2698412698412698E-2</v>
      </c>
      <c r="E167" s="19">
        <v>3</v>
      </c>
      <c r="F167" s="13">
        <f t="shared" si="9"/>
        <v>9.5238095238095247E-3</v>
      </c>
      <c r="G167" s="32">
        <v>13</v>
      </c>
      <c r="H167" s="24">
        <f t="shared" si="10"/>
        <v>4.1269841269841269E-2</v>
      </c>
      <c r="I167" s="19">
        <v>22</v>
      </c>
      <c r="J167" s="24">
        <f t="shared" si="11"/>
        <v>6.9841269841269843E-2</v>
      </c>
    </row>
    <row r="168" spans="1:10" x14ac:dyDescent="0.25">
      <c r="A168" s="38" t="s">
        <v>157</v>
      </c>
      <c r="B168" s="70">
        <v>213</v>
      </c>
      <c r="C168" s="25">
        <v>0</v>
      </c>
      <c r="D168" s="26">
        <f t="shared" si="8"/>
        <v>0</v>
      </c>
      <c r="E168" s="20">
        <v>3</v>
      </c>
      <c r="F168" s="14">
        <f t="shared" si="9"/>
        <v>1.4084507042253521E-2</v>
      </c>
      <c r="G168" s="33">
        <v>11</v>
      </c>
      <c r="H168" s="26">
        <f t="shared" si="10"/>
        <v>5.1643192488262914E-2</v>
      </c>
      <c r="I168" s="20">
        <v>31</v>
      </c>
      <c r="J168" s="26">
        <f t="shared" si="11"/>
        <v>0.14553990610328638</v>
      </c>
    </row>
    <row r="169" spans="1:10" ht="15.75" thickBot="1" x14ac:dyDescent="0.3">
      <c r="A169" s="37" t="s">
        <v>158</v>
      </c>
      <c r="B169" s="69">
        <v>47</v>
      </c>
      <c r="C169" s="23">
        <v>1</v>
      </c>
      <c r="D169" s="24">
        <f t="shared" si="8"/>
        <v>2.1276595744680851E-2</v>
      </c>
      <c r="E169" s="19">
        <v>1</v>
      </c>
      <c r="F169" s="13">
        <f t="shared" si="9"/>
        <v>2.1276595744680851E-2</v>
      </c>
      <c r="G169" s="32">
        <v>4</v>
      </c>
      <c r="H169" s="24">
        <f t="shared" si="10"/>
        <v>8.5106382978723402E-2</v>
      </c>
      <c r="I169" s="19">
        <v>2</v>
      </c>
      <c r="J169" s="24">
        <f t="shared" si="11"/>
        <v>4.2553191489361701E-2</v>
      </c>
    </row>
    <row r="170" spans="1:10" ht="16.5" thickTop="1" thickBot="1" x14ac:dyDescent="0.3">
      <c r="A170" s="40" t="s">
        <v>0</v>
      </c>
      <c r="B170" s="72">
        <v>21057</v>
      </c>
      <c r="C170" s="29">
        <v>173</v>
      </c>
      <c r="D170" s="30">
        <f t="shared" si="8"/>
        <v>8.2157952224913323E-3</v>
      </c>
      <c r="E170" s="41">
        <v>216</v>
      </c>
      <c r="F170" s="42">
        <f t="shared" si="9"/>
        <v>1.0257871491665479E-2</v>
      </c>
      <c r="G170" s="35">
        <v>1095</v>
      </c>
      <c r="H170" s="30">
        <f t="shared" si="10"/>
        <v>5.2001709645248612E-2</v>
      </c>
      <c r="I170" s="41">
        <v>2357</v>
      </c>
      <c r="J170" s="30">
        <f t="shared" si="11"/>
        <v>0.11193427363822007</v>
      </c>
    </row>
    <row r="171" spans="1:10" x14ac:dyDescent="0.25">
      <c r="A171" s="78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0820-7BB6-4D15-AD22-72334637C851}">
  <dimension ref="A1:J49"/>
  <sheetViews>
    <sheetView workbookViewId="0">
      <selection activeCell="A2" sqref="A2"/>
    </sheetView>
  </sheetViews>
  <sheetFormatPr baseColWidth="10" defaultRowHeight="15" x14ac:dyDescent="0.25"/>
  <cols>
    <col min="1" max="1" width="57" bestFit="1" customWidth="1"/>
    <col min="8" max="8" width="14.140625" customWidth="1"/>
  </cols>
  <sheetData>
    <row r="1" spans="1:10" ht="15.75" x14ac:dyDescent="0.25">
      <c r="A1" s="16" t="s">
        <v>291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7" t="s">
        <v>286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.75" x14ac:dyDescent="0.25">
      <c r="A3" s="16" t="s">
        <v>287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6.5" thickBot="1" x14ac:dyDescent="0.3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ht="30" x14ac:dyDescent="0.25">
      <c r="A5" s="1" t="s">
        <v>277</v>
      </c>
      <c r="B5" s="67" t="s">
        <v>159</v>
      </c>
      <c r="C5" s="2" t="s">
        <v>278</v>
      </c>
      <c r="D5" s="3" t="s">
        <v>279</v>
      </c>
      <c r="E5" s="4" t="s">
        <v>280</v>
      </c>
      <c r="F5" s="4" t="s">
        <v>281</v>
      </c>
      <c r="G5" s="2" t="s">
        <v>282</v>
      </c>
      <c r="H5" s="3" t="s">
        <v>283</v>
      </c>
      <c r="I5" s="4" t="s">
        <v>284</v>
      </c>
      <c r="J5" s="3" t="s">
        <v>285</v>
      </c>
    </row>
    <row r="6" spans="1:10" x14ac:dyDescent="0.25">
      <c r="A6" s="36" t="s">
        <v>160</v>
      </c>
      <c r="B6" s="68">
        <v>396</v>
      </c>
      <c r="C6" s="22">
        <v>1</v>
      </c>
      <c r="D6" s="5">
        <f>C6/B6</f>
        <v>2.5252525252525255E-3</v>
      </c>
      <c r="E6" s="18">
        <v>10</v>
      </c>
      <c r="F6" s="6">
        <f>E6/B6</f>
        <v>2.5252525252525252E-2</v>
      </c>
      <c r="G6" s="31">
        <v>35</v>
      </c>
      <c r="H6" s="7">
        <f>G6/B6</f>
        <v>8.8383838383838384E-2</v>
      </c>
      <c r="I6" s="18">
        <v>26</v>
      </c>
      <c r="J6" s="7">
        <f>I6/B6</f>
        <v>6.5656565656565663E-2</v>
      </c>
    </row>
    <row r="7" spans="1:10" x14ac:dyDescent="0.25">
      <c r="A7" s="37" t="s">
        <v>161</v>
      </c>
      <c r="B7" s="69">
        <v>112</v>
      </c>
      <c r="C7" s="23">
        <v>1</v>
      </c>
      <c r="D7" s="24">
        <f t="shared" ref="D7:D48" si="0">C7/B7</f>
        <v>8.9285714285714281E-3</v>
      </c>
      <c r="E7" s="19">
        <v>3</v>
      </c>
      <c r="F7" s="13">
        <f t="shared" ref="F7:F48" si="1">E7/B7</f>
        <v>2.6785714285714284E-2</v>
      </c>
      <c r="G7" s="32">
        <v>10</v>
      </c>
      <c r="H7" s="24">
        <f t="shared" ref="H7:H48" si="2">G7/B7</f>
        <v>8.9285714285714288E-2</v>
      </c>
      <c r="I7" s="19">
        <v>7</v>
      </c>
      <c r="J7" s="24">
        <f t="shared" ref="J7:J48" si="3">I7/B7</f>
        <v>6.25E-2</v>
      </c>
    </row>
    <row r="8" spans="1:10" x14ac:dyDescent="0.25">
      <c r="A8" s="38" t="s">
        <v>162</v>
      </c>
      <c r="B8" s="70">
        <v>152</v>
      </c>
      <c r="C8" s="25">
        <v>0</v>
      </c>
      <c r="D8" s="26">
        <f t="shared" si="0"/>
        <v>0</v>
      </c>
      <c r="E8" s="20">
        <v>2</v>
      </c>
      <c r="F8" s="14">
        <f t="shared" si="1"/>
        <v>1.3157894736842105E-2</v>
      </c>
      <c r="G8" s="33">
        <v>10</v>
      </c>
      <c r="H8" s="26">
        <f t="shared" si="2"/>
        <v>6.5789473684210523E-2</v>
      </c>
      <c r="I8" s="20">
        <v>8</v>
      </c>
      <c r="J8" s="26">
        <f t="shared" si="3"/>
        <v>5.2631578947368418E-2</v>
      </c>
    </row>
    <row r="9" spans="1:10" x14ac:dyDescent="0.25">
      <c r="A9" s="37" t="s">
        <v>163</v>
      </c>
      <c r="B9" s="69">
        <v>56</v>
      </c>
      <c r="C9" s="23">
        <v>0</v>
      </c>
      <c r="D9" s="24">
        <f t="shared" si="0"/>
        <v>0</v>
      </c>
      <c r="E9" s="19">
        <v>2</v>
      </c>
      <c r="F9" s="13">
        <f t="shared" si="1"/>
        <v>3.5714285714285712E-2</v>
      </c>
      <c r="G9" s="32">
        <v>4</v>
      </c>
      <c r="H9" s="24">
        <f t="shared" si="2"/>
        <v>7.1428571428571425E-2</v>
      </c>
      <c r="I9" s="19">
        <v>3</v>
      </c>
      <c r="J9" s="24">
        <f t="shared" si="3"/>
        <v>5.3571428571428568E-2</v>
      </c>
    </row>
    <row r="10" spans="1:10" x14ac:dyDescent="0.25">
      <c r="A10" s="38" t="s">
        <v>164</v>
      </c>
      <c r="B10" s="70">
        <v>8</v>
      </c>
      <c r="C10" s="25">
        <v>0</v>
      </c>
      <c r="D10" s="26">
        <f t="shared" si="0"/>
        <v>0</v>
      </c>
      <c r="E10" s="20">
        <v>0</v>
      </c>
      <c r="F10" s="14">
        <f t="shared" si="1"/>
        <v>0</v>
      </c>
      <c r="G10" s="33">
        <v>1</v>
      </c>
      <c r="H10" s="26">
        <f t="shared" si="2"/>
        <v>0.125</v>
      </c>
      <c r="I10" s="20">
        <v>0</v>
      </c>
      <c r="J10" s="26">
        <f t="shared" si="3"/>
        <v>0</v>
      </c>
    </row>
    <row r="11" spans="1:10" x14ac:dyDescent="0.25">
      <c r="A11" s="37" t="s">
        <v>165</v>
      </c>
      <c r="B11" s="69">
        <v>68</v>
      </c>
      <c r="C11" s="23">
        <v>0</v>
      </c>
      <c r="D11" s="24">
        <f t="shared" si="0"/>
        <v>0</v>
      </c>
      <c r="E11" s="19">
        <v>3</v>
      </c>
      <c r="F11" s="13">
        <f t="shared" si="1"/>
        <v>4.4117647058823532E-2</v>
      </c>
      <c r="G11" s="32">
        <v>10</v>
      </c>
      <c r="H11" s="24">
        <f t="shared" si="2"/>
        <v>0.14705882352941177</v>
      </c>
      <c r="I11" s="19">
        <v>8</v>
      </c>
      <c r="J11" s="24">
        <f t="shared" si="3"/>
        <v>0.11764705882352941</v>
      </c>
    </row>
    <row r="12" spans="1:10" x14ac:dyDescent="0.25">
      <c r="A12" s="36" t="s">
        <v>166</v>
      </c>
      <c r="B12" s="68">
        <v>400</v>
      </c>
      <c r="C12" s="22">
        <v>3</v>
      </c>
      <c r="D12" s="7">
        <f t="shared" si="0"/>
        <v>7.4999999999999997E-3</v>
      </c>
      <c r="E12" s="18">
        <v>7</v>
      </c>
      <c r="F12" s="6">
        <f t="shared" si="1"/>
        <v>1.7500000000000002E-2</v>
      </c>
      <c r="G12" s="31">
        <v>29</v>
      </c>
      <c r="H12" s="7">
        <f t="shared" si="2"/>
        <v>7.2499999999999995E-2</v>
      </c>
      <c r="I12" s="18">
        <v>41</v>
      </c>
      <c r="J12" s="7">
        <f t="shared" si="3"/>
        <v>0.10249999999999999</v>
      </c>
    </row>
    <row r="13" spans="1:10" x14ac:dyDescent="0.25">
      <c r="A13" s="37" t="s">
        <v>167</v>
      </c>
      <c r="B13" s="69">
        <v>188</v>
      </c>
      <c r="C13" s="23">
        <v>1</v>
      </c>
      <c r="D13" s="24">
        <f t="shared" si="0"/>
        <v>5.3191489361702126E-3</v>
      </c>
      <c r="E13" s="19">
        <v>5</v>
      </c>
      <c r="F13" s="13">
        <f t="shared" si="1"/>
        <v>2.6595744680851064E-2</v>
      </c>
      <c r="G13" s="32">
        <v>17</v>
      </c>
      <c r="H13" s="24">
        <f t="shared" si="2"/>
        <v>9.0425531914893623E-2</v>
      </c>
      <c r="I13" s="19">
        <v>18</v>
      </c>
      <c r="J13" s="24">
        <f t="shared" si="3"/>
        <v>9.5744680851063829E-2</v>
      </c>
    </row>
    <row r="14" spans="1:10" x14ac:dyDescent="0.25">
      <c r="A14" s="38" t="s">
        <v>168</v>
      </c>
      <c r="B14" s="70">
        <v>7</v>
      </c>
      <c r="C14" s="25">
        <v>1</v>
      </c>
      <c r="D14" s="26">
        <f t="shared" si="0"/>
        <v>0.14285714285714285</v>
      </c>
      <c r="E14" s="20">
        <v>0</v>
      </c>
      <c r="F14" s="14">
        <f t="shared" si="1"/>
        <v>0</v>
      </c>
      <c r="G14" s="33">
        <v>0</v>
      </c>
      <c r="H14" s="26">
        <f t="shared" si="2"/>
        <v>0</v>
      </c>
      <c r="I14" s="20">
        <v>1</v>
      </c>
      <c r="J14" s="26">
        <f t="shared" si="3"/>
        <v>0.14285714285714285</v>
      </c>
    </row>
    <row r="15" spans="1:10" x14ac:dyDescent="0.25">
      <c r="A15" s="37" t="s">
        <v>169</v>
      </c>
      <c r="B15" s="69">
        <v>205</v>
      </c>
      <c r="C15" s="23">
        <v>1</v>
      </c>
      <c r="D15" s="24">
        <f t="shared" si="0"/>
        <v>4.8780487804878049E-3</v>
      </c>
      <c r="E15" s="19">
        <v>2</v>
      </c>
      <c r="F15" s="13">
        <f t="shared" si="1"/>
        <v>9.7560975609756097E-3</v>
      </c>
      <c r="G15" s="32">
        <v>12</v>
      </c>
      <c r="H15" s="43">
        <f t="shared" si="2"/>
        <v>5.8536585365853662E-2</v>
      </c>
      <c r="I15" s="20">
        <v>22</v>
      </c>
      <c r="J15" s="24">
        <f t="shared" si="3"/>
        <v>0.10731707317073171</v>
      </c>
    </row>
    <row r="16" spans="1:10" x14ac:dyDescent="0.25">
      <c r="A16" s="36" t="s">
        <v>170</v>
      </c>
      <c r="B16" s="68">
        <v>477</v>
      </c>
      <c r="C16" s="22">
        <v>1</v>
      </c>
      <c r="D16" s="7">
        <f t="shared" si="0"/>
        <v>2.0964360587002098E-3</v>
      </c>
      <c r="E16" s="18">
        <v>9</v>
      </c>
      <c r="F16" s="6">
        <f t="shared" si="1"/>
        <v>1.8867924528301886E-2</v>
      </c>
      <c r="G16" s="31">
        <v>34</v>
      </c>
      <c r="H16" s="44">
        <f t="shared" si="2"/>
        <v>7.1278825995807121E-2</v>
      </c>
      <c r="I16" s="21">
        <v>47</v>
      </c>
      <c r="J16" s="7">
        <f t="shared" si="3"/>
        <v>9.853249475890985E-2</v>
      </c>
    </row>
    <row r="17" spans="1:10" x14ac:dyDescent="0.25">
      <c r="A17" s="37" t="s">
        <v>171</v>
      </c>
      <c r="B17" s="69">
        <v>307</v>
      </c>
      <c r="C17" s="23">
        <v>1</v>
      </c>
      <c r="D17" s="24">
        <f t="shared" si="0"/>
        <v>3.2573289902280132E-3</v>
      </c>
      <c r="E17" s="19">
        <v>9</v>
      </c>
      <c r="F17" s="13">
        <f t="shared" si="1"/>
        <v>2.9315960912052116E-2</v>
      </c>
      <c r="G17" s="32">
        <v>20</v>
      </c>
      <c r="H17" s="43">
        <f t="shared" si="2"/>
        <v>6.5146579804560262E-2</v>
      </c>
      <c r="I17" s="20">
        <v>31</v>
      </c>
      <c r="J17" s="24">
        <f t="shared" si="3"/>
        <v>0.10097719869706841</v>
      </c>
    </row>
    <row r="18" spans="1:10" x14ac:dyDescent="0.25">
      <c r="A18" s="38" t="s">
        <v>172</v>
      </c>
      <c r="B18" s="70">
        <v>10</v>
      </c>
      <c r="C18" s="25">
        <v>0</v>
      </c>
      <c r="D18" s="26">
        <f t="shared" si="0"/>
        <v>0</v>
      </c>
      <c r="E18" s="20">
        <v>0</v>
      </c>
      <c r="F18" s="14">
        <f t="shared" si="1"/>
        <v>0</v>
      </c>
      <c r="G18" s="33">
        <v>1</v>
      </c>
      <c r="H18" s="43">
        <f t="shared" si="2"/>
        <v>0.1</v>
      </c>
      <c r="I18" s="19">
        <v>2</v>
      </c>
      <c r="J18" s="26">
        <f t="shared" si="3"/>
        <v>0.2</v>
      </c>
    </row>
    <row r="19" spans="1:10" x14ac:dyDescent="0.25">
      <c r="A19" s="37" t="s">
        <v>173</v>
      </c>
      <c r="B19" s="69">
        <v>134</v>
      </c>
      <c r="C19" s="23">
        <v>0</v>
      </c>
      <c r="D19" s="24">
        <f t="shared" si="0"/>
        <v>0</v>
      </c>
      <c r="E19" s="19">
        <v>0</v>
      </c>
      <c r="F19" s="13">
        <f t="shared" si="1"/>
        <v>0</v>
      </c>
      <c r="G19" s="32">
        <v>13</v>
      </c>
      <c r="H19" s="43">
        <f t="shared" si="2"/>
        <v>9.7014925373134331E-2</v>
      </c>
      <c r="I19" s="20">
        <v>12</v>
      </c>
      <c r="J19" s="24">
        <f t="shared" si="3"/>
        <v>8.9552238805970144E-2</v>
      </c>
    </row>
    <row r="20" spans="1:10" x14ac:dyDescent="0.25">
      <c r="A20" s="38" t="s">
        <v>174</v>
      </c>
      <c r="B20" s="70">
        <v>25</v>
      </c>
      <c r="C20" s="25">
        <v>0</v>
      </c>
      <c r="D20" s="26">
        <f t="shared" si="0"/>
        <v>0</v>
      </c>
      <c r="E20" s="20">
        <v>0</v>
      </c>
      <c r="F20" s="14">
        <f t="shared" si="1"/>
        <v>0</v>
      </c>
      <c r="G20" s="33">
        <v>0</v>
      </c>
      <c r="H20" s="43">
        <f t="shared" si="2"/>
        <v>0</v>
      </c>
      <c r="I20" s="19">
        <v>2</v>
      </c>
      <c r="J20" s="26">
        <f t="shared" si="3"/>
        <v>0.08</v>
      </c>
    </row>
    <row r="21" spans="1:10" x14ac:dyDescent="0.25">
      <c r="A21" s="37" t="s">
        <v>175</v>
      </c>
      <c r="B21" s="69">
        <v>1</v>
      </c>
      <c r="C21" s="23">
        <v>0</v>
      </c>
      <c r="D21" s="24">
        <f t="shared" si="0"/>
        <v>0</v>
      </c>
      <c r="E21" s="19">
        <v>0</v>
      </c>
      <c r="F21" s="13">
        <f t="shared" si="1"/>
        <v>0</v>
      </c>
      <c r="G21" s="32">
        <v>0</v>
      </c>
      <c r="H21" s="43">
        <f t="shared" si="2"/>
        <v>0</v>
      </c>
      <c r="I21" s="20">
        <v>0</v>
      </c>
      <c r="J21" s="24">
        <f t="shared" si="3"/>
        <v>0</v>
      </c>
    </row>
    <row r="22" spans="1:10" x14ac:dyDescent="0.25">
      <c r="A22" s="36" t="s">
        <v>176</v>
      </c>
      <c r="B22" s="68">
        <v>545</v>
      </c>
      <c r="C22" s="22">
        <v>10</v>
      </c>
      <c r="D22" s="7">
        <f t="shared" si="0"/>
        <v>1.834862385321101E-2</v>
      </c>
      <c r="E22" s="18">
        <v>6</v>
      </c>
      <c r="F22" s="6">
        <f t="shared" si="1"/>
        <v>1.1009174311926606E-2</v>
      </c>
      <c r="G22" s="31">
        <v>22</v>
      </c>
      <c r="H22" s="44">
        <f t="shared" si="2"/>
        <v>4.0366972477064222E-2</v>
      </c>
      <c r="I22" s="21">
        <v>48</v>
      </c>
      <c r="J22" s="7">
        <f t="shared" si="3"/>
        <v>8.8073394495412849E-2</v>
      </c>
    </row>
    <row r="23" spans="1:10" x14ac:dyDescent="0.25">
      <c r="A23" s="37" t="s">
        <v>177</v>
      </c>
      <c r="B23" s="69">
        <v>191</v>
      </c>
      <c r="C23" s="23">
        <v>9</v>
      </c>
      <c r="D23" s="24">
        <f t="shared" si="0"/>
        <v>4.712041884816754E-2</v>
      </c>
      <c r="E23" s="19">
        <v>3</v>
      </c>
      <c r="F23" s="13">
        <f t="shared" si="1"/>
        <v>1.5706806282722512E-2</v>
      </c>
      <c r="G23" s="32">
        <v>5</v>
      </c>
      <c r="H23" s="43">
        <f t="shared" si="2"/>
        <v>2.6178010471204188E-2</v>
      </c>
      <c r="I23" s="20">
        <v>17</v>
      </c>
      <c r="J23" s="24">
        <f t="shared" si="3"/>
        <v>8.9005235602094238E-2</v>
      </c>
    </row>
    <row r="24" spans="1:10" x14ac:dyDescent="0.25">
      <c r="A24" s="38" t="s">
        <v>178</v>
      </c>
      <c r="B24" s="70">
        <v>19</v>
      </c>
      <c r="C24" s="25">
        <v>0</v>
      </c>
      <c r="D24" s="26">
        <f t="shared" si="0"/>
        <v>0</v>
      </c>
      <c r="E24" s="20">
        <v>0</v>
      </c>
      <c r="F24" s="14">
        <f t="shared" si="1"/>
        <v>0</v>
      </c>
      <c r="G24" s="33">
        <v>0</v>
      </c>
      <c r="H24" s="43">
        <f t="shared" si="2"/>
        <v>0</v>
      </c>
      <c r="I24" s="19">
        <v>2</v>
      </c>
      <c r="J24" s="26">
        <f t="shared" si="3"/>
        <v>0.10526315789473684</v>
      </c>
    </row>
    <row r="25" spans="1:10" x14ac:dyDescent="0.25">
      <c r="A25" s="37" t="s">
        <v>179</v>
      </c>
      <c r="B25" s="69">
        <v>274</v>
      </c>
      <c r="C25" s="23">
        <v>1</v>
      </c>
      <c r="D25" s="24">
        <f t="shared" si="0"/>
        <v>3.6496350364963502E-3</v>
      </c>
      <c r="E25" s="19">
        <v>3</v>
      </c>
      <c r="F25" s="13">
        <f t="shared" si="1"/>
        <v>1.0948905109489052E-2</v>
      </c>
      <c r="G25" s="32">
        <v>16</v>
      </c>
      <c r="H25" s="43">
        <f t="shared" si="2"/>
        <v>5.8394160583941604E-2</v>
      </c>
      <c r="I25" s="20">
        <v>29</v>
      </c>
      <c r="J25" s="24">
        <f t="shared" si="3"/>
        <v>0.10583941605839416</v>
      </c>
    </row>
    <row r="26" spans="1:10" x14ac:dyDescent="0.25">
      <c r="A26" s="38" t="s">
        <v>180</v>
      </c>
      <c r="B26" s="70">
        <v>61</v>
      </c>
      <c r="C26" s="25">
        <v>0</v>
      </c>
      <c r="D26" s="26">
        <f t="shared" si="0"/>
        <v>0</v>
      </c>
      <c r="E26" s="20">
        <v>0</v>
      </c>
      <c r="F26" s="14">
        <f t="shared" si="1"/>
        <v>0</v>
      </c>
      <c r="G26" s="33">
        <v>1</v>
      </c>
      <c r="H26" s="43">
        <f t="shared" si="2"/>
        <v>1.6393442622950821E-2</v>
      </c>
      <c r="I26" s="19">
        <v>0</v>
      </c>
      <c r="J26" s="26">
        <f t="shared" si="3"/>
        <v>0</v>
      </c>
    </row>
    <row r="27" spans="1:10" x14ac:dyDescent="0.25">
      <c r="A27" s="39" t="s">
        <v>181</v>
      </c>
      <c r="B27" s="71">
        <v>463</v>
      </c>
      <c r="C27" s="27">
        <v>8</v>
      </c>
      <c r="D27" s="28">
        <f t="shared" si="0"/>
        <v>1.7278617710583154E-2</v>
      </c>
      <c r="E27" s="21">
        <v>10</v>
      </c>
      <c r="F27" s="15">
        <f t="shared" si="1"/>
        <v>2.159827213822894E-2</v>
      </c>
      <c r="G27" s="34">
        <v>43</v>
      </c>
      <c r="H27" s="44">
        <f t="shared" si="2"/>
        <v>9.2872570194384454E-2</v>
      </c>
      <c r="I27" s="18">
        <v>36</v>
      </c>
      <c r="J27" s="28">
        <f t="shared" si="3"/>
        <v>7.775377969762419E-2</v>
      </c>
    </row>
    <row r="28" spans="1:10" x14ac:dyDescent="0.25">
      <c r="A28" s="38" t="s">
        <v>182</v>
      </c>
      <c r="B28" s="70">
        <v>112</v>
      </c>
      <c r="C28" s="25">
        <v>1</v>
      </c>
      <c r="D28" s="26">
        <f t="shared" si="0"/>
        <v>8.9285714285714281E-3</v>
      </c>
      <c r="E28" s="20">
        <v>1</v>
      </c>
      <c r="F28" s="14">
        <f t="shared" si="1"/>
        <v>8.9285714285714281E-3</v>
      </c>
      <c r="G28" s="33">
        <v>11</v>
      </c>
      <c r="H28" s="43">
        <f t="shared" si="2"/>
        <v>9.8214285714285712E-2</v>
      </c>
      <c r="I28" s="19">
        <v>6</v>
      </c>
      <c r="J28" s="26">
        <f t="shared" si="3"/>
        <v>5.3571428571428568E-2</v>
      </c>
    </row>
    <row r="29" spans="1:10" x14ac:dyDescent="0.25">
      <c r="A29" s="37" t="s">
        <v>183</v>
      </c>
      <c r="B29" s="69">
        <v>66</v>
      </c>
      <c r="C29" s="23">
        <v>1</v>
      </c>
      <c r="D29" s="24">
        <f t="shared" si="0"/>
        <v>1.5151515151515152E-2</v>
      </c>
      <c r="E29" s="19">
        <v>2</v>
      </c>
      <c r="F29" s="13">
        <f t="shared" si="1"/>
        <v>3.0303030303030304E-2</v>
      </c>
      <c r="G29" s="32">
        <v>10</v>
      </c>
      <c r="H29" s="43">
        <f t="shared" si="2"/>
        <v>0.15151515151515152</v>
      </c>
      <c r="I29" s="20">
        <v>8</v>
      </c>
      <c r="J29" s="24">
        <f t="shared" si="3"/>
        <v>0.12121212121212122</v>
      </c>
    </row>
    <row r="30" spans="1:10" x14ac:dyDescent="0.25">
      <c r="A30" s="38" t="s">
        <v>181</v>
      </c>
      <c r="B30" s="70">
        <v>132</v>
      </c>
      <c r="C30" s="25">
        <v>2</v>
      </c>
      <c r="D30" s="26">
        <f t="shared" si="0"/>
        <v>1.5151515151515152E-2</v>
      </c>
      <c r="E30" s="20">
        <v>5</v>
      </c>
      <c r="F30" s="14">
        <f t="shared" si="1"/>
        <v>3.787878787878788E-2</v>
      </c>
      <c r="G30" s="33">
        <v>14</v>
      </c>
      <c r="H30" s="43">
        <f t="shared" si="2"/>
        <v>0.10606060606060606</v>
      </c>
      <c r="I30" s="19">
        <v>10</v>
      </c>
      <c r="J30" s="26">
        <f t="shared" si="3"/>
        <v>7.575757575757576E-2</v>
      </c>
    </row>
    <row r="31" spans="1:10" x14ac:dyDescent="0.25">
      <c r="A31" s="37" t="s">
        <v>184</v>
      </c>
      <c r="B31" s="69">
        <v>18</v>
      </c>
      <c r="C31" s="23">
        <v>2</v>
      </c>
      <c r="D31" s="24">
        <f t="shared" si="0"/>
        <v>0.1111111111111111</v>
      </c>
      <c r="E31" s="19">
        <v>0</v>
      </c>
      <c r="F31" s="13">
        <f t="shared" si="1"/>
        <v>0</v>
      </c>
      <c r="G31" s="32">
        <v>1</v>
      </c>
      <c r="H31" s="43">
        <f t="shared" si="2"/>
        <v>5.5555555555555552E-2</v>
      </c>
      <c r="I31" s="20">
        <v>2</v>
      </c>
      <c r="J31" s="24">
        <f t="shared" si="3"/>
        <v>0.1111111111111111</v>
      </c>
    </row>
    <row r="32" spans="1:10" x14ac:dyDescent="0.25">
      <c r="A32" s="38" t="s">
        <v>185</v>
      </c>
      <c r="B32" s="70">
        <v>96</v>
      </c>
      <c r="C32" s="25">
        <v>2</v>
      </c>
      <c r="D32" s="26">
        <f t="shared" si="0"/>
        <v>2.0833333333333332E-2</v>
      </c>
      <c r="E32" s="20">
        <v>2</v>
      </c>
      <c r="F32" s="14">
        <f t="shared" si="1"/>
        <v>2.0833333333333332E-2</v>
      </c>
      <c r="G32" s="33">
        <v>6</v>
      </c>
      <c r="H32" s="43">
        <f t="shared" si="2"/>
        <v>6.25E-2</v>
      </c>
      <c r="I32" s="19">
        <v>7</v>
      </c>
      <c r="J32" s="26">
        <f t="shared" si="3"/>
        <v>7.2916666666666671E-2</v>
      </c>
    </row>
    <row r="33" spans="1:10" x14ac:dyDescent="0.25">
      <c r="A33" s="37" t="s">
        <v>186</v>
      </c>
      <c r="B33" s="69">
        <v>39</v>
      </c>
      <c r="C33" s="23">
        <v>0</v>
      </c>
      <c r="D33" s="24">
        <f t="shared" si="0"/>
        <v>0</v>
      </c>
      <c r="E33" s="19">
        <v>0</v>
      </c>
      <c r="F33" s="13">
        <f t="shared" si="1"/>
        <v>0</v>
      </c>
      <c r="G33" s="32">
        <v>1</v>
      </c>
      <c r="H33" s="43">
        <f t="shared" si="2"/>
        <v>2.564102564102564E-2</v>
      </c>
      <c r="I33" s="20">
        <v>3</v>
      </c>
      <c r="J33" s="24">
        <f t="shared" si="3"/>
        <v>7.6923076923076927E-2</v>
      </c>
    </row>
    <row r="34" spans="1:10" x14ac:dyDescent="0.25">
      <c r="A34" s="36" t="s">
        <v>187</v>
      </c>
      <c r="B34" s="68">
        <v>199</v>
      </c>
      <c r="C34" s="22">
        <v>2</v>
      </c>
      <c r="D34" s="7">
        <f t="shared" si="0"/>
        <v>1.0050251256281407E-2</v>
      </c>
      <c r="E34" s="18">
        <v>3</v>
      </c>
      <c r="F34" s="6">
        <f t="shared" si="1"/>
        <v>1.507537688442211E-2</v>
      </c>
      <c r="G34" s="31">
        <v>16</v>
      </c>
      <c r="H34" s="44">
        <f t="shared" si="2"/>
        <v>8.0402010050251257E-2</v>
      </c>
      <c r="I34" s="21">
        <v>25</v>
      </c>
      <c r="J34" s="7">
        <f t="shared" si="3"/>
        <v>0.12562814070351758</v>
      </c>
    </row>
    <row r="35" spans="1:10" x14ac:dyDescent="0.25">
      <c r="A35" s="37" t="s">
        <v>188</v>
      </c>
      <c r="B35" s="69">
        <v>109</v>
      </c>
      <c r="C35" s="23">
        <v>2</v>
      </c>
      <c r="D35" s="24">
        <f t="shared" si="0"/>
        <v>1.834862385321101E-2</v>
      </c>
      <c r="E35" s="19">
        <v>3</v>
      </c>
      <c r="F35" s="13">
        <f t="shared" si="1"/>
        <v>2.7522935779816515E-2</v>
      </c>
      <c r="G35" s="32">
        <v>7</v>
      </c>
      <c r="H35" s="43">
        <f t="shared" si="2"/>
        <v>6.4220183486238536E-2</v>
      </c>
      <c r="I35" s="20">
        <v>11</v>
      </c>
      <c r="J35" s="24">
        <f t="shared" si="3"/>
        <v>0.10091743119266056</v>
      </c>
    </row>
    <row r="36" spans="1:10" x14ac:dyDescent="0.25">
      <c r="A36" s="38" t="s">
        <v>189</v>
      </c>
      <c r="B36" s="70">
        <v>51</v>
      </c>
      <c r="C36" s="25">
        <v>0</v>
      </c>
      <c r="D36" s="26">
        <f t="shared" si="0"/>
        <v>0</v>
      </c>
      <c r="E36" s="20">
        <v>0</v>
      </c>
      <c r="F36" s="14">
        <f t="shared" si="1"/>
        <v>0</v>
      </c>
      <c r="G36" s="33">
        <v>6</v>
      </c>
      <c r="H36" s="43">
        <f t="shared" si="2"/>
        <v>0.11764705882352941</v>
      </c>
      <c r="I36" s="19">
        <v>10</v>
      </c>
      <c r="J36" s="26">
        <f t="shared" si="3"/>
        <v>0.19607843137254902</v>
      </c>
    </row>
    <row r="37" spans="1:10" x14ac:dyDescent="0.25">
      <c r="A37" s="37" t="s">
        <v>190</v>
      </c>
      <c r="B37" s="69">
        <v>25</v>
      </c>
      <c r="C37" s="23">
        <v>0</v>
      </c>
      <c r="D37" s="24">
        <f t="shared" si="0"/>
        <v>0</v>
      </c>
      <c r="E37" s="19">
        <v>0</v>
      </c>
      <c r="F37" s="13">
        <f t="shared" si="1"/>
        <v>0</v>
      </c>
      <c r="G37" s="32">
        <v>3</v>
      </c>
      <c r="H37" s="43">
        <f t="shared" si="2"/>
        <v>0.12</v>
      </c>
      <c r="I37" s="20">
        <v>3</v>
      </c>
      <c r="J37" s="24">
        <f t="shared" si="3"/>
        <v>0.12</v>
      </c>
    </row>
    <row r="38" spans="1:10" x14ac:dyDescent="0.25">
      <c r="A38" s="38" t="s">
        <v>191</v>
      </c>
      <c r="B38" s="70">
        <v>14</v>
      </c>
      <c r="C38" s="25">
        <v>0</v>
      </c>
      <c r="D38" s="26">
        <f t="shared" si="0"/>
        <v>0</v>
      </c>
      <c r="E38" s="20">
        <v>0</v>
      </c>
      <c r="F38" s="14">
        <f t="shared" si="1"/>
        <v>0</v>
      </c>
      <c r="G38" s="33">
        <v>0</v>
      </c>
      <c r="H38" s="43">
        <f t="shared" si="2"/>
        <v>0</v>
      </c>
      <c r="I38" s="19">
        <v>1</v>
      </c>
      <c r="J38" s="26">
        <f t="shared" si="3"/>
        <v>7.1428571428571425E-2</v>
      </c>
    </row>
    <row r="39" spans="1:10" x14ac:dyDescent="0.25">
      <c r="A39" s="39" t="s">
        <v>192</v>
      </c>
      <c r="B39" s="71">
        <v>200</v>
      </c>
      <c r="C39" s="27">
        <v>0</v>
      </c>
      <c r="D39" s="28">
        <f t="shared" si="0"/>
        <v>0</v>
      </c>
      <c r="E39" s="21">
        <v>6</v>
      </c>
      <c r="F39" s="15">
        <f t="shared" si="1"/>
        <v>0.03</v>
      </c>
      <c r="G39" s="34">
        <v>21</v>
      </c>
      <c r="H39" s="44">
        <f t="shared" si="2"/>
        <v>0.105</v>
      </c>
      <c r="I39" s="18">
        <v>20</v>
      </c>
      <c r="J39" s="28">
        <f t="shared" si="3"/>
        <v>0.1</v>
      </c>
    </row>
    <row r="40" spans="1:10" x14ac:dyDescent="0.25">
      <c r="A40" s="38" t="s">
        <v>193</v>
      </c>
      <c r="B40" s="70">
        <v>137</v>
      </c>
      <c r="C40" s="25">
        <v>0</v>
      </c>
      <c r="D40" s="26">
        <f t="shared" si="0"/>
        <v>0</v>
      </c>
      <c r="E40" s="20">
        <v>3</v>
      </c>
      <c r="F40" s="14">
        <f t="shared" si="1"/>
        <v>2.1897810218978103E-2</v>
      </c>
      <c r="G40" s="33">
        <v>15</v>
      </c>
      <c r="H40" s="43">
        <f t="shared" si="2"/>
        <v>0.10948905109489052</v>
      </c>
      <c r="I40" s="19">
        <v>8</v>
      </c>
      <c r="J40" s="26">
        <f t="shared" si="3"/>
        <v>5.8394160583941604E-2</v>
      </c>
    </row>
    <row r="41" spans="1:10" x14ac:dyDescent="0.25">
      <c r="A41" s="37" t="s">
        <v>194</v>
      </c>
      <c r="B41" s="69">
        <v>63</v>
      </c>
      <c r="C41" s="23">
        <v>0</v>
      </c>
      <c r="D41" s="24">
        <f t="shared" si="0"/>
        <v>0</v>
      </c>
      <c r="E41" s="19">
        <v>3</v>
      </c>
      <c r="F41" s="13">
        <f t="shared" si="1"/>
        <v>4.7619047619047616E-2</v>
      </c>
      <c r="G41" s="32">
        <v>6</v>
      </c>
      <c r="H41" s="43">
        <f t="shared" si="2"/>
        <v>9.5238095238095233E-2</v>
      </c>
      <c r="I41" s="20">
        <v>12</v>
      </c>
      <c r="J41" s="24">
        <f t="shared" si="3"/>
        <v>0.19047619047619047</v>
      </c>
    </row>
    <row r="42" spans="1:10" x14ac:dyDescent="0.25">
      <c r="A42" s="36" t="s">
        <v>20</v>
      </c>
      <c r="B42" s="68">
        <v>327</v>
      </c>
      <c r="C42" s="22">
        <v>3</v>
      </c>
      <c r="D42" s="7">
        <f t="shared" si="0"/>
        <v>9.1743119266055051E-3</v>
      </c>
      <c r="E42" s="18">
        <v>10</v>
      </c>
      <c r="F42" s="6">
        <f t="shared" si="1"/>
        <v>3.0581039755351681E-2</v>
      </c>
      <c r="G42" s="31">
        <v>28</v>
      </c>
      <c r="H42" s="7">
        <f t="shared" si="2"/>
        <v>8.5626911314984705E-2</v>
      </c>
      <c r="I42" s="18">
        <v>23</v>
      </c>
      <c r="J42" s="7">
        <f t="shared" si="3"/>
        <v>7.0336391437308868E-2</v>
      </c>
    </row>
    <row r="43" spans="1:10" x14ac:dyDescent="0.25">
      <c r="A43" s="37" t="s">
        <v>195</v>
      </c>
      <c r="B43" s="69">
        <v>143</v>
      </c>
      <c r="C43" s="23">
        <v>1</v>
      </c>
      <c r="D43" s="24">
        <f t="shared" si="0"/>
        <v>6.993006993006993E-3</v>
      </c>
      <c r="E43" s="19">
        <v>3</v>
      </c>
      <c r="F43" s="13">
        <f t="shared" si="1"/>
        <v>2.097902097902098E-2</v>
      </c>
      <c r="G43" s="32">
        <v>14</v>
      </c>
      <c r="H43" s="24">
        <f t="shared" si="2"/>
        <v>9.7902097902097904E-2</v>
      </c>
      <c r="I43" s="19">
        <v>7</v>
      </c>
      <c r="J43" s="24">
        <f t="shared" si="3"/>
        <v>4.8951048951048952E-2</v>
      </c>
    </row>
    <row r="44" spans="1:10" x14ac:dyDescent="0.25">
      <c r="A44" s="38" t="s">
        <v>196</v>
      </c>
      <c r="B44" s="70">
        <v>50</v>
      </c>
      <c r="C44" s="25">
        <v>1</v>
      </c>
      <c r="D44" s="26">
        <f t="shared" si="0"/>
        <v>0.02</v>
      </c>
      <c r="E44" s="20">
        <v>0</v>
      </c>
      <c r="F44" s="14">
        <f t="shared" si="1"/>
        <v>0</v>
      </c>
      <c r="G44" s="33">
        <v>5</v>
      </c>
      <c r="H44" s="26">
        <f t="shared" si="2"/>
        <v>0.1</v>
      </c>
      <c r="I44" s="20">
        <v>2</v>
      </c>
      <c r="J44" s="26">
        <f t="shared" si="3"/>
        <v>0.04</v>
      </c>
    </row>
    <row r="45" spans="1:10" x14ac:dyDescent="0.25">
      <c r="A45" s="37" t="s">
        <v>197</v>
      </c>
      <c r="B45" s="69">
        <v>24</v>
      </c>
      <c r="C45" s="23">
        <v>0</v>
      </c>
      <c r="D45" s="24">
        <f t="shared" si="0"/>
        <v>0</v>
      </c>
      <c r="E45" s="19">
        <v>0</v>
      </c>
      <c r="F45" s="13">
        <f t="shared" si="1"/>
        <v>0</v>
      </c>
      <c r="G45" s="32">
        <v>1</v>
      </c>
      <c r="H45" s="24">
        <f t="shared" si="2"/>
        <v>4.1666666666666664E-2</v>
      </c>
      <c r="I45" s="19">
        <v>0</v>
      </c>
      <c r="J45" s="24">
        <f t="shared" si="3"/>
        <v>0</v>
      </c>
    </row>
    <row r="46" spans="1:10" x14ac:dyDescent="0.25">
      <c r="A46" s="38" t="s">
        <v>198</v>
      </c>
      <c r="B46" s="70">
        <v>30</v>
      </c>
      <c r="C46" s="25">
        <v>0</v>
      </c>
      <c r="D46" s="26">
        <f t="shared" si="0"/>
        <v>0</v>
      </c>
      <c r="E46" s="20">
        <v>1</v>
      </c>
      <c r="F46" s="14">
        <f t="shared" si="1"/>
        <v>3.3333333333333333E-2</v>
      </c>
      <c r="G46" s="33">
        <v>4</v>
      </c>
      <c r="H46" s="26">
        <f t="shared" si="2"/>
        <v>0.13333333333333333</v>
      </c>
      <c r="I46" s="20">
        <v>3</v>
      </c>
      <c r="J46" s="26">
        <f t="shared" si="3"/>
        <v>0.1</v>
      </c>
    </row>
    <row r="47" spans="1:10" ht="15.75" thickBot="1" x14ac:dyDescent="0.3">
      <c r="A47" s="37" t="s">
        <v>199</v>
      </c>
      <c r="B47" s="69">
        <v>80</v>
      </c>
      <c r="C47" s="23">
        <v>1</v>
      </c>
      <c r="D47" s="24">
        <f t="shared" si="0"/>
        <v>1.2500000000000001E-2</v>
      </c>
      <c r="E47" s="19">
        <v>6</v>
      </c>
      <c r="F47" s="13">
        <f t="shared" si="1"/>
        <v>7.4999999999999997E-2</v>
      </c>
      <c r="G47" s="32">
        <v>4</v>
      </c>
      <c r="H47" s="24">
        <f t="shared" si="2"/>
        <v>0.05</v>
      </c>
      <c r="I47" s="19">
        <v>11</v>
      </c>
      <c r="J47" s="24">
        <f t="shared" si="3"/>
        <v>0.13750000000000001</v>
      </c>
    </row>
    <row r="48" spans="1:10" ht="16.5" thickTop="1" thickBot="1" x14ac:dyDescent="0.3">
      <c r="A48" s="40" t="s">
        <v>0</v>
      </c>
      <c r="B48" s="72">
        <v>3007</v>
      </c>
      <c r="C48" s="29">
        <v>28</v>
      </c>
      <c r="D48" s="30">
        <f t="shared" si="0"/>
        <v>9.3116062520784831E-3</v>
      </c>
      <c r="E48" s="41">
        <v>61</v>
      </c>
      <c r="F48" s="42">
        <f t="shared" si="1"/>
        <v>2.0285999334885268E-2</v>
      </c>
      <c r="G48" s="35">
        <v>228</v>
      </c>
      <c r="H48" s="30">
        <f t="shared" si="2"/>
        <v>7.5823079481210504E-2</v>
      </c>
      <c r="I48" s="41">
        <v>266</v>
      </c>
      <c r="J48" s="30">
        <f t="shared" si="3"/>
        <v>8.8460259394745597E-2</v>
      </c>
    </row>
    <row r="49" spans="1:1" x14ac:dyDescent="0.25">
      <c r="A49" s="78" t="s">
        <v>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061B-AC59-4108-925C-6D93FAC6CA49}">
  <dimension ref="A1:J69"/>
  <sheetViews>
    <sheetView workbookViewId="0">
      <selection activeCell="A2" sqref="A2"/>
    </sheetView>
  </sheetViews>
  <sheetFormatPr baseColWidth="10" defaultRowHeight="15" x14ac:dyDescent="0.25"/>
  <cols>
    <col min="1" max="1" width="35.42578125" bestFit="1" customWidth="1"/>
    <col min="8" max="8" width="13.28515625" customWidth="1"/>
  </cols>
  <sheetData>
    <row r="1" spans="1:10" ht="15.75" x14ac:dyDescent="0.25">
      <c r="A1" s="16" t="s">
        <v>290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7" t="s">
        <v>286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.75" x14ac:dyDescent="0.25">
      <c r="A3" s="16" t="s">
        <v>287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6.5" thickBot="1" x14ac:dyDescent="0.3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ht="30" x14ac:dyDescent="0.25">
      <c r="A5" s="1" t="s">
        <v>277</v>
      </c>
      <c r="B5" s="67" t="s">
        <v>159</v>
      </c>
      <c r="C5" s="2" t="s">
        <v>278</v>
      </c>
      <c r="D5" s="3" t="s">
        <v>279</v>
      </c>
      <c r="E5" s="4" t="s">
        <v>280</v>
      </c>
      <c r="F5" s="4" t="s">
        <v>281</v>
      </c>
      <c r="G5" s="2" t="s">
        <v>282</v>
      </c>
      <c r="H5" s="3" t="s">
        <v>283</v>
      </c>
      <c r="I5" s="4" t="s">
        <v>284</v>
      </c>
      <c r="J5" s="3" t="s">
        <v>285</v>
      </c>
    </row>
    <row r="6" spans="1:10" x14ac:dyDescent="0.25">
      <c r="A6" s="36" t="s">
        <v>200</v>
      </c>
      <c r="B6" s="73">
        <v>154</v>
      </c>
      <c r="C6" s="49">
        <v>1</v>
      </c>
      <c r="D6" s="5">
        <f>C6/B6</f>
        <v>6.4935064935064939E-3</v>
      </c>
      <c r="E6" s="45">
        <v>2</v>
      </c>
      <c r="F6" s="6">
        <f>E6/B6</f>
        <v>1.2987012987012988E-2</v>
      </c>
      <c r="G6" s="59">
        <v>5</v>
      </c>
      <c r="H6" s="7">
        <f>G6/B6</f>
        <v>3.2467532467532464E-2</v>
      </c>
      <c r="I6" s="45">
        <v>93</v>
      </c>
      <c r="J6" s="7">
        <f>I6/B6</f>
        <v>0.60389610389610393</v>
      </c>
    </row>
    <row r="7" spans="1:10" x14ac:dyDescent="0.25">
      <c r="A7" s="37" t="s">
        <v>201</v>
      </c>
      <c r="B7" s="74">
        <v>34</v>
      </c>
      <c r="C7" s="50"/>
      <c r="D7" s="51">
        <f t="shared" ref="D7:D68" si="0">C7/B7</f>
        <v>0</v>
      </c>
      <c r="E7" s="46"/>
      <c r="F7" s="8">
        <f t="shared" ref="F7:F68" si="1">E7/B7</f>
        <v>0</v>
      </c>
      <c r="G7" s="60"/>
      <c r="H7" s="51">
        <f t="shared" ref="H7:H68" si="2">G7/B7</f>
        <v>0</v>
      </c>
      <c r="I7" s="46">
        <v>26</v>
      </c>
      <c r="J7" s="51">
        <f t="shared" ref="J7:J68" si="3">I7/B7</f>
        <v>0.76470588235294112</v>
      </c>
    </row>
    <row r="8" spans="1:10" x14ac:dyDescent="0.25">
      <c r="A8" s="38" t="s">
        <v>202</v>
      </c>
      <c r="B8" s="75">
        <v>18</v>
      </c>
      <c r="C8" s="52"/>
      <c r="D8" s="53">
        <f t="shared" si="0"/>
        <v>0</v>
      </c>
      <c r="E8" s="47"/>
      <c r="F8" s="9">
        <f t="shared" si="1"/>
        <v>0</v>
      </c>
      <c r="G8" s="61">
        <v>3</v>
      </c>
      <c r="H8" s="53">
        <f t="shared" si="2"/>
        <v>0.16666666666666666</v>
      </c>
      <c r="I8" s="47">
        <v>14</v>
      </c>
      <c r="J8" s="53">
        <f t="shared" si="3"/>
        <v>0.77777777777777779</v>
      </c>
    </row>
    <row r="9" spans="1:10" x14ac:dyDescent="0.25">
      <c r="A9" s="37" t="s">
        <v>203</v>
      </c>
      <c r="B9" s="74">
        <v>33</v>
      </c>
      <c r="C9" s="50"/>
      <c r="D9" s="51">
        <f t="shared" si="0"/>
        <v>0</v>
      </c>
      <c r="E9" s="46">
        <v>1</v>
      </c>
      <c r="F9" s="8">
        <f t="shared" si="1"/>
        <v>3.0303030303030304E-2</v>
      </c>
      <c r="G9" s="60">
        <v>2</v>
      </c>
      <c r="H9" s="51">
        <f t="shared" si="2"/>
        <v>6.0606060606060608E-2</v>
      </c>
      <c r="I9" s="46">
        <v>16</v>
      </c>
      <c r="J9" s="51">
        <f t="shared" si="3"/>
        <v>0.48484848484848486</v>
      </c>
    </row>
    <row r="10" spans="1:10" x14ac:dyDescent="0.25">
      <c r="A10" s="38" t="s">
        <v>204</v>
      </c>
      <c r="B10" s="75">
        <v>51</v>
      </c>
      <c r="C10" s="52">
        <v>1</v>
      </c>
      <c r="D10" s="53">
        <f t="shared" si="0"/>
        <v>1.9607843137254902E-2</v>
      </c>
      <c r="E10" s="47">
        <v>1</v>
      </c>
      <c r="F10" s="9">
        <f t="shared" si="1"/>
        <v>1.9607843137254902E-2</v>
      </c>
      <c r="G10" s="61"/>
      <c r="H10" s="53">
        <f t="shared" si="2"/>
        <v>0</v>
      </c>
      <c r="I10" s="47">
        <v>29</v>
      </c>
      <c r="J10" s="53">
        <f t="shared" si="3"/>
        <v>0.56862745098039214</v>
      </c>
    </row>
    <row r="11" spans="1:10" x14ac:dyDescent="0.25">
      <c r="A11" s="37" t="s">
        <v>205</v>
      </c>
      <c r="B11" s="74">
        <v>18</v>
      </c>
      <c r="C11" s="50"/>
      <c r="D11" s="51">
        <f t="shared" si="0"/>
        <v>0</v>
      </c>
      <c r="E11" s="46"/>
      <c r="F11" s="8">
        <f t="shared" si="1"/>
        <v>0</v>
      </c>
      <c r="G11" s="60"/>
      <c r="H11" s="51">
        <f t="shared" si="2"/>
        <v>0</v>
      </c>
      <c r="I11" s="46">
        <v>8</v>
      </c>
      <c r="J11" s="51">
        <f t="shared" si="3"/>
        <v>0.44444444444444442</v>
      </c>
    </row>
    <row r="12" spans="1:10" x14ac:dyDescent="0.25">
      <c r="A12" s="36" t="s">
        <v>206</v>
      </c>
      <c r="B12" s="73">
        <v>279</v>
      </c>
      <c r="C12" s="49">
        <v>10</v>
      </c>
      <c r="D12" s="54">
        <f t="shared" si="0"/>
        <v>3.5842293906810034E-2</v>
      </c>
      <c r="E12" s="45">
        <v>1</v>
      </c>
      <c r="F12" s="11">
        <f t="shared" si="1"/>
        <v>3.5842293906810036E-3</v>
      </c>
      <c r="G12" s="59">
        <v>5</v>
      </c>
      <c r="H12" s="54">
        <f t="shared" si="2"/>
        <v>1.7921146953405017E-2</v>
      </c>
      <c r="I12" s="45">
        <v>118</v>
      </c>
      <c r="J12" s="54">
        <f t="shared" si="3"/>
        <v>0.42293906810035842</v>
      </c>
    </row>
    <row r="13" spans="1:10" x14ac:dyDescent="0.25">
      <c r="A13" s="37" t="s">
        <v>207</v>
      </c>
      <c r="B13" s="74">
        <v>25</v>
      </c>
      <c r="C13" s="50">
        <v>1</v>
      </c>
      <c r="D13" s="51">
        <f t="shared" si="0"/>
        <v>0.04</v>
      </c>
      <c r="E13" s="46">
        <v>1</v>
      </c>
      <c r="F13" s="8">
        <f t="shared" si="1"/>
        <v>0.04</v>
      </c>
      <c r="G13" s="60">
        <v>1</v>
      </c>
      <c r="H13" s="51">
        <f t="shared" si="2"/>
        <v>0.04</v>
      </c>
      <c r="I13" s="46">
        <v>11</v>
      </c>
      <c r="J13" s="51">
        <f t="shared" si="3"/>
        <v>0.44</v>
      </c>
    </row>
    <row r="14" spans="1:10" x14ac:dyDescent="0.25">
      <c r="A14" s="38" t="s">
        <v>208</v>
      </c>
      <c r="B14" s="75">
        <v>191</v>
      </c>
      <c r="C14" s="52">
        <v>6</v>
      </c>
      <c r="D14" s="53">
        <f t="shared" si="0"/>
        <v>3.1413612565445025E-2</v>
      </c>
      <c r="E14" s="47"/>
      <c r="F14" s="9">
        <f t="shared" si="1"/>
        <v>0</v>
      </c>
      <c r="G14" s="61">
        <v>2</v>
      </c>
      <c r="H14" s="53">
        <f t="shared" si="2"/>
        <v>1.0471204188481676E-2</v>
      </c>
      <c r="I14" s="47">
        <v>82</v>
      </c>
      <c r="J14" s="53">
        <f t="shared" si="3"/>
        <v>0.4293193717277487</v>
      </c>
    </row>
    <row r="15" spans="1:10" x14ac:dyDescent="0.25">
      <c r="A15" s="37" t="s">
        <v>209</v>
      </c>
      <c r="B15" s="74">
        <v>25</v>
      </c>
      <c r="C15" s="50"/>
      <c r="D15" s="51">
        <f t="shared" si="0"/>
        <v>0</v>
      </c>
      <c r="E15" s="46"/>
      <c r="F15" s="8">
        <f t="shared" si="1"/>
        <v>0</v>
      </c>
      <c r="G15" s="60"/>
      <c r="H15" s="51">
        <f t="shared" si="2"/>
        <v>0</v>
      </c>
      <c r="I15" s="46">
        <v>9</v>
      </c>
      <c r="J15" s="51">
        <f t="shared" si="3"/>
        <v>0.36</v>
      </c>
    </row>
    <row r="16" spans="1:10" x14ac:dyDescent="0.25">
      <c r="A16" s="38" t="s">
        <v>210</v>
      </c>
      <c r="B16" s="75">
        <v>7</v>
      </c>
      <c r="C16" s="52"/>
      <c r="D16" s="53">
        <f t="shared" si="0"/>
        <v>0</v>
      </c>
      <c r="E16" s="47"/>
      <c r="F16" s="9">
        <f t="shared" si="1"/>
        <v>0</v>
      </c>
      <c r="G16" s="61"/>
      <c r="H16" s="53">
        <f t="shared" si="2"/>
        <v>0</v>
      </c>
      <c r="I16" s="47">
        <v>1</v>
      </c>
      <c r="J16" s="53">
        <f t="shared" si="3"/>
        <v>0.14285714285714285</v>
      </c>
    </row>
    <row r="17" spans="1:10" x14ac:dyDescent="0.25">
      <c r="A17" s="37" t="s">
        <v>211</v>
      </c>
      <c r="B17" s="74">
        <v>1</v>
      </c>
      <c r="C17" s="50"/>
      <c r="D17" s="51">
        <f t="shared" si="0"/>
        <v>0</v>
      </c>
      <c r="E17" s="46"/>
      <c r="F17" s="8">
        <f t="shared" si="1"/>
        <v>0</v>
      </c>
      <c r="G17" s="60">
        <v>1</v>
      </c>
      <c r="H17" s="51">
        <f t="shared" si="2"/>
        <v>1</v>
      </c>
      <c r="I17" s="46"/>
      <c r="J17" s="51">
        <f t="shared" si="3"/>
        <v>0</v>
      </c>
    </row>
    <row r="18" spans="1:10" x14ac:dyDescent="0.25">
      <c r="A18" s="38" t="s">
        <v>212</v>
      </c>
      <c r="B18" s="75">
        <v>28</v>
      </c>
      <c r="C18" s="52">
        <v>3</v>
      </c>
      <c r="D18" s="53">
        <f t="shared" si="0"/>
        <v>0.10714285714285714</v>
      </c>
      <c r="E18" s="47"/>
      <c r="F18" s="9">
        <f t="shared" si="1"/>
        <v>0</v>
      </c>
      <c r="G18" s="61">
        <v>1</v>
      </c>
      <c r="H18" s="53">
        <f t="shared" si="2"/>
        <v>3.5714285714285712E-2</v>
      </c>
      <c r="I18" s="47">
        <v>14</v>
      </c>
      <c r="J18" s="53">
        <f t="shared" si="3"/>
        <v>0.5</v>
      </c>
    </row>
    <row r="19" spans="1:10" x14ac:dyDescent="0.25">
      <c r="A19" s="37" t="s">
        <v>213</v>
      </c>
      <c r="B19" s="74">
        <v>2</v>
      </c>
      <c r="C19" s="50"/>
      <c r="D19" s="51">
        <f t="shared" si="0"/>
        <v>0</v>
      </c>
      <c r="E19" s="46"/>
      <c r="F19" s="8">
        <f t="shared" si="1"/>
        <v>0</v>
      </c>
      <c r="G19" s="60"/>
      <c r="H19" s="51">
        <f t="shared" si="2"/>
        <v>0</v>
      </c>
      <c r="I19" s="46">
        <v>1</v>
      </c>
      <c r="J19" s="51">
        <f t="shared" si="3"/>
        <v>0.5</v>
      </c>
    </row>
    <row r="20" spans="1:10" x14ac:dyDescent="0.25">
      <c r="A20" s="36" t="s">
        <v>214</v>
      </c>
      <c r="B20" s="73">
        <v>396</v>
      </c>
      <c r="C20" s="49">
        <v>5</v>
      </c>
      <c r="D20" s="54">
        <f t="shared" si="0"/>
        <v>1.2626262626262626E-2</v>
      </c>
      <c r="E20" s="45">
        <v>4</v>
      </c>
      <c r="F20" s="11">
        <f t="shared" si="1"/>
        <v>1.0101010101010102E-2</v>
      </c>
      <c r="G20" s="59">
        <v>16</v>
      </c>
      <c r="H20" s="54">
        <f t="shared" si="2"/>
        <v>4.0404040404040407E-2</v>
      </c>
      <c r="I20" s="45">
        <v>84</v>
      </c>
      <c r="J20" s="54">
        <f t="shared" si="3"/>
        <v>0.21212121212121213</v>
      </c>
    </row>
    <row r="21" spans="1:10" x14ac:dyDescent="0.25">
      <c r="A21" s="37" t="s">
        <v>215</v>
      </c>
      <c r="B21" s="74">
        <v>118</v>
      </c>
      <c r="C21" s="50">
        <v>1</v>
      </c>
      <c r="D21" s="51">
        <f t="shared" si="0"/>
        <v>8.4745762711864406E-3</v>
      </c>
      <c r="E21" s="46"/>
      <c r="F21" s="8">
        <f t="shared" si="1"/>
        <v>0</v>
      </c>
      <c r="G21" s="60">
        <v>2</v>
      </c>
      <c r="H21" s="51">
        <f t="shared" si="2"/>
        <v>1.6949152542372881E-2</v>
      </c>
      <c r="I21" s="46">
        <v>31</v>
      </c>
      <c r="J21" s="51">
        <f t="shared" si="3"/>
        <v>0.26271186440677968</v>
      </c>
    </row>
    <row r="22" spans="1:10" x14ac:dyDescent="0.25">
      <c r="A22" s="38" t="s">
        <v>216</v>
      </c>
      <c r="B22" s="75">
        <v>125</v>
      </c>
      <c r="C22" s="52">
        <v>3</v>
      </c>
      <c r="D22" s="53">
        <f t="shared" si="0"/>
        <v>2.4E-2</v>
      </c>
      <c r="E22" s="47">
        <v>2</v>
      </c>
      <c r="F22" s="9">
        <f t="shared" si="1"/>
        <v>1.6E-2</v>
      </c>
      <c r="G22" s="61">
        <v>8</v>
      </c>
      <c r="H22" s="53">
        <f t="shared" si="2"/>
        <v>6.4000000000000001E-2</v>
      </c>
      <c r="I22" s="47">
        <v>15</v>
      </c>
      <c r="J22" s="53">
        <f t="shared" si="3"/>
        <v>0.12</v>
      </c>
    </row>
    <row r="23" spans="1:10" x14ac:dyDescent="0.25">
      <c r="A23" s="37" t="s">
        <v>217</v>
      </c>
      <c r="B23" s="74">
        <v>16</v>
      </c>
      <c r="C23" s="50"/>
      <c r="D23" s="51">
        <f t="shared" si="0"/>
        <v>0</v>
      </c>
      <c r="E23" s="46">
        <v>1</v>
      </c>
      <c r="F23" s="8">
        <f t="shared" si="1"/>
        <v>6.25E-2</v>
      </c>
      <c r="G23" s="60">
        <v>2</v>
      </c>
      <c r="H23" s="51">
        <f t="shared" si="2"/>
        <v>0.125</v>
      </c>
      <c r="I23" s="46">
        <v>4</v>
      </c>
      <c r="J23" s="51">
        <f t="shared" si="3"/>
        <v>0.25</v>
      </c>
    </row>
    <row r="24" spans="1:10" x14ac:dyDescent="0.25">
      <c r="A24" s="38" t="s">
        <v>218</v>
      </c>
      <c r="B24" s="75">
        <v>10</v>
      </c>
      <c r="C24" s="52"/>
      <c r="D24" s="53">
        <f t="shared" si="0"/>
        <v>0</v>
      </c>
      <c r="E24" s="47"/>
      <c r="F24" s="9">
        <f t="shared" si="1"/>
        <v>0</v>
      </c>
      <c r="G24" s="61">
        <v>2</v>
      </c>
      <c r="H24" s="53">
        <f t="shared" si="2"/>
        <v>0.2</v>
      </c>
      <c r="I24" s="47">
        <v>2</v>
      </c>
      <c r="J24" s="53">
        <f t="shared" si="3"/>
        <v>0.2</v>
      </c>
    </row>
    <row r="25" spans="1:10" x14ac:dyDescent="0.25">
      <c r="A25" s="37" t="s">
        <v>219</v>
      </c>
      <c r="B25" s="74">
        <v>4</v>
      </c>
      <c r="C25" s="50"/>
      <c r="D25" s="51">
        <f t="shared" si="0"/>
        <v>0</v>
      </c>
      <c r="E25" s="46"/>
      <c r="F25" s="8">
        <f t="shared" si="1"/>
        <v>0</v>
      </c>
      <c r="G25" s="60"/>
      <c r="H25" s="51">
        <f t="shared" si="2"/>
        <v>0</v>
      </c>
      <c r="I25" s="46">
        <v>2</v>
      </c>
      <c r="J25" s="51">
        <f t="shared" si="3"/>
        <v>0.5</v>
      </c>
    </row>
    <row r="26" spans="1:10" x14ac:dyDescent="0.25">
      <c r="A26" s="38" t="s">
        <v>220</v>
      </c>
      <c r="B26" s="75">
        <v>105</v>
      </c>
      <c r="C26" s="52">
        <v>1</v>
      </c>
      <c r="D26" s="53">
        <f t="shared" si="0"/>
        <v>9.5238095238095247E-3</v>
      </c>
      <c r="E26" s="47">
        <v>1</v>
      </c>
      <c r="F26" s="9">
        <f t="shared" si="1"/>
        <v>9.5238095238095247E-3</v>
      </c>
      <c r="G26" s="61">
        <v>1</v>
      </c>
      <c r="H26" s="53">
        <f t="shared" si="2"/>
        <v>9.5238095238095247E-3</v>
      </c>
      <c r="I26" s="47">
        <v>24</v>
      </c>
      <c r="J26" s="53">
        <f t="shared" si="3"/>
        <v>0.22857142857142856</v>
      </c>
    </row>
    <row r="27" spans="1:10" x14ac:dyDescent="0.25">
      <c r="A27" s="37" t="s">
        <v>221</v>
      </c>
      <c r="B27" s="74">
        <v>2</v>
      </c>
      <c r="C27" s="50"/>
      <c r="D27" s="51">
        <f t="shared" si="0"/>
        <v>0</v>
      </c>
      <c r="E27" s="46"/>
      <c r="F27" s="8">
        <f t="shared" si="1"/>
        <v>0</v>
      </c>
      <c r="G27" s="60"/>
      <c r="H27" s="51">
        <f t="shared" si="2"/>
        <v>0</v>
      </c>
      <c r="I27" s="46"/>
      <c r="J27" s="51">
        <f t="shared" si="3"/>
        <v>0</v>
      </c>
    </row>
    <row r="28" spans="1:10" x14ac:dyDescent="0.25">
      <c r="A28" s="38" t="s">
        <v>222</v>
      </c>
      <c r="B28" s="75">
        <v>11</v>
      </c>
      <c r="C28" s="52"/>
      <c r="D28" s="53">
        <f t="shared" si="0"/>
        <v>0</v>
      </c>
      <c r="E28" s="47"/>
      <c r="F28" s="9">
        <f t="shared" si="1"/>
        <v>0</v>
      </c>
      <c r="G28" s="61">
        <v>1</v>
      </c>
      <c r="H28" s="53">
        <f t="shared" si="2"/>
        <v>9.0909090909090912E-2</v>
      </c>
      <c r="I28" s="47">
        <v>5</v>
      </c>
      <c r="J28" s="53">
        <f t="shared" si="3"/>
        <v>0.45454545454545453</v>
      </c>
    </row>
    <row r="29" spans="1:10" x14ac:dyDescent="0.25">
      <c r="A29" s="37" t="s">
        <v>223</v>
      </c>
      <c r="B29" s="74">
        <v>3</v>
      </c>
      <c r="C29" s="50"/>
      <c r="D29" s="51">
        <f t="shared" si="0"/>
        <v>0</v>
      </c>
      <c r="E29" s="46"/>
      <c r="F29" s="8">
        <f t="shared" si="1"/>
        <v>0</v>
      </c>
      <c r="G29" s="60"/>
      <c r="H29" s="51">
        <f t="shared" si="2"/>
        <v>0</v>
      </c>
      <c r="I29" s="46"/>
      <c r="J29" s="51">
        <f t="shared" si="3"/>
        <v>0</v>
      </c>
    </row>
    <row r="30" spans="1:10" x14ac:dyDescent="0.25">
      <c r="A30" s="38" t="s">
        <v>224</v>
      </c>
      <c r="B30" s="75">
        <v>2</v>
      </c>
      <c r="C30" s="52"/>
      <c r="D30" s="53">
        <f t="shared" si="0"/>
        <v>0</v>
      </c>
      <c r="E30" s="47"/>
      <c r="F30" s="9">
        <f t="shared" si="1"/>
        <v>0</v>
      </c>
      <c r="G30" s="61"/>
      <c r="H30" s="53">
        <f t="shared" si="2"/>
        <v>0</v>
      </c>
      <c r="I30" s="47">
        <v>1</v>
      </c>
      <c r="J30" s="53">
        <f t="shared" si="3"/>
        <v>0.5</v>
      </c>
    </row>
    <row r="31" spans="1:10" x14ac:dyDescent="0.25">
      <c r="A31" s="39" t="s">
        <v>225</v>
      </c>
      <c r="B31" s="76">
        <v>142</v>
      </c>
      <c r="C31" s="55">
        <v>3</v>
      </c>
      <c r="D31" s="56">
        <f t="shared" si="0"/>
        <v>2.1126760563380281E-2</v>
      </c>
      <c r="E31" s="48">
        <v>5</v>
      </c>
      <c r="F31" s="10">
        <f t="shared" si="1"/>
        <v>3.5211267605633804E-2</v>
      </c>
      <c r="G31" s="62">
        <v>8</v>
      </c>
      <c r="H31" s="56">
        <f t="shared" si="2"/>
        <v>5.6338028169014086E-2</v>
      </c>
      <c r="I31" s="48">
        <v>21</v>
      </c>
      <c r="J31" s="56">
        <f t="shared" si="3"/>
        <v>0.14788732394366197</v>
      </c>
    </row>
    <row r="32" spans="1:10" x14ac:dyDescent="0.25">
      <c r="A32" s="38" t="s">
        <v>226</v>
      </c>
      <c r="B32" s="75">
        <v>104</v>
      </c>
      <c r="C32" s="52">
        <v>1</v>
      </c>
      <c r="D32" s="53">
        <f t="shared" si="0"/>
        <v>9.6153846153846159E-3</v>
      </c>
      <c r="E32" s="47">
        <v>2</v>
      </c>
      <c r="F32" s="9">
        <f t="shared" si="1"/>
        <v>1.9230769230769232E-2</v>
      </c>
      <c r="G32" s="61">
        <v>7</v>
      </c>
      <c r="H32" s="53">
        <f t="shared" si="2"/>
        <v>6.7307692307692304E-2</v>
      </c>
      <c r="I32" s="47">
        <v>13</v>
      </c>
      <c r="J32" s="53">
        <f t="shared" si="3"/>
        <v>0.125</v>
      </c>
    </row>
    <row r="33" spans="1:10" x14ac:dyDescent="0.25">
      <c r="A33" s="37" t="s">
        <v>227</v>
      </c>
      <c r="B33" s="74">
        <v>5</v>
      </c>
      <c r="C33" s="50"/>
      <c r="D33" s="51">
        <f t="shared" si="0"/>
        <v>0</v>
      </c>
      <c r="E33" s="46"/>
      <c r="F33" s="8">
        <f t="shared" si="1"/>
        <v>0</v>
      </c>
      <c r="G33" s="60"/>
      <c r="H33" s="51">
        <f t="shared" si="2"/>
        <v>0</v>
      </c>
      <c r="I33" s="46"/>
      <c r="J33" s="51">
        <f t="shared" si="3"/>
        <v>0</v>
      </c>
    </row>
    <row r="34" spans="1:10" x14ac:dyDescent="0.25">
      <c r="A34" s="38" t="s">
        <v>228</v>
      </c>
      <c r="B34" s="75">
        <v>18</v>
      </c>
      <c r="C34" s="52"/>
      <c r="D34" s="53">
        <f t="shared" si="0"/>
        <v>0</v>
      </c>
      <c r="E34" s="47">
        <v>1</v>
      </c>
      <c r="F34" s="9">
        <f t="shared" si="1"/>
        <v>5.5555555555555552E-2</v>
      </c>
      <c r="G34" s="61"/>
      <c r="H34" s="53">
        <f t="shared" si="2"/>
        <v>0</v>
      </c>
      <c r="I34" s="47">
        <v>6</v>
      </c>
      <c r="J34" s="53">
        <f t="shared" si="3"/>
        <v>0.33333333333333331</v>
      </c>
    </row>
    <row r="35" spans="1:10" x14ac:dyDescent="0.25">
      <c r="A35" s="37" t="s">
        <v>229</v>
      </c>
      <c r="B35" s="74">
        <v>15</v>
      </c>
      <c r="C35" s="50">
        <v>2</v>
      </c>
      <c r="D35" s="51">
        <f t="shared" si="0"/>
        <v>0.13333333333333333</v>
      </c>
      <c r="E35" s="46">
        <v>2</v>
      </c>
      <c r="F35" s="8">
        <f t="shared" si="1"/>
        <v>0.13333333333333333</v>
      </c>
      <c r="G35" s="60">
        <v>1</v>
      </c>
      <c r="H35" s="51">
        <f t="shared" si="2"/>
        <v>6.6666666666666666E-2</v>
      </c>
      <c r="I35" s="46">
        <v>2</v>
      </c>
      <c r="J35" s="51">
        <f t="shared" si="3"/>
        <v>0.13333333333333333</v>
      </c>
    </row>
    <row r="36" spans="1:10" x14ac:dyDescent="0.25">
      <c r="A36" s="36" t="s">
        <v>230</v>
      </c>
      <c r="B36" s="73">
        <v>222</v>
      </c>
      <c r="C36" s="49">
        <v>4</v>
      </c>
      <c r="D36" s="54">
        <f t="shared" si="0"/>
        <v>1.8018018018018018E-2</v>
      </c>
      <c r="E36" s="45">
        <v>2</v>
      </c>
      <c r="F36" s="11">
        <f t="shared" si="1"/>
        <v>9.0090090090090089E-3</v>
      </c>
      <c r="G36" s="59">
        <v>9</v>
      </c>
      <c r="H36" s="54">
        <f t="shared" si="2"/>
        <v>4.0540540540540543E-2</v>
      </c>
      <c r="I36" s="45">
        <v>71</v>
      </c>
      <c r="J36" s="54">
        <f t="shared" si="3"/>
        <v>0.31981981981981983</v>
      </c>
    </row>
    <row r="37" spans="1:10" x14ac:dyDescent="0.25">
      <c r="A37" s="37" t="s">
        <v>231</v>
      </c>
      <c r="B37" s="74">
        <v>114</v>
      </c>
      <c r="C37" s="50">
        <v>2</v>
      </c>
      <c r="D37" s="51">
        <f t="shared" si="0"/>
        <v>1.7543859649122806E-2</v>
      </c>
      <c r="E37" s="46">
        <v>1</v>
      </c>
      <c r="F37" s="8">
        <f t="shared" si="1"/>
        <v>8.771929824561403E-3</v>
      </c>
      <c r="G37" s="60">
        <v>5</v>
      </c>
      <c r="H37" s="51">
        <f t="shared" si="2"/>
        <v>4.3859649122807015E-2</v>
      </c>
      <c r="I37" s="46">
        <v>27</v>
      </c>
      <c r="J37" s="51">
        <f t="shared" si="3"/>
        <v>0.23684210526315788</v>
      </c>
    </row>
    <row r="38" spans="1:10" x14ac:dyDescent="0.25">
      <c r="A38" s="38" t="s">
        <v>232</v>
      </c>
      <c r="B38" s="75">
        <v>1</v>
      </c>
      <c r="C38" s="52"/>
      <c r="D38" s="53">
        <f t="shared" si="0"/>
        <v>0</v>
      </c>
      <c r="E38" s="47"/>
      <c r="F38" s="9">
        <f t="shared" si="1"/>
        <v>0</v>
      </c>
      <c r="G38" s="61"/>
      <c r="H38" s="53">
        <f t="shared" si="2"/>
        <v>0</v>
      </c>
      <c r="I38" s="47"/>
      <c r="J38" s="53">
        <f t="shared" si="3"/>
        <v>0</v>
      </c>
    </row>
    <row r="39" spans="1:10" x14ac:dyDescent="0.25">
      <c r="A39" s="37" t="s">
        <v>233</v>
      </c>
      <c r="B39" s="74">
        <v>6</v>
      </c>
      <c r="C39" s="50">
        <v>1</v>
      </c>
      <c r="D39" s="51">
        <f t="shared" si="0"/>
        <v>0.16666666666666666</v>
      </c>
      <c r="E39" s="46"/>
      <c r="F39" s="8">
        <f t="shared" si="1"/>
        <v>0</v>
      </c>
      <c r="G39" s="60"/>
      <c r="H39" s="51">
        <f t="shared" si="2"/>
        <v>0</v>
      </c>
      <c r="I39" s="46">
        <v>1</v>
      </c>
      <c r="J39" s="51">
        <f t="shared" si="3"/>
        <v>0.16666666666666666</v>
      </c>
    </row>
    <row r="40" spans="1:10" x14ac:dyDescent="0.25">
      <c r="A40" s="38" t="s">
        <v>234</v>
      </c>
      <c r="B40" s="75">
        <v>16</v>
      </c>
      <c r="C40" s="52"/>
      <c r="D40" s="53">
        <f t="shared" si="0"/>
        <v>0</v>
      </c>
      <c r="E40" s="47"/>
      <c r="F40" s="9">
        <f t="shared" si="1"/>
        <v>0</v>
      </c>
      <c r="G40" s="61"/>
      <c r="H40" s="53">
        <f t="shared" si="2"/>
        <v>0</v>
      </c>
      <c r="I40" s="47">
        <v>3</v>
      </c>
      <c r="J40" s="53">
        <f t="shared" si="3"/>
        <v>0.1875</v>
      </c>
    </row>
    <row r="41" spans="1:10" x14ac:dyDescent="0.25">
      <c r="A41" s="37" t="s">
        <v>235</v>
      </c>
      <c r="B41" s="74">
        <v>3</v>
      </c>
      <c r="C41" s="50"/>
      <c r="D41" s="51">
        <f t="shared" si="0"/>
        <v>0</v>
      </c>
      <c r="E41" s="46"/>
      <c r="F41" s="8">
        <f t="shared" si="1"/>
        <v>0</v>
      </c>
      <c r="G41" s="60"/>
      <c r="H41" s="51">
        <f t="shared" si="2"/>
        <v>0</v>
      </c>
      <c r="I41" s="46">
        <v>1</v>
      </c>
      <c r="J41" s="51">
        <f t="shared" si="3"/>
        <v>0.33333333333333331</v>
      </c>
    </row>
    <row r="42" spans="1:10" x14ac:dyDescent="0.25">
      <c r="A42" s="38" t="s">
        <v>236</v>
      </c>
      <c r="B42" s="75">
        <v>5</v>
      </c>
      <c r="C42" s="52"/>
      <c r="D42" s="53">
        <f t="shared" si="0"/>
        <v>0</v>
      </c>
      <c r="E42" s="47"/>
      <c r="F42" s="9">
        <f t="shared" si="1"/>
        <v>0</v>
      </c>
      <c r="G42" s="61"/>
      <c r="H42" s="53">
        <f t="shared" si="2"/>
        <v>0</v>
      </c>
      <c r="I42" s="47">
        <v>4</v>
      </c>
      <c r="J42" s="53">
        <f t="shared" si="3"/>
        <v>0.8</v>
      </c>
    </row>
    <row r="43" spans="1:10" x14ac:dyDescent="0.25">
      <c r="A43" s="37" t="s">
        <v>237</v>
      </c>
      <c r="B43" s="74">
        <v>29</v>
      </c>
      <c r="C43" s="50">
        <v>1</v>
      </c>
      <c r="D43" s="51">
        <f t="shared" si="0"/>
        <v>3.4482758620689655E-2</v>
      </c>
      <c r="E43" s="46">
        <v>1</v>
      </c>
      <c r="F43" s="8">
        <f t="shared" si="1"/>
        <v>3.4482758620689655E-2</v>
      </c>
      <c r="G43" s="60">
        <v>2</v>
      </c>
      <c r="H43" s="51">
        <f t="shared" si="2"/>
        <v>6.8965517241379309E-2</v>
      </c>
      <c r="I43" s="46">
        <v>21</v>
      </c>
      <c r="J43" s="51">
        <f t="shared" si="3"/>
        <v>0.72413793103448276</v>
      </c>
    </row>
    <row r="44" spans="1:10" x14ac:dyDescent="0.25">
      <c r="A44" s="38" t="s">
        <v>238</v>
      </c>
      <c r="B44" s="75">
        <v>8</v>
      </c>
      <c r="C44" s="52"/>
      <c r="D44" s="53">
        <f t="shared" si="0"/>
        <v>0</v>
      </c>
      <c r="E44" s="47"/>
      <c r="F44" s="9">
        <f t="shared" si="1"/>
        <v>0</v>
      </c>
      <c r="G44" s="61"/>
      <c r="H44" s="53">
        <f t="shared" si="2"/>
        <v>0</v>
      </c>
      <c r="I44" s="47">
        <v>4</v>
      </c>
      <c r="J44" s="53">
        <f t="shared" si="3"/>
        <v>0.5</v>
      </c>
    </row>
    <row r="45" spans="1:10" x14ac:dyDescent="0.25">
      <c r="A45" s="37" t="s">
        <v>239</v>
      </c>
      <c r="B45" s="74">
        <v>21</v>
      </c>
      <c r="C45" s="50"/>
      <c r="D45" s="51">
        <f t="shared" si="0"/>
        <v>0</v>
      </c>
      <c r="E45" s="46"/>
      <c r="F45" s="8">
        <f t="shared" si="1"/>
        <v>0</v>
      </c>
      <c r="G45" s="60">
        <v>1</v>
      </c>
      <c r="H45" s="51">
        <f t="shared" si="2"/>
        <v>4.7619047619047616E-2</v>
      </c>
      <c r="I45" s="46">
        <v>4</v>
      </c>
      <c r="J45" s="51">
        <f t="shared" si="3"/>
        <v>0.19047619047619047</v>
      </c>
    </row>
    <row r="46" spans="1:10" x14ac:dyDescent="0.25">
      <c r="A46" s="38" t="s">
        <v>240</v>
      </c>
      <c r="B46" s="75">
        <v>11</v>
      </c>
      <c r="C46" s="52"/>
      <c r="D46" s="53">
        <f t="shared" si="0"/>
        <v>0</v>
      </c>
      <c r="E46" s="47"/>
      <c r="F46" s="9">
        <f t="shared" si="1"/>
        <v>0</v>
      </c>
      <c r="G46" s="61"/>
      <c r="H46" s="53">
        <f t="shared" si="2"/>
        <v>0</v>
      </c>
      <c r="I46" s="47">
        <v>3</v>
      </c>
      <c r="J46" s="53">
        <f t="shared" si="3"/>
        <v>0.27272727272727271</v>
      </c>
    </row>
    <row r="47" spans="1:10" x14ac:dyDescent="0.25">
      <c r="A47" s="37" t="s">
        <v>241</v>
      </c>
      <c r="B47" s="74">
        <v>7</v>
      </c>
      <c r="C47" s="50"/>
      <c r="D47" s="51">
        <f t="shared" si="0"/>
        <v>0</v>
      </c>
      <c r="E47" s="46"/>
      <c r="F47" s="8">
        <f t="shared" si="1"/>
        <v>0</v>
      </c>
      <c r="G47" s="60">
        <v>1</v>
      </c>
      <c r="H47" s="51">
        <f t="shared" si="2"/>
        <v>0.14285714285714285</v>
      </c>
      <c r="I47" s="46">
        <v>3</v>
      </c>
      <c r="J47" s="51">
        <f t="shared" si="3"/>
        <v>0.42857142857142855</v>
      </c>
    </row>
    <row r="48" spans="1:10" x14ac:dyDescent="0.25">
      <c r="A48" s="38" t="s">
        <v>242</v>
      </c>
      <c r="B48" s="75">
        <v>1</v>
      </c>
      <c r="C48" s="52"/>
      <c r="D48" s="53">
        <f t="shared" si="0"/>
        <v>0</v>
      </c>
      <c r="E48" s="47"/>
      <c r="F48" s="9">
        <f t="shared" si="1"/>
        <v>0</v>
      </c>
      <c r="G48" s="61"/>
      <c r="H48" s="53">
        <f t="shared" si="2"/>
        <v>0</v>
      </c>
      <c r="I48" s="47"/>
      <c r="J48" s="53">
        <f t="shared" si="3"/>
        <v>0</v>
      </c>
    </row>
    <row r="49" spans="1:10" x14ac:dyDescent="0.25">
      <c r="A49" s="39" t="s">
        <v>243</v>
      </c>
      <c r="B49" s="76">
        <v>174</v>
      </c>
      <c r="C49" s="55">
        <v>1</v>
      </c>
      <c r="D49" s="56">
        <f t="shared" si="0"/>
        <v>5.7471264367816091E-3</v>
      </c>
      <c r="E49" s="48">
        <v>5</v>
      </c>
      <c r="F49" s="10">
        <f t="shared" si="1"/>
        <v>2.8735632183908046E-2</v>
      </c>
      <c r="G49" s="62">
        <v>10</v>
      </c>
      <c r="H49" s="56">
        <f t="shared" si="2"/>
        <v>5.7471264367816091E-2</v>
      </c>
      <c r="I49" s="48">
        <v>16</v>
      </c>
      <c r="J49" s="56">
        <f t="shared" si="3"/>
        <v>9.1954022988505746E-2</v>
      </c>
    </row>
    <row r="50" spans="1:10" x14ac:dyDescent="0.25">
      <c r="A50" s="38" t="s">
        <v>244</v>
      </c>
      <c r="B50" s="75">
        <v>26</v>
      </c>
      <c r="C50" s="52">
        <v>1</v>
      </c>
      <c r="D50" s="53">
        <f t="shared" si="0"/>
        <v>3.8461538461538464E-2</v>
      </c>
      <c r="E50" s="47">
        <v>1</v>
      </c>
      <c r="F50" s="9">
        <f t="shared" si="1"/>
        <v>3.8461538461538464E-2</v>
      </c>
      <c r="G50" s="61">
        <v>2</v>
      </c>
      <c r="H50" s="53">
        <f t="shared" si="2"/>
        <v>7.6923076923076927E-2</v>
      </c>
      <c r="I50" s="47">
        <v>2</v>
      </c>
      <c r="J50" s="53">
        <f t="shared" si="3"/>
        <v>7.6923076923076927E-2</v>
      </c>
    </row>
    <row r="51" spans="1:10" x14ac:dyDescent="0.25">
      <c r="A51" s="37" t="s">
        <v>245</v>
      </c>
      <c r="B51" s="74">
        <v>77</v>
      </c>
      <c r="C51" s="50"/>
      <c r="D51" s="51">
        <f t="shared" si="0"/>
        <v>0</v>
      </c>
      <c r="E51" s="46">
        <v>4</v>
      </c>
      <c r="F51" s="8">
        <f t="shared" si="1"/>
        <v>5.1948051948051951E-2</v>
      </c>
      <c r="G51" s="60">
        <v>5</v>
      </c>
      <c r="H51" s="51">
        <f t="shared" si="2"/>
        <v>6.4935064935064929E-2</v>
      </c>
      <c r="I51" s="46">
        <v>8</v>
      </c>
      <c r="J51" s="51">
        <f t="shared" si="3"/>
        <v>0.1038961038961039</v>
      </c>
    </row>
    <row r="52" spans="1:10" x14ac:dyDescent="0.25">
      <c r="A52" s="38" t="s">
        <v>246</v>
      </c>
      <c r="B52" s="75">
        <v>8</v>
      </c>
      <c r="C52" s="52"/>
      <c r="D52" s="53">
        <f t="shared" si="0"/>
        <v>0</v>
      </c>
      <c r="E52" s="47"/>
      <c r="F52" s="9">
        <f t="shared" si="1"/>
        <v>0</v>
      </c>
      <c r="G52" s="61"/>
      <c r="H52" s="53">
        <f t="shared" si="2"/>
        <v>0</v>
      </c>
      <c r="I52" s="47">
        <v>1</v>
      </c>
      <c r="J52" s="53">
        <f t="shared" si="3"/>
        <v>0.125</v>
      </c>
    </row>
    <row r="53" spans="1:10" x14ac:dyDescent="0.25">
      <c r="A53" s="37" t="s">
        <v>247</v>
      </c>
      <c r="B53" s="74">
        <v>18</v>
      </c>
      <c r="C53" s="50"/>
      <c r="D53" s="51">
        <f t="shared" si="0"/>
        <v>0</v>
      </c>
      <c r="E53" s="46"/>
      <c r="F53" s="8">
        <f t="shared" si="1"/>
        <v>0</v>
      </c>
      <c r="G53" s="60">
        <v>1</v>
      </c>
      <c r="H53" s="51">
        <f t="shared" si="2"/>
        <v>5.5555555555555552E-2</v>
      </c>
      <c r="I53" s="46"/>
      <c r="J53" s="51">
        <f t="shared" si="3"/>
        <v>0</v>
      </c>
    </row>
    <row r="54" spans="1:10" x14ac:dyDescent="0.25">
      <c r="A54" s="38" t="s">
        <v>248</v>
      </c>
      <c r="B54" s="75">
        <v>22</v>
      </c>
      <c r="C54" s="52"/>
      <c r="D54" s="53">
        <f t="shared" si="0"/>
        <v>0</v>
      </c>
      <c r="E54" s="47"/>
      <c r="F54" s="9">
        <f t="shared" si="1"/>
        <v>0</v>
      </c>
      <c r="G54" s="61"/>
      <c r="H54" s="53">
        <f t="shared" si="2"/>
        <v>0</v>
      </c>
      <c r="I54" s="47">
        <v>3</v>
      </c>
      <c r="J54" s="53">
        <f t="shared" si="3"/>
        <v>0.13636363636363635</v>
      </c>
    </row>
    <row r="55" spans="1:10" x14ac:dyDescent="0.25">
      <c r="A55" s="37" t="s">
        <v>249</v>
      </c>
      <c r="B55" s="74">
        <v>23</v>
      </c>
      <c r="C55" s="50"/>
      <c r="D55" s="51">
        <f t="shared" si="0"/>
        <v>0</v>
      </c>
      <c r="E55" s="46"/>
      <c r="F55" s="8">
        <f t="shared" si="1"/>
        <v>0</v>
      </c>
      <c r="G55" s="60">
        <v>2</v>
      </c>
      <c r="H55" s="51">
        <f t="shared" si="2"/>
        <v>8.6956521739130432E-2</v>
      </c>
      <c r="I55" s="46">
        <v>2</v>
      </c>
      <c r="J55" s="51">
        <f t="shared" si="3"/>
        <v>8.6956521739130432E-2</v>
      </c>
    </row>
    <row r="56" spans="1:10" x14ac:dyDescent="0.25">
      <c r="A56" s="36" t="s">
        <v>250</v>
      </c>
      <c r="B56" s="73">
        <v>192</v>
      </c>
      <c r="C56" s="49"/>
      <c r="D56" s="54">
        <f t="shared" si="0"/>
        <v>0</v>
      </c>
      <c r="E56" s="45">
        <v>7</v>
      </c>
      <c r="F56" s="11">
        <f t="shared" si="1"/>
        <v>3.6458333333333336E-2</v>
      </c>
      <c r="G56" s="59">
        <v>17</v>
      </c>
      <c r="H56" s="54">
        <f t="shared" si="2"/>
        <v>8.8541666666666671E-2</v>
      </c>
      <c r="I56" s="45">
        <v>18</v>
      </c>
      <c r="J56" s="54">
        <f t="shared" si="3"/>
        <v>9.375E-2</v>
      </c>
    </row>
    <row r="57" spans="1:10" x14ac:dyDescent="0.25">
      <c r="A57" s="37" t="s">
        <v>251</v>
      </c>
      <c r="B57" s="74">
        <v>192</v>
      </c>
      <c r="C57" s="50"/>
      <c r="D57" s="51">
        <f t="shared" si="0"/>
        <v>0</v>
      </c>
      <c r="E57" s="46">
        <v>7</v>
      </c>
      <c r="F57" s="8">
        <f t="shared" si="1"/>
        <v>3.6458333333333336E-2</v>
      </c>
      <c r="G57" s="60">
        <v>17</v>
      </c>
      <c r="H57" s="51">
        <f t="shared" si="2"/>
        <v>8.8541666666666671E-2</v>
      </c>
      <c r="I57" s="46">
        <v>18</v>
      </c>
      <c r="J57" s="51">
        <f t="shared" si="3"/>
        <v>9.375E-2</v>
      </c>
    </row>
    <row r="58" spans="1:10" x14ac:dyDescent="0.25">
      <c r="A58" s="36" t="s">
        <v>252</v>
      </c>
      <c r="B58" s="73">
        <v>54</v>
      </c>
      <c r="C58" s="49"/>
      <c r="D58" s="54">
        <f t="shared" si="0"/>
        <v>0</v>
      </c>
      <c r="E58" s="45">
        <v>1</v>
      </c>
      <c r="F58" s="11">
        <f t="shared" si="1"/>
        <v>1.8518518518518517E-2</v>
      </c>
      <c r="G58" s="59">
        <v>1</v>
      </c>
      <c r="H58" s="54">
        <f t="shared" si="2"/>
        <v>1.8518518518518517E-2</v>
      </c>
      <c r="I58" s="45">
        <v>24</v>
      </c>
      <c r="J58" s="54">
        <f t="shared" si="3"/>
        <v>0.44444444444444442</v>
      </c>
    </row>
    <row r="59" spans="1:10" x14ac:dyDescent="0.25">
      <c r="A59" s="37" t="s">
        <v>253</v>
      </c>
      <c r="B59" s="74">
        <v>45</v>
      </c>
      <c r="C59" s="50"/>
      <c r="D59" s="51">
        <f t="shared" si="0"/>
        <v>0</v>
      </c>
      <c r="E59" s="46">
        <v>1</v>
      </c>
      <c r="F59" s="8">
        <f t="shared" si="1"/>
        <v>2.2222222222222223E-2</v>
      </c>
      <c r="G59" s="60">
        <v>1</v>
      </c>
      <c r="H59" s="51">
        <f t="shared" si="2"/>
        <v>2.2222222222222223E-2</v>
      </c>
      <c r="I59" s="46">
        <v>18</v>
      </c>
      <c r="J59" s="51">
        <f t="shared" si="3"/>
        <v>0.4</v>
      </c>
    </row>
    <row r="60" spans="1:10" x14ac:dyDescent="0.25">
      <c r="A60" s="38" t="s">
        <v>254</v>
      </c>
      <c r="B60" s="75">
        <v>3</v>
      </c>
      <c r="C60" s="52"/>
      <c r="D60" s="53">
        <f t="shared" si="0"/>
        <v>0</v>
      </c>
      <c r="E60" s="47"/>
      <c r="F60" s="9">
        <f t="shared" si="1"/>
        <v>0</v>
      </c>
      <c r="G60" s="61"/>
      <c r="H60" s="53">
        <f t="shared" si="2"/>
        <v>0</v>
      </c>
      <c r="I60" s="47">
        <v>2</v>
      </c>
      <c r="J60" s="53">
        <f t="shared" si="3"/>
        <v>0.66666666666666663</v>
      </c>
    </row>
    <row r="61" spans="1:10" x14ac:dyDescent="0.25">
      <c r="A61" s="37" t="s">
        <v>255</v>
      </c>
      <c r="B61" s="74">
        <v>6</v>
      </c>
      <c r="C61" s="50"/>
      <c r="D61" s="51">
        <f t="shared" si="0"/>
        <v>0</v>
      </c>
      <c r="E61" s="46"/>
      <c r="F61" s="8">
        <f t="shared" si="1"/>
        <v>0</v>
      </c>
      <c r="G61" s="60"/>
      <c r="H61" s="51">
        <f t="shared" si="2"/>
        <v>0</v>
      </c>
      <c r="I61" s="46">
        <v>4</v>
      </c>
      <c r="J61" s="51">
        <f t="shared" si="3"/>
        <v>0.66666666666666663</v>
      </c>
    </row>
    <row r="62" spans="1:10" x14ac:dyDescent="0.25">
      <c r="A62" s="36" t="s">
        <v>256</v>
      </c>
      <c r="B62" s="73">
        <v>64</v>
      </c>
      <c r="C62" s="49">
        <v>1</v>
      </c>
      <c r="D62" s="54">
        <f t="shared" si="0"/>
        <v>1.5625E-2</v>
      </c>
      <c r="E62" s="45">
        <v>2</v>
      </c>
      <c r="F62" s="11">
        <f t="shared" si="1"/>
        <v>3.125E-2</v>
      </c>
      <c r="G62" s="59">
        <v>2</v>
      </c>
      <c r="H62" s="54">
        <f t="shared" si="2"/>
        <v>3.125E-2</v>
      </c>
      <c r="I62" s="45">
        <v>16</v>
      </c>
      <c r="J62" s="54">
        <f t="shared" si="3"/>
        <v>0.25</v>
      </c>
    </row>
    <row r="63" spans="1:10" x14ac:dyDescent="0.25">
      <c r="A63" s="37" t="s">
        <v>257</v>
      </c>
      <c r="B63" s="74">
        <v>36</v>
      </c>
      <c r="C63" s="50">
        <v>1</v>
      </c>
      <c r="D63" s="51">
        <f t="shared" si="0"/>
        <v>2.7777777777777776E-2</v>
      </c>
      <c r="E63" s="46">
        <v>1</v>
      </c>
      <c r="F63" s="8">
        <f t="shared" si="1"/>
        <v>2.7777777777777776E-2</v>
      </c>
      <c r="G63" s="60">
        <v>1</v>
      </c>
      <c r="H63" s="51">
        <f t="shared" si="2"/>
        <v>2.7777777777777776E-2</v>
      </c>
      <c r="I63" s="46">
        <v>13</v>
      </c>
      <c r="J63" s="51">
        <f t="shared" si="3"/>
        <v>0.3611111111111111</v>
      </c>
    </row>
    <row r="64" spans="1:10" x14ac:dyDescent="0.25">
      <c r="A64" s="38" t="s">
        <v>258</v>
      </c>
      <c r="B64" s="75">
        <v>10</v>
      </c>
      <c r="C64" s="52"/>
      <c r="D64" s="53">
        <f t="shared" si="0"/>
        <v>0</v>
      </c>
      <c r="E64" s="47"/>
      <c r="F64" s="9">
        <f t="shared" si="1"/>
        <v>0</v>
      </c>
      <c r="G64" s="61"/>
      <c r="H64" s="63">
        <f t="shared" si="2"/>
        <v>0</v>
      </c>
      <c r="I64" s="46">
        <v>1</v>
      </c>
      <c r="J64" s="53">
        <f t="shared" si="3"/>
        <v>0.1</v>
      </c>
    </row>
    <row r="65" spans="1:10" x14ac:dyDescent="0.25">
      <c r="A65" s="37" t="s">
        <v>259</v>
      </c>
      <c r="B65" s="74">
        <v>1</v>
      </c>
      <c r="C65" s="50"/>
      <c r="D65" s="51">
        <f t="shared" si="0"/>
        <v>0</v>
      </c>
      <c r="E65" s="46"/>
      <c r="F65" s="8">
        <f t="shared" si="1"/>
        <v>0</v>
      </c>
      <c r="G65" s="60"/>
      <c r="H65" s="63">
        <f t="shared" si="2"/>
        <v>0</v>
      </c>
      <c r="I65" s="47"/>
      <c r="J65" s="51">
        <f t="shared" si="3"/>
        <v>0</v>
      </c>
    </row>
    <row r="66" spans="1:10" x14ac:dyDescent="0.25">
      <c r="A66" s="38" t="s">
        <v>260</v>
      </c>
      <c r="B66" s="75">
        <v>10</v>
      </c>
      <c r="C66" s="52"/>
      <c r="D66" s="53">
        <f t="shared" si="0"/>
        <v>0</v>
      </c>
      <c r="E66" s="47"/>
      <c r="F66" s="9">
        <f t="shared" si="1"/>
        <v>0</v>
      </c>
      <c r="G66" s="61"/>
      <c r="H66" s="63">
        <f t="shared" si="2"/>
        <v>0</v>
      </c>
      <c r="I66" s="46">
        <v>1</v>
      </c>
      <c r="J66" s="53">
        <f t="shared" si="3"/>
        <v>0.1</v>
      </c>
    </row>
    <row r="67" spans="1:10" ht="15.75" thickBot="1" x14ac:dyDescent="0.3">
      <c r="A67" s="37" t="s">
        <v>261</v>
      </c>
      <c r="B67" s="74">
        <v>7</v>
      </c>
      <c r="C67" s="50"/>
      <c r="D67" s="51">
        <f t="shared" si="0"/>
        <v>0</v>
      </c>
      <c r="E67" s="46">
        <v>1</v>
      </c>
      <c r="F67" s="8">
        <f t="shared" si="1"/>
        <v>0.14285714285714285</v>
      </c>
      <c r="G67" s="60">
        <v>1</v>
      </c>
      <c r="H67" s="63">
        <f t="shared" si="2"/>
        <v>0.14285714285714285</v>
      </c>
      <c r="I67" s="47">
        <v>1</v>
      </c>
      <c r="J67" s="51">
        <f t="shared" si="3"/>
        <v>0.14285714285714285</v>
      </c>
    </row>
    <row r="68" spans="1:10" ht="16.5" thickTop="1" thickBot="1" x14ac:dyDescent="0.3">
      <c r="A68" s="40" t="s">
        <v>0</v>
      </c>
      <c r="B68" s="77">
        <v>1677</v>
      </c>
      <c r="C68" s="57">
        <v>25</v>
      </c>
      <c r="D68" s="58">
        <f t="shared" si="0"/>
        <v>1.4907573047107931E-2</v>
      </c>
      <c r="E68" s="65">
        <v>29</v>
      </c>
      <c r="F68" s="66">
        <f t="shared" si="1"/>
        <v>1.7292784734645201E-2</v>
      </c>
      <c r="G68" s="64">
        <v>73</v>
      </c>
      <c r="H68" s="58">
        <f t="shared" si="2"/>
        <v>4.3530113297555156E-2</v>
      </c>
      <c r="I68" s="65">
        <v>461</v>
      </c>
      <c r="J68" s="58">
        <f t="shared" si="3"/>
        <v>0.27489564698867025</v>
      </c>
    </row>
    <row r="69" spans="1:10" x14ac:dyDescent="0.25">
      <c r="A69" s="78" t="s">
        <v>288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4F1C-44D0-434E-A2CB-FA1D3A3BDDB9}">
  <dimension ref="A1:J22"/>
  <sheetViews>
    <sheetView workbookViewId="0">
      <selection activeCell="A22" sqref="A22"/>
    </sheetView>
  </sheetViews>
  <sheetFormatPr baseColWidth="10" defaultRowHeight="15" x14ac:dyDescent="0.25"/>
  <cols>
    <col min="1" max="1" width="33.7109375" bestFit="1" customWidth="1"/>
    <col min="8" max="8" width="15.28515625" customWidth="1"/>
  </cols>
  <sheetData>
    <row r="1" spans="1:10" ht="15.75" x14ac:dyDescent="0.25">
      <c r="A1" s="16" t="s">
        <v>289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7" t="s">
        <v>286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.75" x14ac:dyDescent="0.25">
      <c r="A3" s="16" t="s">
        <v>287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6.5" thickBot="1" x14ac:dyDescent="0.3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ht="30" x14ac:dyDescent="0.25">
      <c r="A5" s="1" t="s">
        <v>277</v>
      </c>
      <c r="B5" s="67" t="s">
        <v>159</v>
      </c>
      <c r="C5" s="2" t="s">
        <v>278</v>
      </c>
      <c r="D5" s="3" t="s">
        <v>279</v>
      </c>
      <c r="E5" s="4" t="s">
        <v>280</v>
      </c>
      <c r="F5" s="4" t="s">
        <v>281</v>
      </c>
      <c r="G5" s="2" t="s">
        <v>282</v>
      </c>
      <c r="H5" s="3" t="s">
        <v>283</v>
      </c>
      <c r="I5" s="4" t="s">
        <v>284</v>
      </c>
      <c r="J5" s="3" t="s">
        <v>285</v>
      </c>
    </row>
    <row r="6" spans="1:10" x14ac:dyDescent="0.25">
      <c r="A6" s="36" t="s">
        <v>262</v>
      </c>
      <c r="B6" s="22">
        <v>824</v>
      </c>
      <c r="C6" s="22">
        <v>11</v>
      </c>
      <c r="D6" s="5">
        <f>C6/B6</f>
        <v>1.3349514563106795E-2</v>
      </c>
      <c r="E6" s="18">
        <v>28</v>
      </c>
      <c r="F6" s="6">
        <f>E6/B6</f>
        <v>3.3980582524271843E-2</v>
      </c>
      <c r="G6" s="31">
        <v>99</v>
      </c>
      <c r="H6" s="7">
        <f>G6/B6</f>
        <v>0.12014563106796117</v>
      </c>
      <c r="I6" s="18">
        <v>84</v>
      </c>
      <c r="J6" s="7">
        <f>I6/B6</f>
        <v>0.10194174757281553</v>
      </c>
    </row>
    <row r="7" spans="1:10" x14ac:dyDescent="0.25">
      <c r="A7" s="37" t="s">
        <v>263</v>
      </c>
      <c r="B7" s="69">
        <v>447</v>
      </c>
      <c r="C7" s="23">
        <v>7</v>
      </c>
      <c r="D7" s="24">
        <f t="shared" ref="D7:D21" si="0">C7/B7</f>
        <v>1.5659955257270694E-2</v>
      </c>
      <c r="E7" s="19">
        <v>15</v>
      </c>
      <c r="F7" s="13">
        <f t="shared" ref="F7:F21" si="1">E7/B7</f>
        <v>3.3557046979865772E-2</v>
      </c>
      <c r="G7" s="32">
        <v>53</v>
      </c>
      <c r="H7" s="24">
        <f t="shared" ref="H7:H21" si="2">G7/B7</f>
        <v>0.11856823266219239</v>
      </c>
      <c r="I7" s="19">
        <v>39</v>
      </c>
      <c r="J7" s="24">
        <f t="shared" ref="J7:J21" si="3">I7/B7</f>
        <v>8.7248322147651006E-2</v>
      </c>
    </row>
    <row r="8" spans="1:10" x14ac:dyDescent="0.25">
      <c r="A8" s="38" t="s">
        <v>264</v>
      </c>
      <c r="B8" s="70">
        <v>233</v>
      </c>
      <c r="C8" s="25">
        <v>4</v>
      </c>
      <c r="D8" s="26">
        <f t="shared" si="0"/>
        <v>1.7167381974248927E-2</v>
      </c>
      <c r="E8" s="20">
        <v>8</v>
      </c>
      <c r="F8" s="14">
        <f t="shared" si="1"/>
        <v>3.4334763948497854E-2</v>
      </c>
      <c r="G8" s="33">
        <v>26</v>
      </c>
      <c r="H8" s="26">
        <f t="shared" si="2"/>
        <v>0.11158798283261803</v>
      </c>
      <c r="I8" s="20">
        <v>28</v>
      </c>
      <c r="J8" s="26">
        <f t="shared" si="3"/>
        <v>0.12017167381974249</v>
      </c>
    </row>
    <row r="9" spans="1:10" x14ac:dyDescent="0.25">
      <c r="A9" s="37" t="s">
        <v>265</v>
      </c>
      <c r="B9" s="69">
        <v>33</v>
      </c>
      <c r="C9" s="23"/>
      <c r="D9" s="24">
        <f t="shared" si="0"/>
        <v>0</v>
      </c>
      <c r="E9" s="19"/>
      <c r="F9" s="13">
        <f t="shared" si="1"/>
        <v>0</v>
      </c>
      <c r="G9" s="32">
        <v>5</v>
      </c>
      <c r="H9" s="24">
        <f t="shared" si="2"/>
        <v>0.15151515151515152</v>
      </c>
      <c r="I9" s="19">
        <v>6</v>
      </c>
      <c r="J9" s="24">
        <f t="shared" si="3"/>
        <v>0.18181818181818182</v>
      </c>
    </row>
    <row r="10" spans="1:10" x14ac:dyDescent="0.25">
      <c r="A10" s="38" t="s">
        <v>266</v>
      </c>
      <c r="B10" s="70">
        <v>111</v>
      </c>
      <c r="C10" s="25"/>
      <c r="D10" s="26">
        <f t="shared" si="0"/>
        <v>0</v>
      </c>
      <c r="E10" s="20">
        <v>5</v>
      </c>
      <c r="F10" s="14">
        <f t="shared" si="1"/>
        <v>4.5045045045045043E-2</v>
      </c>
      <c r="G10" s="33">
        <v>15</v>
      </c>
      <c r="H10" s="26">
        <f t="shared" si="2"/>
        <v>0.13513513513513514</v>
      </c>
      <c r="I10" s="20">
        <v>11</v>
      </c>
      <c r="J10" s="26">
        <f t="shared" si="3"/>
        <v>9.90990990990991E-2</v>
      </c>
    </row>
    <row r="11" spans="1:10" x14ac:dyDescent="0.25">
      <c r="A11" s="39" t="s">
        <v>267</v>
      </c>
      <c r="B11" s="27">
        <v>213</v>
      </c>
      <c r="C11" s="27">
        <v>5</v>
      </c>
      <c r="D11" s="28">
        <f t="shared" si="0"/>
        <v>2.3474178403755867E-2</v>
      </c>
      <c r="E11" s="21">
        <v>7</v>
      </c>
      <c r="F11" s="15">
        <f t="shared" si="1"/>
        <v>3.2863849765258218E-2</v>
      </c>
      <c r="G11" s="34">
        <v>28</v>
      </c>
      <c r="H11" s="28">
        <f t="shared" si="2"/>
        <v>0.13145539906103287</v>
      </c>
      <c r="I11" s="21">
        <v>18</v>
      </c>
      <c r="J11" s="28">
        <f t="shared" si="3"/>
        <v>8.4507042253521125E-2</v>
      </c>
    </row>
    <row r="12" spans="1:10" x14ac:dyDescent="0.25">
      <c r="A12" s="38" t="s">
        <v>268</v>
      </c>
      <c r="B12" s="70">
        <v>184</v>
      </c>
      <c r="C12" s="25">
        <v>5</v>
      </c>
      <c r="D12" s="26">
        <f t="shared" si="0"/>
        <v>2.717391304347826E-2</v>
      </c>
      <c r="E12" s="20">
        <v>6</v>
      </c>
      <c r="F12" s="14">
        <f t="shared" si="1"/>
        <v>3.2608695652173912E-2</v>
      </c>
      <c r="G12" s="33">
        <v>25</v>
      </c>
      <c r="H12" s="26">
        <f t="shared" si="2"/>
        <v>0.1358695652173913</v>
      </c>
      <c r="I12" s="20">
        <v>14</v>
      </c>
      <c r="J12" s="26">
        <f t="shared" si="3"/>
        <v>7.6086956521739135E-2</v>
      </c>
    </row>
    <row r="13" spans="1:10" x14ac:dyDescent="0.25">
      <c r="A13" s="37" t="s">
        <v>269</v>
      </c>
      <c r="B13" s="69">
        <v>20</v>
      </c>
      <c r="C13" s="23"/>
      <c r="D13" s="24">
        <f t="shared" si="0"/>
        <v>0</v>
      </c>
      <c r="E13" s="19">
        <v>1</v>
      </c>
      <c r="F13" s="13">
        <f t="shared" si="1"/>
        <v>0.05</v>
      </c>
      <c r="G13" s="32">
        <v>2</v>
      </c>
      <c r="H13" s="24">
        <f t="shared" si="2"/>
        <v>0.1</v>
      </c>
      <c r="I13" s="19">
        <v>4</v>
      </c>
      <c r="J13" s="24">
        <f t="shared" si="3"/>
        <v>0.2</v>
      </c>
    </row>
    <row r="14" spans="1:10" x14ac:dyDescent="0.25">
      <c r="A14" s="38" t="s">
        <v>270</v>
      </c>
      <c r="B14" s="70">
        <v>3</v>
      </c>
      <c r="C14" s="25"/>
      <c r="D14" s="26">
        <f t="shared" si="0"/>
        <v>0</v>
      </c>
      <c r="E14" s="20"/>
      <c r="F14" s="14">
        <f t="shared" si="1"/>
        <v>0</v>
      </c>
      <c r="G14" s="33"/>
      <c r="H14" s="26">
        <f t="shared" si="2"/>
        <v>0</v>
      </c>
      <c r="I14" s="20"/>
      <c r="J14" s="26">
        <f t="shared" si="3"/>
        <v>0</v>
      </c>
    </row>
    <row r="15" spans="1:10" x14ac:dyDescent="0.25">
      <c r="A15" s="37" t="s">
        <v>271</v>
      </c>
      <c r="B15" s="69">
        <v>6</v>
      </c>
      <c r="C15" s="23"/>
      <c r="D15" s="24">
        <f t="shared" si="0"/>
        <v>0</v>
      </c>
      <c r="E15" s="19"/>
      <c r="F15" s="13">
        <f t="shared" si="1"/>
        <v>0</v>
      </c>
      <c r="G15" s="32">
        <v>1</v>
      </c>
      <c r="H15" s="24">
        <f t="shared" si="2"/>
        <v>0.16666666666666666</v>
      </c>
      <c r="I15" s="19"/>
      <c r="J15" s="24">
        <f t="shared" si="3"/>
        <v>0</v>
      </c>
    </row>
    <row r="16" spans="1:10" x14ac:dyDescent="0.25">
      <c r="A16" s="36" t="s">
        <v>272</v>
      </c>
      <c r="B16" s="22">
        <v>422</v>
      </c>
      <c r="C16" s="22">
        <v>2</v>
      </c>
      <c r="D16" s="7">
        <f t="shared" si="0"/>
        <v>4.7393364928909956E-3</v>
      </c>
      <c r="E16" s="18">
        <v>6</v>
      </c>
      <c r="F16" s="6">
        <f t="shared" si="1"/>
        <v>1.4218009478672985E-2</v>
      </c>
      <c r="G16" s="31">
        <v>41</v>
      </c>
      <c r="H16" s="7">
        <f t="shared" si="2"/>
        <v>9.7156398104265407E-2</v>
      </c>
      <c r="I16" s="18">
        <v>29</v>
      </c>
      <c r="J16" s="7">
        <f t="shared" si="3"/>
        <v>6.8720379146919433E-2</v>
      </c>
    </row>
    <row r="17" spans="1:10" x14ac:dyDescent="0.25">
      <c r="A17" s="37" t="s">
        <v>273</v>
      </c>
      <c r="B17" s="69">
        <v>139</v>
      </c>
      <c r="C17" s="23">
        <v>1</v>
      </c>
      <c r="D17" s="24">
        <f t="shared" si="0"/>
        <v>7.1942446043165471E-3</v>
      </c>
      <c r="E17" s="19">
        <v>2</v>
      </c>
      <c r="F17" s="13">
        <f t="shared" si="1"/>
        <v>1.4388489208633094E-2</v>
      </c>
      <c r="G17" s="32">
        <v>17</v>
      </c>
      <c r="H17" s="24">
        <f t="shared" si="2"/>
        <v>0.1223021582733813</v>
      </c>
      <c r="I17" s="19">
        <v>10</v>
      </c>
      <c r="J17" s="24">
        <f t="shared" si="3"/>
        <v>7.1942446043165464E-2</v>
      </c>
    </row>
    <row r="18" spans="1:10" x14ac:dyDescent="0.25">
      <c r="A18" s="38" t="s">
        <v>274</v>
      </c>
      <c r="B18" s="70">
        <v>190</v>
      </c>
      <c r="C18" s="25"/>
      <c r="D18" s="26">
        <f t="shared" si="0"/>
        <v>0</v>
      </c>
      <c r="E18" s="20">
        <v>3</v>
      </c>
      <c r="F18" s="14">
        <f t="shared" si="1"/>
        <v>1.5789473684210527E-2</v>
      </c>
      <c r="G18" s="33">
        <v>21</v>
      </c>
      <c r="H18" s="26">
        <f t="shared" si="2"/>
        <v>0.11052631578947368</v>
      </c>
      <c r="I18" s="20">
        <v>9</v>
      </c>
      <c r="J18" s="26">
        <f t="shared" si="3"/>
        <v>4.736842105263158E-2</v>
      </c>
    </row>
    <row r="19" spans="1:10" x14ac:dyDescent="0.25">
      <c r="A19" s="37" t="s">
        <v>275</v>
      </c>
      <c r="B19" s="69">
        <v>50</v>
      </c>
      <c r="C19" s="23"/>
      <c r="D19" s="24">
        <f t="shared" si="0"/>
        <v>0</v>
      </c>
      <c r="E19" s="19">
        <v>1</v>
      </c>
      <c r="F19" s="13">
        <f t="shared" si="1"/>
        <v>0.02</v>
      </c>
      <c r="G19" s="32">
        <v>3</v>
      </c>
      <c r="H19" s="24">
        <f t="shared" si="2"/>
        <v>0.06</v>
      </c>
      <c r="I19" s="19">
        <v>3</v>
      </c>
      <c r="J19" s="24">
        <f t="shared" si="3"/>
        <v>0.06</v>
      </c>
    </row>
    <row r="20" spans="1:10" ht="15.75" thickBot="1" x14ac:dyDescent="0.3">
      <c r="A20" s="38" t="s">
        <v>276</v>
      </c>
      <c r="B20" s="70">
        <v>43</v>
      </c>
      <c r="C20" s="25">
        <v>1</v>
      </c>
      <c r="D20" s="26">
        <f t="shared" si="0"/>
        <v>2.3255813953488372E-2</v>
      </c>
      <c r="E20" s="20"/>
      <c r="F20" s="14">
        <f t="shared" si="1"/>
        <v>0</v>
      </c>
      <c r="G20" s="33"/>
      <c r="H20" s="26">
        <f t="shared" si="2"/>
        <v>0</v>
      </c>
      <c r="I20" s="20">
        <v>7</v>
      </c>
      <c r="J20" s="26">
        <f t="shared" si="3"/>
        <v>0.16279069767441862</v>
      </c>
    </row>
    <row r="21" spans="1:10" ht="16.5" thickTop="1" thickBot="1" x14ac:dyDescent="0.3">
      <c r="A21" s="40" t="s">
        <v>0</v>
      </c>
      <c r="B21" s="72">
        <v>1459</v>
      </c>
      <c r="C21" s="29">
        <v>18</v>
      </c>
      <c r="D21" s="30">
        <f t="shared" si="0"/>
        <v>1.233721727210418E-2</v>
      </c>
      <c r="E21" s="41">
        <v>41</v>
      </c>
      <c r="F21" s="42">
        <f t="shared" si="1"/>
        <v>2.8101439342015078E-2</v>
      </c>
      <c r="G21" s="35">
        <v>168</v>
      </c>
      <c r="H21" s="30">
        <f t="shared" si="2"/>
        <v>0.11514736120630568</v>
      </c>
      <c r="I21" s="41">
        <v>131</v>
      </c>
      <c r="J21" s="30">
        <f t="shared" si="3"/>
        <v>8.9787525702535981E-2</v>
      </c>
    </row>
    <row r="22" spans="1:10" x14ac:dyDescent="0.25">
      <c r="A22" s="78" t="s">
        <v>288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94D-B23A-4B0A-B7F9-CB758153F668}">
  <dimension ref="A1:J11"/>
  <sheetViews>
    <sheetView tabSelected="1" topLeftCell="C1" workbookViewId="0">
      <selection activeCell="I6" sqref="I6:I10"/>
    </sheetView>
  </sheetViews>
  <sheetFormatPr baseColWidth="10" defaultRowHeight="15" x14ac:dyDescent="0.25"/>
  <cols>
    <col min="1" max="1" width="32.28515625" bestFit="1" customWidth="1"/>
    <col min="8" max="8" width="15.28515625" customWidth="1"/>
  </cols>
  <sheetData>
    <row r="1" spans="1:10" ht="18.75" x14ac:dyDescent="0.3">
      <c r="A1" s="79" t="s">
        <v>297</v>
      </c>
    </row>
    <row r="2" spans="1:10" ht="18.75" x14ac:dyDescent="0.3">
      <c r="A2" s="79" t="s">
        <v>298</v>
      </c>
    </row>
    <row r="3" spans="1:10" ht="15.75" x14ac:dyDescent="0.25">
      <c r="A3" s="16" t="s">
        <v>287</v>
      </c>
    </row>
    <row r="4" spans="1:10" ht="15.75" thickBot="1" x14ac:dyDescent="0.3"/>
    <row r="5" spans="1:10" ht="30" x14ac:dyDescent="0.25">
      <c r="A5" s="84" t="s">
        <v>299</v>
      </c>
      <c r="B5" s="87" t="s">
        <v>159</v>
      </c>
      <c r="C5" s="80" t="s">
        <v>278</v>
      </c>
      <c r="D5" s="81" t="s">
        <v>279</v>
      </c>
      <c r="E5" s="83" t="s">
        <v>280</v>
      </c>
      <c r="F5" s="82" t="s">
        <v>281</v>
      </c>
      <c r="G5" s="80" t="s">
        <v>282</v>
      </c>
      <c r="H5" s="81" t="s">
        <v>283</v>
      </c>
      <c r="I5" s="83" t="s">
        <v>284</v>
      </c>
      <c r="J5" s="81" t="s">
        <v>285</v>
      </c>
    </row>
    <row r="6" spans="1:10" x14ac:dyDescent="0.25">
      <c r="A6" s="85" t="s">
        <v>293</v>
      </c>
      <c r="B6" s="88">
        <v>21057</v>
      </c>
      <c r="C6" s="90">
        <v>173</v>
      </c>
      <c r="D6" s="91">
        <f>C6/B6</f>
        <v>8.2157952224913323E-3</v>
      </c>
      <c r="E6" s="92">
        <v>216</v>
      </c>
      <c r="F6" s="93">
        <f>E6/B6</f>
        <v>1.0257871491665479E-2</v>
      </c>
      <c r="G6" s="90">
        <v>1095</v>
      </c>
      <c r="H6" s="91">
        <f>G6/B6</f>
        <v>5.2001709645248612E-2</v>
      </c>
      <c r="I6" s="92">
        <v>1612</v>
      </c>
      <c r="J6" s="91">
        <f>I6/B6</f>
        <v>7.6554115021133115E-2</v>
      </c>
    </row>
    <row r="7" spans="1:10" x14ac:dyDescent="0.25">
      <c r="A7" s="85" t="s">
        <v>294</v>
      </c>
      <c r="B7" s="88">
        <v>3007</v>
      </c>
      <c r="C7" s="90">
        <v>28</v>
      </c>
      <c r="D7" s="91">
        <f t="shared" ref="D7:D10" si="0">C7/B7</f>
        <v>9.3116062520784831E-3</v>
      </c>
      <c r="E7" s="92">
        <v>61</v>
      </c>
      <c r="F7" s="93">
        <f t="shared" ref="F7:F10" si="1">E7/B7</f>
        <v>2.0285999334885268E-2</v>
      </c>
      <c r="G7" s="90">
        <v>228</v>
      </c>
      <c r="H7" s="91">
        <f t="shared" ref="H7:H10" si="2">G7/B7</f>
        <v>7.5823079481210504E-2</v>
      </c>
      <c r="I7" s="92">
        <v>198</v>
      </c>
      <c r="J7" s="91">
        <f t="shared" ref="J7:J10" si="3">I7/B7</f>
        <v>6.5846358496840701E-2</v>
      </c>
    </row>
    <row r="8" spans="1:10" x14ac:dyDescent="0.25">
      <c r="A8" s="85" t="s">
        <v>295</v>
      </c>
      <c r="B8" s="88">
        <v>1677</v>
      </c>
      <c r="C8" s="90">
        <v>25</v>
      </c>
      <c r="D8" s="91">
        <f t="shared" si="0"/>
        <v>1.4907573047107931E-2</v>
      </c>
      <c r="E8" s="92">
        <v>29</v>
      </c>
      <c r="F8" s="93">
        <f t="shared" si="1"/>
        <v>1.7292784734645201E-2</v>
      </c>
      <c r="G8" s="90">
        <v>73</v>
      </c>
      <c r="H8" s="91">
        <f t="shared" si="2"/>
        <v>4.3530113297555156E-2</v>
      </c>
      <c r="I8" s="92">
        <v>289</v>
      </c>
      <c r="J8" s="91">
        <f t="shared" si="3"/>
        <v>0.17233154442456769</v>
      </c>
    </row>
    <row r="9" spans="1:10" x14ac:dyDescent="0.25">
      <c r="A9" s="85" t="s">
        <v>296</v>
      </c>
      <c r="B9" s="88">
        <v>1459</v>
      </c>
      <c r="C9" s="90">
        <v>18</v>
      </c>
      <c r="D9" s="91">
        <f t="shared" si="0"/>
        <v>1.233721727210418E-2</v>
      </c>
      <c r="E9" s="92">
        <v>41</v>
      </c>
      <c r="F9" s="93">
        <f t="shared" si="1"/>
        <v>2.8101439342015078E-2</v>
      </c>
      <c r="G9" s="90">
        <v>168</v>
      </c>
      <c r="H9" s="91">
        <f t="shared" si="2"/>
        <v>0.11514736120630568</v>
      </c>
      <c r="I9" s="92">
        <v>86</v>
      </c>
      <c r="J9" s="91">
        <f t="shared" si="3"/>
        <v>5.8944482522275528E-2</v>
      </c>
    </row>
    <row r="10" spans="1:10" ht="15.75" thickBot="1" x14ac:dyDescent="0.3">
      <c r="A10" s="86" t="s">
        <v>300</v>
      </c>
      <c r="B10" s="89">
        <v>27200</v>
      </c>
      <c r="C10" s="94">
        <v>244</v>
      </c>
      <c r="D10" s="95">
        <f t="shared" si="0"/>
        <v>8.9705882352941173E-3</v>
      </c>
      <c r="E10" s="96">
        <v>347</v>
      </c>
      <c r="F10" s="97">
        <f t="shared" si="1"/>
        <v>1.2757352941176471E-2</v>
      </c>
      <c r="G10" s="94">
        <v>1564</v>
      </c>
      <c r="H10" s="95">
        <f t="shared" si="2"/>
        <v>5.7500000000000002E-2</v>
      </c>
      <c r="I10" s="96">
        <v>2185</v>
      </c>
      <c r="J10" s="95">
        <f t="shared" si="3"/>
        <v>8.0330882352941183E-2</v>
      </c>
    </row>
    <row r="11" spans="1:10" x14ac:dyDescent="0.25">
      <c r="A11" s="78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1</vt:i4>
      </vt:variant>
    </vt:vector>
  </HeadingPairs>
  <TitlesOfParts>
    <vt:vector size="6" baseType="lpstr">
      <vt:lpstr>AQP_CAY</vt:lpstr>
      <vt:lpstr>CAM_CAR</vt:lpstr>
      <vt:lpstr>CCU</vt:lpstr>
      <vt:lpstr>ISLAY</vt:lpstr>
      <vt:lpstr>GERESA</vt:lpstr>
      <vt:lpstr>Gráfico1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2023-09-01T15:27:48Z</dcterms:created>
  <dcterms:modified xsi:type="dcterms:W3CDTF">2023-09-01T16:31:25Z</dcterms:modified>
</cp:coreProperties>
</file>