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ESTADO_NUTR\"/>
    </mc:Choice>
  </mc:AlternateContent>
  <xr:revisionPtr revIDLastSave="0" documentId="13_ncr:1_{B4BD24BE-730F-4555-8331-187C581343B1}" xr6:coauthVersionLast="47" xr6:coauthVersionMax="47" xr10:uidLastSave="{00000000-0000-0000-0000-000000000000}"/>
  <bookViews>
    <workbookView xWindow="-120" yWindow="-120" windowWidth="24240" windowHeight="13140" tabRatio="785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PROV_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PROV_DISTR!#REF!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10" l="1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J6" i="10"/>
  <c r="H6" i="10"/>
  <c r="F6" i="10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7" i="4"/>
  <c r="J7" i="3"/>
  <c r="J7" i="2"/>
  <c r="H7" i="4"/>
  <c r="H7" i="3"/>
  <c r="H7" i="2"/>
  <c r="F7" i="4"/>
  <c r="F7" i="3"/>
  <c r="F7" i="2"/>
  <c r="D7" i="4"/>
  <c r="D7" i="3"/>
  <c r="D7" i="2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J6" i="1"/>
  <c r="H6" i="1"/>
  <c r="F6" i="1"/>
  <c r="D6" i="1"/>
  <c r="J15" i="11"/>
  <c r="J14" i="11"/>
  <c r="J13" i="11"/>
  <c r="J12" i="11"/>
  <c r="J11" i="11"/>
  <c r="J10" i="11"/>
  <c r="J9" i="11"/>
  <c r="J8" i="11"/>
  <c r="H15" i="11"/>
  <c r="H14" i="11"/>
  <c r="H13" i="11"/>
  <c r="H12" i="11"/>
  <c r="H11" i="11"/>
  <c r="H10" i="11"/>
  <c r="H9" i="11"/>
  <c r="H8" i="11"/>
  <c r="F15" i="11"/>
  <c r="F14" i="11"/>
  <c r="F13" i="11"/>
  <c r="F12" i="11"/>
  <c r="F11" i="11"/>
  <c r="F10" i="11"/>
  <c r="F9" i="11"/>
  <c r="F8" i="11"/>
  <c r="D15" i="11"/>
  <c r="D14" i="11"/>
  <c r="D13" i="11"/>
  <c r="D12" i="11"/>
  <c r="D11" i="11"/>
  <c r="D10" i="11"/>
  <c r="D9" i="11"/>
  <c r="D8" i="11"/>
  <c r="J7" i="11"/>
  <c r="H7" i="11"/>
  <c r="F7" i="11"/>
  <c r="D7" i="11"/>
  <c r="J10" i="6"/>
  <c r="J9" i="6"/>
  <c r="J8" i="6"/>
  <c r="J7" i="6"/>
  <c r="H10" i="6"/>
  <c r="H9" i="6"/>
  <c r="H8" i="6"/>
  <c r="H7" i="6"/>
  <c r="F10" i="6"/>
  <c r="F9" i="6"/>
  <c r="F8" i="6"/>
  <c r="F7" i="6"/>
  <c r="D10" i="6"/>
  <c r="D9" i="6"/>
  <c r="D8" i="6"/>
  <c r="D7" i="6"/>
  <c r="J6" i="6"/>
  <c r="H6" i="6"/>
  <c r="F6" i="6"/>
  <c r="D6" i="6"/>
</calcChain>
</file>

<file path=xl/sharedStrings.xml><?xml version="1.0" encoding="utf-8"?>
<sst xmlns="http://schemas.openxmlformats.org/spreadsheetml/2006/main" count="517" uniqueCount="386">
  <si>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</si>
  <si>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</si>
  <si>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</si>
  <si>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</si>
  <si>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</si>
  <si>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</si>
  <si>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</si>
  <si>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</si>
  <si>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</si>
  <si>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</si>
  <si>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</si>
  <si>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</si>
  <si>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</si>
  <si>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</si>
  <si>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</si>
  <si>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</si>
  <si>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</si>
  <si>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</si>
  <si>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</si>
  <si>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</si>
  <si>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</si>
  <si>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</si>
  <si>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</si>
  <si>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</si>
  <si>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</si>
  <si>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</si>
  <si>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</si>
  <si>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</si>
  <si>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</si>
  <si>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</si>
  <si>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</si>
  <si>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</si>
  <si>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</si>
  <si>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</si>
  <si>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</si>
  <si>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</si>
  <si>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</si>
  <si>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</si>
  <si>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</si>
  <si>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</si>
  <si>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</si>
  <si>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</si>
  <si>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</si>
  <si>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</si>
  <si>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</si>
  <si>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</si>
  <si>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</si>
  <si>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</si>
  <si>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</si>
  <si>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</si>
  <si>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</si>
  <si>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</si>
  <si>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</si>
  <si>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</si>
  <si>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</si>
  <si>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</si>
  <si>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</si>
  <si>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</si>
  <si>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</si>
  <si>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</si>
  <si>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</si>
  <si>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</si>
  <si>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</si>
  <si>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</si>
  <si>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</si>
  <si>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</si>
  <si>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</si>
  <si>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</si>
  <si>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</si>
  <si>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</si>
  <si>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</si>
  <si>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</si>
  <si>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</si>
  <si>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</si>
  <si>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</si>
  <si>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</si>
  <si>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</si>
  <si>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</si>
  <si>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</si>
  <si>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</si>
  <si>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</si>
  <si>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</si>
  <si>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</si>
  <si>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</si>
  <si>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</si>
  <si>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</si>
  <si>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</si>
  <si>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</si>
  <si>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</si>
  <si>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</si>
  <si>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</si>
  <si>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</si>
  <si>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</si>
  <si>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</si>
  <si>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</si>
  <si>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</si>
  <si>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</si>
  <si>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</si>
  <si>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</si>
  <si>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</si>
  <si>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</si>
  <si>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</si>
  <si>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</si>
  <si>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</si>
  <si>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</si>
  <si>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</si>
  <si>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</si>
  <si>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</si>
  <si>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</si>
  <si>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</si>
  <si>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</si>
  <si>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</si>
  <si>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</si>
  <si>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</si>
  <si>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</si>
  <si>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</si>
  <si>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</si>
  <si>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</si>
  <si>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</si>
  <si>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</si>
  <si>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</si>
  <si>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</si>
  <si>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</si>
  <si>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</si>
  <si>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</si>
  <si>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</si>
  <si>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</si>
  <si>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</si>
  <si>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</si>
  <si>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</si>
  <si>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</si>
  <si>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</si>
  <si>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</si>
  <si>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</si>
  <si>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</si>
  <si>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</si>
  <si>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</si>
  <si>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</si>
  <si>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</si>
  <si>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</si>
  <si>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</si>
  <si>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</si>
  <si>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</si>
  <si>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</si>
  <si>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</si>
  <si>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</si>
  <si>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</si>
  <si>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</si>
  <si>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</si>
  <si>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</si>
  <si>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</si>
  <si>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</si>
  <si>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</si>
  <si>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</si>
  <si>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</si>
  <si>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</si>
  <si>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</si>
  <si>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</si>
  <si>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</si>
  <si>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</si>
  <si>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</si>
  <si>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</si>
  <si>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</si>
  <si>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</si>
  <si>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</si>
  <si>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</si>
  <si>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</si>
  <si>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</si>
  <si>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</si>
  <si>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</si>
  <si>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</si>
  <si>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</si>
  <si>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</si>
  <si>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</si>
  <si>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</si>
  <si>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</si>
  <si>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</si>
  <si>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</si>
  <si>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</si>
  <si>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</si>
  <si>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</si>
  <si>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</si>
  <si>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</si>
  <si>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</si>
  <si>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</si>
  <si>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</si>
  <si>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</si>
  <si>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</si>
  <si>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</si>
  <si>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</si>
  <si>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</si>
  <si>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</si>
  <si>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</si>
  <si>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</si>
  <si>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</si>
  <si>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</si>
  <si>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</si>
  <si>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</si>
  <si>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</si>
  <si>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</si>
  <si>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</si>
  <si>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</si>
  <si>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</si>
  <si>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</si>
  <si>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</si>
  <si>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</si>
  <si>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</si>
  <si>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</si>
  <si>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</si>
  <si>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</si>
  <si>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</si>
  <si>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</si>
  <si>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</si>
  <si>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</si>
  <si>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</si>
  <si>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</si>
  <si>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</si>
  <si>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</si>
  <si>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</si>
  <si>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</si>
  <si>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</si>
  <si>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</si>
  <si>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</si>
  <si>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</si>
  <si>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</si>
  <si>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</si>
  <si>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</si>
  <si>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</si>
  <si>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</si>
  <si>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</si>
  <si>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</si>
  <si>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</si>
  <si>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</si>
  <si>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</si>
  <si>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</si>
  <si>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</si>
  <si>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</si>
  <si>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</si>
  <si>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</si>
  <si>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</si>
  <si>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</si>
  <si>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</si>
  <si>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</si>
  <si>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</si>
  <si>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</si>
  <si>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</si>
  <si>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</si>
  <si>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</si>
  <si>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</si>
  <si>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</si>
  <si>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</si>
  <si>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</si>
  <si>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</si>
  <si>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</si>
  <si>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</si>
  <si>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</si>
  <si>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</si>
  <si>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</si>
  <si>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</si>
  <si>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</si>
  <si>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</si>
  <si>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</si>
  <si>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</si>
  <si>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</si>
  <si>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</si>
  <si>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</si>
  <si>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</si>
  <si>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</si>
  <si>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</si>
  <si>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</si>
  <si>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</si>
  <si>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</si>
  <si>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</si>
  <si>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</si>
  <si>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</si>
  <si>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</si>
  <si>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</si>
  <si>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</si>
  <si>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</si>
  <si>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</si>
  <si>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</si>
  <si>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</si>
  <si>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</si>
  <si>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</si>
  <si>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</si>
  <si>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</si>
  <si>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</si>
  <si>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FUENTE: HISMINSA</t>
  </si>
  <si>
    <t>AREQUIPA CAYLLOMA</t>
  </si>
  <si>
    <t>CAMANA CARAVELLI</t>
  </si>
  <si>
    <t>CASTILLA CONDESUYOS - LA UNION</t>
  </si>
  <si>
    <t>ISLAY</t>
  </si>
  <si>
    <t>GERENCIA REGIONAL DE SALUD AREQUIPA</t>
  </si>
  <si>
    <t>RED</t>
  </si>
  <si>
    <t>TOTAL GERESA</t>
  </si>
  <si>
    <t>SONDOR - CARAVELI</t>
  </si>
  <si>
    <t>CAHUACHO</t>
  </si>
  <si>
    <t>FUENTE:HISMINSA</t>
  </si>
  <si>
    <t>AREQUIPA</t>
  </si>
  <si>
    <t>CASTILLA</t>
  </si>
  <si>
    <t>CONDESUYOS</t>
  </si>
  <si>
    <t>CAMANA</t>
  </si>
  <si>
    <t xml:space="preserve">POR PROVINCIA </t>
  </si>
  <si>
    <t>PROVINCIA</t>
  </si>
  <si>
    <t>LA UNIÓN</t>
  </si>
  <si>
    <t>FELIX NAQUIRA VILDOSO</t>
  </si>
  <si>
    <t>SONAY</t>
  </si>
  <si>
    <t>CENTRO DE SALUD ALCA</t>
  </si>
  <si>
    <t>PUESTO DE SALUD HUAMI</t>
  </si>
  <si>
    <t>ESTADO NUTRICIONAL DEL NIÑO MENOR DE 5 AÑOS - RED AREQUIPA CAYLLOMA</t>
  </si>
  <si>
    <t>ESTADO NUTRICIONAL DEL NIÑO MENOR DE 5 AÑOS - RED CAMANÁ CARAVELI</t>
  </si>
  <si>
    <t>ESTADO NUTRICIONAL DEL NIÑO MENOR DE 5 AÑOS - RED CASTILLA CONDESUYOS LA UNION</t>
  </si>
  <si>
    <t>ESTADO NUTRICIONAL DEL NIÑO MENOR DE 5 AÑOS - RED ISLAY</t>
  </si>
  <si>
    <t xml:space="preserve">ESTADO NUTRICIONAL DEL NIÑO MENOR DE 5 AÑOS 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</si>
  <si>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</si>
  <si>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</si>
  <si>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</si>
  <si>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</si>
  <si>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</si>
  <si>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</si>
  <si>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</si>
  <si>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</si>
  <si>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</si>
  <si>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</si>
  <si>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</si>
  <si>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</si>
  <si>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</si>
  <si>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</si>
  <si>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</si>
  <si>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</si>
  <si>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</si>
  <si>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</si>
  <si>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</si>
  <si>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</si>
  <si>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</si>
  <si>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</si>
  <si>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</si>
  <si>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</si>
  <si>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</si>
  <si>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</si>
  <si>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</si>
  <si>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</si>
  <si>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</si>
  <si>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</si>
  <si>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</si>
  <si>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</si>
  <si>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</si>
  <si>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</si>
  <si>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</si>
  <si>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</si>
  <si>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</si>
  <si>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</si>
  <si>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</si>
  <si>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</si>
  <si>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</si>
  <si>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</si>
  <si>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</si>
  <si>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</si>
  <si>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</si>
  <si>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</si>
  <si>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ANDARAY</t>
  </si>
  <si>
    <t>CAYARANI</t>
  </si>
  <si>
    <t>CHICHAS</t>
  </si>
  <si>
    <t>RIO GRANDE</t>
  </si>
  <si>
    <t>SALAMANCA</t>
  </si>
  <si>
    <t>YANAQUIHUA</t>
  </si>
  <si>
    <t>MEJIA</t>
  </si>
  <si>
    <t>MOLLENDO</t>
  </si>
  <si>
    <t>PUNTA DE BOMBON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</si>
  <si>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</si>
  <si>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</si>
  <si>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</si>
  <si>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</si>
  <si>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</si>
  <si>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</si>
  <si>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</si>
  <si>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</si>
  <si>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</si>
  <si>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</si>
  <si>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PROVINCIA/DISTRITO</t>
  </si>
  <si>
    <t>ESTADO NUTRICIONAL DEL NIÑO MENOR DE 5 AÑOS  POR PROVINCIA Y DISTRITO</t>
  </si>
  <si>
    <t>ENERO A NOVIEMBRE 2023</t>
  </si>
  <si>
    <t>% DESNUTR. AGUDA</t>
  </si>
  <si>
    <t>% OBESIDAD</t>
  </si>
  <si>
    <t>% SOBREPESO</t>
  </si>
  <si>
    <t>% DESNUTR.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</si>
</sst>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left" indent="1"/>
    </xf>
    <xf numFmtId="0" fontId="6" fillId="0" borderId="0" xfId="0" applyFont="1"/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4" xfId="0" applyFont="1" applyFill="1" applyBorder="1"/>
    <xf numFmtId="0" fontId="0" fillId="0" borderId="15" xfId="0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wrapText="1"/>
    </xf>
    <xf numFmtId="0" fontId="0" fillId="4" borderId="18" xfId="0" applyFill="1" applyBorder="1"/>
    <xf numFmtId="0" fontId="2" fillId="4" borderId="19" xfId="0" applyFont="1" applyFill="1" applyBorder="1"/>
    <xf numFmtId="0" fontId="0" fillId="0" borderId="6" xfId="0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164" fontId="2" fillId="4" borderId="9" xfId="1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0" fontId="3" fillId="5" borderId="20" xfId="0" applyFont="1" applyFill="1" applyBorder="1" applyAlignment="1">
      <alignment wrapText="1"/>
    </xf>
    <xf numFmtId="0" fontId="0" fillId="0" borderId="20" xfId="0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5" borderId="20" xfId="0" applyFont="1" applyFill="1" applyBorder="1" applyAlignment="1">
      <alignment horizontal="center" wrapText="1"/>
    </xf>
    <xf numFmtId="0" fontId="0" fillId="0" borderId="20" xfId="0" applyBorder="1" applyAlignment="1">
      <alignment horizontal="center"/>
    </xf>
    <xf numFmtId="164" fontId="0" fillId="0" borderId="20" xfId="1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20" xfId="1" applyNumberFormat="1" applyFont="1" applyBorder="1" applyAlignment="1">
      <alignment horizontal="center"/>
    </xf>
    <xf numFmtId="0" fontId="3" fillId="2" borderId="20" xfId="0" applyFont="1" applyFill="1" applyBorder="1" applyAlignment="1">
      <alignment horizontal="center" wrapText="1"/>
    </xf>
    <xf numFmtId="0" fontId="0" fillId="0" borderId="20" xfId="0" applyBorder="1"/>
    <xf numFmtId="0" fontId="2" fillId="0" borderId="20" xfId="0" applyFont="1" applyBorder="1"/>
    <xf numFmtId="0" fontId="3" fillId="2" borderId="20" xfId="0" applyFont="1" applyFill="1" applyBorder="1" applyAlignment="1">
      <alignment wrapText="1"/>
    </xf>
    <xf numFmtId="0" fontId="3" fillId="3" borderId="20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center"/>
    </xf>
    <xf numFmtId="164" fontId="3" fillId="3" borderId="20" xfId="1" applyNumberFormat="1" applyFont="1" applyFill="1" applyBorder="1" applyAlignment="1">
      <alignment horizontal="center"/>
    </xf>
    <xf numFmtId="0" fontId="0" fillId="0" borderId="20" xfId="0" applyBorder="1" applyAlignment="1">
      <alignment horizontal="left" indent="1"/>
    </xf>
    <xf numFmtId="164" fontId="0" fillId="0" borderId="20" xfId="1" applyNumberFormat="1" applyFont="1" applyBorder="1" applyAlignment="1">
      <alignment horizontal="center"/>
    </xf>
    <xf numFmtId="0" fontId="3" fillId="6" borderId="20" xfId="0" applyFont="1" applyFill="1" applyBorder="1" applyAlignment="1">
      <alignment horizontal="left"/>
    </xf>
    <xf numFmtId="0" fontId="3" fillId="6" borderId="20" xfId="0" applyFont="1" applyFill="1" applyBorder="1" applyAlignment="1">
      <alignment horizontal="center"/>
    </xf>
    <xf numFmtId="164" fontId="3" fillId="6" borderId="20" xfId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MENOR DE 5 AÑOS </a:t>
            </a:r>
            <a:r>
              <a:rPr lang="es-ES" b="1" baseline="0">
                <a:solidFill>
                  <a:schemeClr val="tx1"/>
                </a:solidFill>
              </a:rPr>
              <a:t>A NOVIEMBRE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9.1799265605875154E-3</c:v>
                </c:pt>
                <c:pt idx="1">
                  <c:v>1.2643895074542366E-2</c:v>
                </c:pt>
                <c:pt idx="2">
                  <c:v>1.6E-2</c:v>
                </c:pt>
                <c:pt idx="3">
                  <c:v>1.6039051603905161E-2</c:v>
                </c:pt>
                <c:pt idx="4">
                  <c:v>1.0331566762967074E-2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1.3219094247246021E-2</c:v>
                </c:pt>
                <c:pt idx="1">
                  <c:v>2.7741083223249668E-2</c:v>
                </c:pt>
                <c:pt idx="2">
                  <c:v>1.4461538461538461E-2</c:v>
                </c:pt>
                <c:pt idx="3">
                  <c:v>3.8005578800557882E-2</c:v>
                </c:pt>
                <c:pt idx="4">
                  <c:v>1.6128723668854154E-2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5.6474908200734392E-2</c:v>
                </c:pt>
                <c:pt idx="1">
                  <c:v>7.8316663521419139E-2</c:v>
                </c:pt>
                <c:pt idx="2">
                  <c:v>5.6615384615384616E-2</c:v>
                </c:pt>
                <c:pt idx="3">
                  <c:v>0.12308228730822873</c:v>
                </c:pt>
                <c:pt idx="4">
                  <c:v>6.2352918667610537E-2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7.4345165238678096E-2</c:v>
                </c:pt>
                <c:pt idx="1">
                  <c:v>6.2087186261558784E-2</c:v>
                </c:pt>
                <c:pt idx="2">
                  <c:v>0.15476923076923077</c:v>
                </c:pt>
                <c:pt idx="3">
                  <c:v>5.1952580195258016E-2</c:v>
                </c:pt>
                <c:pt idx="4">
                  <c:v>7.6874509728892038E-2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MENOR A 5 AÑOS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NOVIEMBRE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9.2483328302093906E-3</c:v>
                </c:pt>
                <c:pt idx="1">
                  <c:v>1.0482180293501049E-2</c:v>
                </c:pt>
                <c:pt idx="2">
                  <c:v>7.8934385791810564E-3</c:v>
                </c:pt>
                <c:pt idx="3">
                  <c:v>1.7030335284725917E-2</c:v>
                </c:pt>
                <c:pt idx="4">
                  <c:v>8.0740916646877218E-3</c:v>
                </c:pt>
                <c:pt idx="5">
                  <c:v>2.7485852869846401E-2</c:v>
                </c:pt>
                <c:pt idx="6">
                  <c:v>1.5851137146795313E-2</c:v>
                </c:pt>
                <c:pt idx="7">
                  <c:v>1.5492957746478873E-2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1.3529460193748457E-2</c:v>
                </c:pt>
                <c:pt idx="1">
                  <c:v>3.3193570929419984E-2</c:v>
                </c:pt>
                <c:pt idx="2">
                  <c:v>2.1706956092747903E-2</c:v>
                </c:pt>
                <c:pt idx="3">
                  <c:v>1.9159127195316657E-2</c:v>
                </c:pt>
                <c:pt idx="4">
                  <c:v>1.1161244360009499E-2</c:v>
                </c:pt>
                <c:pt idx="5">
                  <c:v>8.0840743734842367E-3</c:v>
                </c:pt>
                <c:pt idx="6">
                  <c:v>3.7560303239145415E-2</c:v>
                </c:pt>
                <c:pt idx="7">
                  <c:v>1.2676056338028169E-2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5.6752380691017866E-2</c:v>
                </c:pt>
                <c:pt idx="1">
                  <c:v>8.8749126484975543E-2</c:v>
                </c:pt>
                <c:pt idx="2">
                  <c:v>7.5481006413418844E-2</c:v>
                </c:pt>
                <c:pt idx="3">
                  <c:v>6.8121341138903668E-2</c:v>
                </c:pt>
                <c:pt idx="4">
                  <c:v>5.5331275231536449E-2</c:v>
                </c:pt>
                <c:pt idx="5">
                  <c:v>3.0719482619240096E-2</c:v>
                </c:pt>
                <c:pt idx="6">
                  <c:v>0.12267401791867677</c:v>
                </c:pt>
                <c:pt idx="7">
                  <c:v>4.0845070422535212E-2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6.9101786547380556E-2</c:v>
                </c:pt>
                <c:pt idx="1">
                  <c:v>6.0447239692522713E-2</c:v>
                </c:pt>
                <c:pt idx="2">
                  <c:v>6.3640848544647258E-2</c:v>
                </c:pt>
                <c:pt idx="3">
                  <c:v>0.13517828632251197</c:v>
                </c:pt>
                <c:pt idx="4">
                  <c:v>0.11161244360009499</c:v>
                </c:pt>
                <c:pt idx="5">
                  <c:v>0.11075181891673404</c:v>
                </c:pt>
                <c:pt idx="6">
                  <c:v>5.1688490696071676E-2</c:v>
                </c:pt>
                <c:pt idx="7">
                  <c:v>0.26338028169014083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O172"/>
  <sheetViews>
    <sheetView tabSelected="1" workbookViewId="0">
      <selection activeCell="A9" sqref="A9"/>
    </sheetView>
  </sheetViews>
  <sheetFormatPr baseColWidth="10" defaultRowHeight="15" x14ac:dyDescent="0.25"/>
  <cols>
    <col min="1" max="1" width="55.28515625" bestFit="1" customWidth="1"/>
    <col min="2" max="2" width="11.42578125" style="1"/>
    <col min="3" max="3" width="14" style="1" customWidth="1"/>
    <col min="4" max="4" width="13.140625" style="1" customWidth="1"/>
    <col min="5" max="5" width="13" style="1" customWidth="1"/>
    <col min="6" max="6" width="13.140625" style="1" customWidth="1"/>
    <col min="7" max="7" width="11.42578125" style="1"/>
    <col min="8" max="8" width="13.140625" style="1" customWidth="1"/>
    <col min="9" max="9" width="11.42578125" style="1"/>
    <col min="10" max="10" width="13" style="1" customWidth="1"/>
    <col min="11" max="15" width="11.42578125" style="1"/>
  </cols>
  <sheetData>
    <row r="1" spans="1:10" ht="15.75" x14ac:dyDescent="0.25">
      <c r="A1" s="2" t="s">
        <v>309</v>
      </c>
    </row>
    <row r="2" spans="1:10" ht="15.75" x14ac:dyDescent="0.25">
      <c r="A2" s="2" t="s">
        <v>286</v>
      </c>
    </row>
    <row r="3" spans="1:10" ht="15.75" x14ac:dyDescent="0.25">
      <c r="A3" s="2" t="s">
        <v>381</v>
      </c>
    </row>
    <row r="4" spans="1:10" ht="15.75" x14ac:dyDescent="0.25">
      <c r="A4" s="2"/>
    </row>
    <row r="5" spans="1:10" ht="30" x14ac:dyDescent="0.25">
      <c r="A5" s="36" t="s">
        <v>277</v>
      </c>
      <c r="B5" s="33" t="s">
        <v>159</v>
      </c>
      <c r="C5" s="33" t="s">
        <v>278</v>
      </c>
      <c r="D5" s="33" t="s">
        <v>382</v>
      </c>
      <c r="E5" s="33" t="s">
        <v>280</v>
      </c>
      <c r="F5" s="33" t="s">
        <v>383</v>
      </c>
      <c r="G5" s="33" t="s">
        <v>282</v>
      </c>
      <c r="H5" s="33" t="s">
        <v>384</v>
      </c>
      <c r="I5" s="33" t="s">
        <v>284</v>
      </c>
      <c r="J5" s="33" t="s">
        <v>385</v>
      </c>
    </row>
    <row r="6" spans="1:10" x14ac:dyDescent="0.25">
      <c r="A6" s="37" t="s">
        <v>1</v>
      </c>
      <c r="B6" s="38">
        <v>1716</v>
      </c>
      <c r="C6" s="38">
        <v>17</v>
      </c>
      <c r="D6" s="39">
        <f>C6/B6</f>
        <v>9.9067599067599061E-3</v>
      </c>
      <c r="E6" s="38">
        <v>16</v>
      </c>
      <c r="F6" s="39">
        <f>E6/B6</f>
        <v>9.324009324009324E-3</v>
      </c>
      <c r="G6" s="38">
        <v>109</v>
      </c>
      <c r="H6" s="39">
        <f>G6/B6</f>
        <v>6.351981351981352E-2</v>
      </c>
      <c r="I6" s="38">
        <v>128</v>
      </c>
      <c r="J6" s="39">
        <f>I6/B6</f>
        <v>7.4592074592074592E-2</v>
      </c>
    </row>
    <row r="7" spans="1:10" x14ac:dyDescent="0.25">
      <c r="A7" s="40" t="s">
        <v>2</v>
      </c>
      <c r="B7" s="29">
        <v>817</v>
      </c>
      <c r="C7" s="29">
        <v>10</v>
      </c>
      <c r="D7" s="41">
        <f t="shared" ref="D7:D70" si="0">C7/B7</f>
        <v>1.2239902080783354E-2</v>
      </c>
      <c r="E7" s="29">
        <v>9</v>
      </c>
      <c r="F7" s="41">
        <f t="shared" ref="F7:F70" si="1">E7/B7</f>
        <v>1.1015911872705019E-2</v>
      </c>
      <c r="G7" s="29">
        <v>38</v>
      </c>
      <c r="H7" s="41">
        <f t="shared" ref="H7:H70" si="2">G7/B7</f>
        <v>4.6511627906976744E-2</v>
      </c>
      <c r="I7" s="29">
        <v>66</v>
      </c>
      <c r="J7" s="41">
        <f t="shared" ref="J7:J70" si="3">I7/B7</f>
        <v>8.0783353733170138E-2</v>
      </c>
    </row>
    <row r="8" spans="1:10" x14ac:dyDescent="0.25">
      <c r="A8" s="40" t="s">
        <v>3</v>
      </c>
      <c r="B8" s="29">
        <v>225</v>
      </c>
      <c r="C8" s="29">
        <v>3</v>
      </c>
      <c r="D8" s="41">
        <f t="shared" si="0"/>
        <v>1.3333333333333334E-2</v>
      </c>
      <c r="E8" s="29">
        <v>3</v>
      </c>
      <c r="F8" s="41">
        <f t="shared" si="1"/>
        <v>1.3333333333333334E-2</v>
      </c>
      <c r="G8" s="29">
        <v>15</v>
      </c>
      <c r="H8" s="41">
        <f t="shared" si="2"/>
        <v>6.6666666666666666E-2</v>
      </c>
      <c r="I8" s="29">
        <v>17</v>
      </c>
      <c r="J8" s="41">
        <f t="shared" si="3"/>
        <v>7.5555555555555556E-2</v>
      </c>
    </row>
    <row r="9" spans="1:10" x14ac:dyDescent="0.25">
      <c r="A9" s="40" t="s">
        <v>4</v>
      </c>
      <c r="B9" s="29">
        <v>280</v>
      </c>
      <c r="C9" s="29">
        <v>2</v>
      </c>
      <c r="D9" s="41">
        <f t="shared" si="0"/>
        <v>7.1428571428571426E-3</v>
      </c>
      <c r="E9" s="29">
        <v>1</v>
      </c>
      <c r="F9" s="41">
        <f t="shared" si="1"/>
        <v>3.5714285714285713E-3</v>
      </c>
      <c r="G9" s="29">
        <v>30</v>
      </c>
      <c r="H9" s="41">
        <f t="shared" si="2"/>
        <v>0.10714285714285714</v>
      </c>
      <c r="I9" s="29">
        <v>21</v>
      </c>
      <c r="J9" s="41">
        <f t="shared" si="3"/>
        <v>7.4999999999999997E-2</v>
      </c>
    </row>
    <row r="10" spans="1:10" x14ac:dyDescent="0.25">
      <c r="A10" s="40" t="s">
        <v>5</v>
      </c>
      <c r="B10" s="29">
        <v>394</v>
      </c>
      <c r="C10" s="29">
        <v>2</v>
      </c>
      <c r="D10" s="41">
        <f t="shared" si="0"/>
        <v>5.076142131979695E-3</v>
      </c>
      <c r="E10" s="29">
        <v>3</v>
      </c>
      <c r="F10" s="41">
        <f t="shared" si="1"/>
        <v>7.6142131979695434E-3</v>
      </c>
      <c r="G10" s="29">
        <v>26</v>
      </c>
      <c r="H10" s="41">
        <f t="shared" si="2"/>
        <v>6.5989847715736044E-2</v>
      </c>
      <c r="I10" s="29">
        <v>24</v>
      </c>
      <c r="J10" s="41">
        <f t="shared" si="3"/>
        <v>6.0913705583756347E-2</v>
      </c>
    </row>
    <row r="11" spans="1:10" x14ac:dyDescent="0.25">
      <c r="A11" s="37" t="s">
        <v>6</v>
      </c>
      <c r="B11" s="38">
        <v>2879</v>
      </c>
      <c r="C11" s="38">
        <v>35</v>
      </c>
      <c r="D11" s="39">
        <f t="shared" si="0"/>
        <v>1.2156998957971519E-2</v>
      </c>
      <c r="E11" s="38">
        <v>37</v>
      </c>
      <c r="F11" s="39">
        <f t="shared" si="1"/>
        <v>1.2851684612712747E-2</v>
      </c>
      <c r="G11" s="38">
        <v>157</v>
      </c>
      <c r="H11" s="39">
        <f t="shared" si="2"/>
        <v>5.4532823897186521E-2</v>
      </c>
      <c r="I11" s="38">
        <v>243</v>
      </c>
      <c r="J11" s="39">
        <f t="shared" si="3"/>
        <v>8.4404307051059391E-2</v>
      </c>
    </row>
    <row r="12" spans="1:10" x14ac:dyDescent="0.25">
      <c r="A12" s="40" t="s">
        <v>7</v>
      </c>
      <c r="B12" s="29">
        <v>410</v>
      </c>
      <c r="C12" s="29">
        <v>6</v>
      </c>
      <c r="D12" s="41">
        <f t="shared" si="0"/>
        <v>1.4634146341463415E-2</v>
      </c>
      <c r="E12" s="29">
        <v>7</v>
      </c>
      <c r="F12" s="41">
        <f t="shared" si="1"/>
        <v>1.7073170731707318E-2</v>
      </c>
      <c r="G12" s="29">
        <v>19</v>
      </c>
      <c r="H12" s="41">
        <f t="shared" si="2"/>
        <v>4.6341463414634146E-2</v>
      </c>
      <c r="I12" s="29">
        <v>41</v>
      </c>
      <c r="J12" s="41">
        <f t="shared" si="3"/>
        <v>0.1</v>
      </c>
    </row>
    <row r="13" spans="1:10" x14ac:dyDescent="0.25">
      <c r="A13" s="40" t="s">
        <v>8</v>
      </c>
      <c r="B13" s="29">
        <v>824</v>
      </c>
      <c r="C13" s="29">
        <v>12</v>
      </c>
      <c r="D13" s="41">
        <f t="shared" si="0"/>
        <v>1.4563106796116505E-2</v>
      </c>
      <c r="E13" s="29">
        <v>10</v>
      </c>
      <c r="F13" s="41">
        <f t="shared" si="1"/>
        <v>1.2135922330097087E-2</v>
      </c>
      <c r="G13" s="29">
        <v>43</v>
      </c>
      <c r="H13" s="41">
        <f t="shared" si="2"/>
        <v>5.2184466019417473E-2</v>
      </c>
      <c r="I13" s="29">
        <v>61</v>
      </c>
      <c r="J13" s="41">
        <f t="shared" si="3"/>
        <v>7.4029126213592228E-2</v>
      </c>
    </row>
    <row r="14" spans="1:10" x14ac:dyDescent="0.25">
      <c r="A14" s="40" t="s">
        <v>9</v>
      </c>
      <c r="B14" s="29">
        <v>381</v>
      </c>
      <c r="C14" s="29">
        <v>4</v>
      </c>
      <c r="D14" s="41">
        <f t="shared" si="0"/>
        <v>1.0498687664041995E-2</v>
      </c>
      <c r="E14" s="29">
        <v>8</v>
      </c>
      <c r="F14" s="41">
        <f t="shared" si="1"/>
        <v>2.0997375328083989E-2</v>
      </c>
      <c r="G14" s="29">
        <v>18</v>
      </c>
      <c r="H14" s="41">
        <f t="shared" si="2"/>
        <v>4.7244094488188976E-2</v>
      </c>
      <c r="I14" s="29">
        <v>20</v>
      </c>
      <c r="J14" s="41">
        <f t="shared" si="3"/>
        <v>5.2493438320209973E-2</v>
      </c>
    </row>
    <row r="15" spans="1:10" x14ac:dyDescent="0.25">
      <c r="A15" s="40" t="s">
        <v>10</v>
      </c>
      <c r="B15" s="29">
        <v>823</v>
      </c>
      <c r="C15" s="29">
        <v>12</v>
      </c>
      <c r="D15" s="41">
        <f t="shared" si="0"/>
        <v>1.4580801944106925E-2</v>
      </c>
      <c r="E15" s="29">
        <v>8</v>
      </c>
      <c r="F15" s="41">
        <f t="shared" si="1"/>
        <v>9.7205346294046164E-3</v>
      </c>
      <c r="G15" s="29">
        <v>52</v>
      </c>
      <c r="H15" s="41">
        <f t="shared" si="2"/>
        <v>6.3183475091130009E-2</v>
      </c>
      <c r="I15" s="29">
        <v>96</v>
      </c>
      <c r="J15" s="41">
        <f t="shared" si="3"/>
        <v>0.1166464155528554</v>
      </c>
    </row>
    <row r="16" spans="1:10" x14ac:dyDescent="0.25">
      <c r="A16" s="40" t="s">
        <v>11</v>
      </c>
      <c r="B16" s="29">
        <v>266</v>
      </c>
      <c r="C16" s="29">
        <v>1</v>
      </c>
      <c r="D16" s="41">
        <f t="shared" si="0"/>
        <v>3.7593984962406013E-3</v>
      </c>
      <c r="E16" s="29">
        <v>2</v>
      </c>
      <c r="F16" s="41">
        <f t="shared" si="1"/>
        <v>7.5187969924812026E-3</v>
      </c>
      <c r="G16" s="29">
        <v>15</v>
      </c>
      <c r="H16" s="41">
        <f t="shared" si="2"/>
        <v>5.6390977443609019E-2</v>
      </c>
      <c r="I16" s="29">
        <v>13</v>
      </c>
      <c r="J16" s="41">
        <f t="shared" si="3"/>
        <v>4.8872180451127817E-2</v>
      </c>
    </row>
    <row r="17" spans="1:10" x14ac:dyDescent="0.25">
      <c r="A17" s="40" t="s">
        <v>12</v>
      </c>
      <c r="B17" s="29">
        <v>175</v>
      </c>
      <c r="C17" s="29">
        <v>0</v>
      </c>
      <c r="D17" s="41">
        <f t="shared" si="0"/>
        <v>0</v>
      </c>
      <c r="E17" s="29">
        <v>2</v>
      </c>
      <c r="F17" s="41">
        <f t="shared" si="1"/>
        <v>1.1428571428571429E-2</v>
      </c>
      <c r="G17" s="29">
        <v>10</v>
      </c>
      <c r="H17" s="41">
        <f t="shared" si="2"/>
        <v>5.7142857142857141E-2</v>
      </c>
      <c r="I17" s="29">
        <v>12</v>
      </c>
      <c r="J17" s="41">
        <f t="shared" si="3"/>
        <v>6.8571428571428575E-2</v>
      </c>
    </row>
    <row r="18" spans="1:10" x14ac:dyDescent="0.25">
      <c r="A18" s="37" t="s">
        <v>13</v>
      </c>
      <c r="B18" s="38">
        <v>1603</v>
      </c>
      <c r="C18" s="38">
        <v>11</v>
      </c>
      <c r="D18" s="39">
        <f t="shared" si="0"/>
        <v>6.8621334996880846E-3</v>
      </c>
      <c r="E18" s="38">
        <v>22</v>
      </c>
      <c r="F18" s="39">
        <f t="shared" si="1"/>
        <v>1.3724266999376169E-2</v>
      </c>
      <c r="G18" s="38">
        <v>84</v>
      </c>
      <c r="H18" s="39">
        <f t="shared" si="2"/>
        <v>5.2401746724890827E-2</v>
      </c>
      <c r="I18" s="38">
        <v>84</v>
      </c>
      <c r="J18" s="39">
        <f t="shared" si="3"/>
        <v>5.2401746724890827E-2</v>
      </c>
    </row>
    <row r="19" spans="1:10" x14ac:dyDescent="0.25">
      <c r="A19" s="40" t="s">
        <v>14</v>
      </c>
      <c r="B19" s="29">
        <v>587</v>
      </c>
      <c r="C19" s="29">
        <v>1</v>
      </c>
      <c r="D19" s="41">
        <f t="shared" si="0"/>
        <v>1.7035775127768314E-3</v>
      </c>
      <c r="E19" s="29">
        <v>5</v>
      </c>
      <c r="F19" s="41">
        <f t="shared" si="1"/>
        <v>8.5178875638841564E-3</v>
      </c>
      <c r="G19" s="29">
        <v>27</v>
      </c>
      <c r="H19" s="41">
        <f t="shared" si="2"/>
        <v>4.5996592844974447E-2</v>
      </c>
      <c r="I19" s="29">
        <v>21</v>
      </c>
      <c r="J19" s="41">
        <f t="shared" si="3"/>
        <v>3.5775127768313458E-2</v>
      </c>
    </row>
    <row r="20" spans="1:10" x14ac:dyDescent="0.25">
      <c r="A20" s="40" t="s">
        <v>15</v>
      </c>
      <c r="B20" s="29">
        <v>265</v>
      </c>
      <c r="C20" s="29">
        <v>4</v>
      </c>
      <c r="D20" s="41">
        <f t="shared" si="0"/>
        <v>1.509433962264151E-2</v>
      </c>
      <c r="E20" s="29">
        <v>4</v>
      </c>
      <c r="F20" s="41">
        <f t="shared" si="1"/>
        <v>1.509433962264151E-2</v>
      </c>
      <c r="G20" s="29">
        <v>17</v>
      </c>
      <c r="H20" s="41">
        <f t="shared" si="2"/>
        <v>6.4150943396226415E-2</v>
      </c>
      <c r="I20" s="29">
        <v>10</v>
      </c>
      <c r="J20" s="41">
        <f t="shared" si="3"/>
        <v>3.7735849056603772E-2</v>
      </c>
    </row>
    <row r="21" spans="1:10" x14ac:dyDescent="0.25">
      <c r="A21" s="40" t="s">
        <v>16</v>
      </c>
      <c r="B21" s="29">
        <v>360</v>
      </c>
      <c r="C21" s="29">
        <v>3</v>
      </c>
      <c r="D21" s="41">
        <f t="shared" si="0"/>
        <v>8.3333333333333332E-3</v>
      </c>
      <c r="E21" s="29">
        <v>4</v>
      </c>
      <c r="F21" s="41">
        <f t="shared" si="1"/>
        <v>1.1111111111111112E-2</v>
      </c>
      <c r="G21" s="29">
        <v>22</v>
      </c>
      <c r="H21" s="41">
        <f t="shared" si="2"/>
        <v>6.1111111111111109E-2</v>
      </c>
      <c r="I21" s="29">
        <v>17</v>
      </c>
      <c r="J21" s="41">
        <f t="shared" si="3"/>
        <v>4.7222222222222221E-2</v>
      </c>
    </row>
    <row r="22" spans="1:10" x14ac:dyDescent="0.25">
      <c r="A22" s="40" t="s">
        <v>17</v>
      </c>
      <c r="B22" s="29">
        <v>391</v>
      </c>
      <c r="C22" s="29">
        <v>3</v>
      </c>
      <c r="D22" s="41">
        <f t="shared" si="0"/>
        <v>7.6726342710997444E-3</v>
      </c>
      <c r="E22" s="29">
        <v>9</v>
      </c>
      <c r="F22" s="41">
        <f t="shared" si="1"/>
        <v>2.3017902813299233E-2</v>
      </c>
      <c r="G22" s="29">
        <v>18</v>
      </c>
      <c r="H22" s="41">
        <f t="shared" si="2"/>
        <v>4.6035805626598467E-2</v>
      </c>
      <c r="I22" s="29">
        <v>36</v>
      </c>
      <c r="J22" s="41">
        <f t="shared" si="3"/>
        <v>9.2071611253196933E-2</v>
      </c>
    </row>
    <row r="23" spans="1:10" x14ac:dyDescent="0.25">
      <c r="A23" s="37" t="s">
        <v>18</v>
      </c>
      <c r="B23" s="38">
        <v>1929</v>
      </c>
      <c r="C23" s="38">
        <v>17</v>
      </c>
      <c r="D23" s="39">
        <f t="shared" si="0"/>
        <v>8.812856402280975E-3</v>
      </c>
      <c r="E23" s="38">
        <v>27</v>
      </c>
      <c r="F23" s="39">
        <f t="shared" si="1"/>
        <v>1.3996889580093312E-2</v>
      </c>
      <c r="G23" s="38">
        <v>98</v>
      </c>
      <c r="H23" s="39">
        <f t="shared" si="2"/>
        <v>5.080352514256091E-2</v>
      </c>
      <c r="I23" s="38">
        <v>138</v>
      </c>
      <c r="J23" s="39">
        <f t="shared" si="3"/>
        <v>7.1539657853810265E-2</v>
      </c>
    </row>
    <row r="24" spans="1:10" x14ac:dyDescent="0.25">
      <c r="A24" s="40" t="s">
        <v>18</v>
      </c>
      <c r="B24" s="29">
        <v>732</v>
      </c>
      <c r="C24" s="29">
        <v>6</v>
      </c>
      <c r="D24" s="41">
        <f t="shared" si="0"/>
        <v>8.1967213114754103E-3</v>
      </c>
      <c r="E24" s="29">
        <v>15</v>
      </c>
      <c r="F24" s="41">
        <f t="shared" si="1"/>
        <v>2.0491803278688523E-2</v>
      </c>
      <c r="G24" s="29">
        <v>41</v>
      </c>
      <c r="H24" s="41">
        <f t="shared" si="2"/>
        <v>5.6010928961748634E-2</v>
      </c>
      <c r="I24" s="29">
        <v>37</v>
      </c>
      <c r="J24" s="41">
        <f t="shared" si="3"/>
        <v>5.0546448087431695E-2</v>
      </c>
    </row>
    <row r="25" spans="1:10" x14ac:dyDescent="0.25">
      <c r="A25" s="40" t="s">
        <v>19</v>
      </c>
      <c r="B25" s="29">
        <v>729</v>
      </c>
      <c r="C25" s="29">
        <v>9</v>
      </c>
      <c r="D25" s="41">
        <f t="shared" si="0"/>
        <v>1.2345679012345678E-2</v>
      </c>
      <c r="E25" s="29">
        <v>6</v>
      </c>
      <c r="F25" s="41">
        <f t="shared" si="1"/>
        <v>8.23045267489712E-3</v>
      </c>
      <c r="G25" s="29">
        <v>30</v>
      </c>
      <c r="H25" s="41">
        <f t="shared" si="2"/>
        <v>4.1152263374485597E-2</v>
      </c>
      <c r="I25" s="29">
        <v>75</v>
      </c>
      <c r="J25" s="41">
        <f t="shared" si="3"/>
        <v>0.102880658436214</v>
      </c>
    </row>
    <row r="26" spans="1:10" x14ac:dyDescent="0.25">
      <c r="A26" s="40" t="s">
        <v>20</v>
      </c>
      <c r="B26" s="29">
        <v>468</v>
      </c>
      <c r="C26" s="29">
        <v>2</v>
      </c>
      <c r="D26" s="41">
        <f t="shared" si="0"/>
        <v>4.2735042735042739E-3</v>
      </c>
      <c r="E26" s="29">
        <v>6</v>
      </c>
      <c r="F26" s="41">
        <f t="shared" si="1"/>
        <v>1.282051282051282E-2</v>
      </c>
      <c r="G26" s="29">
        <v>27</v>
      </c>
      <c r="H26" s="41">
        <f t="shared" si="2"/>
        <v>5.7692307692307696E-2</v>
      </c>
      <c r="I26" s="29">
        <v>26</v>
      </c>
      <c r="J26" s="41">
        <f t="shared" si="3"/>
        <v>5.5555555555555552E-2</v>
      </c>
    </row>
    <row r="27" spans="1:10" x14ac:dyDescent="0.25">
      <c r="A27" s="37" t="s">
        <v>21</v>
      </c>
      <c r="B27" s="38">
        <v>170</v>
      </c>
      <c r="C27" s="38">
        <v>2</v>
      </c>
      <c r="D27" s="39">
        <f t="shared" si="0"/>
        <v>1.1764705882352941E-2</v>
      </c>
      <c r="E27" s="38">
        <v>1</v>
      </c>
      <c r="F27" s="39">
        <f t="shared" si="1"/>
        <v>5.8823529411764705E-3</v>
      </c>
      <c r="G27" s="38">
        <v>9</v>
      </c>
      <c r="H27" s="39">
        <f t="shared" si="2"/>
        <v>5.2941176470588235E-2</v>
      </c>
      <c r="I27" s="38">
        <v>31</v>
      </c>
      <c r="J27" s="39">
        <f t="shared" si="3"/>
        <v>0.18235294117647058</v>
      </c>
    </row>
    <row r="28" spans="1:10" x14ac:dyDescent="0.25">
      <c r="A28" s="40" t="s">
        <v>21</v>
      </c>
      <c r="B28" s="29">
        <v>74</v>
      </c>
      <c r="C28" s="29">
        <v>0</v>
      </c>
      <c r="D28" s="41">
        <f t="shared" si="0"/>
        <v>0</v>
      </c>
      <c r="E28" s="29">
        <v>0</v>
      </c>
      <c r="F28" s="41">
        <f t="shared" si="1"/>
        <v>0</v>
      </c>
      <c r="G28" s="29">
        <v>5</v>
      </c>
      <c r="H28" s="41">
        <f t="shared" si="2"/>
        <v>6.7567567567567571E-2</v>
      </c>
      <c r="I28" s="29">
        <v>11</v>
      </c>
      <c r="J28" s="41">
        <f t="shared" si="3"/>
        <v>0.14864864864864866</v>
      </c>
    </row>
    <row r="29" spans="1:10" x14ac:dyDescent="0.25">
      <c r="A29" s="40" t="s">
        <v>22</v>
      </c>
      <c r="B29" s="29">
        <v>18</v>
      </c>
      <c r="C29" s="29">
        <v>1</v>
      </c>
      <c r="D29" s="41">
        <f t="shared" si="0"/>
        <v>5.5555555555555552E-2</v>
      </c>
      <c r="E29" s="29">
        <v>0</v>
      </c>
      <c r="F29" s="41">
        <f t="shared" si="1"/>
        <v>0</v>
      </c>
      <c r="G29" s="29">
        <v>0</v>
      </c>
      <c r="H29" s="41">
        <f t="shared" si="2"/>
        <v>0</v>
      </c>
      <c r="I29" s="29">
        <v>5</v>
      </c>
      <c r="J29" s="41">
        <f t="shared" si="3"/>
        <v>0.27777777777777779</v>
      </c>
    </row>
    <row r="30" spans="1:10" x14ac:dyDescent="0.25">
      <c r="A30" s="40" t="s">
        <v>23</v>
      </c>
      <c r="B30" s="29">
        <v>27</v>
      </c>
      <c r="C30" s="29">
        <v>0</v>
      </c>
      <c r="D30" s="41">
        <f t="shared" si="0"/>
        <v>0</v>
      </c>
      <c r="E30" s="29">
        <v>0</v>
      </c>
      <c r="F30" s="41">
        <f t="shared" si="1"/>
        <v>0</v>
      </c>
      <c r="G30" s="29">
        <v>2</v>
      </c>
      <c r="H30" s="41">
        <f t="shared" si="2"/>
        <v>7.407407407407407E-2</v>
      </c>
      <c r="I30" s="29">
        <v>6</v>
      </c>
      <c r="J30" s="41">
        <f t="shared" si="3"/>
        <v>0.22222222222222221</v>
      </c>
    </row>
    <row r="31" spans="1:10" x14ac:dyDescent="0.25">
      <c r="A31" s="40" t="s">
        <v>24</v>
      </c>
      <c r="B31" s="29">
        <v>22</v>
      </c>
      <c r="C31" s="29">
        <v>0</v>
      </c>
      <c r="D31" s="41">
        <f t="shared" si="0"/>
        <v>0</v>
      </c>
      <c r="E31" s="29">
        <v>1</v>
      </c>
      <c r="F31" s="41">
        <f t="shared" si="1"/>
        <v>4.5454545454545456E-2</v>
      </c>
      <c r="G31" s="29">
        <v>1</v>
      </c>
      <c r="H31" s="41">
        <f t="shared" si="2"/>
        <v>4.5454545454545456E-2</v>
      </c>
      <c r="I31" s="29">
        <v>5</v>
      </c>
      <c r="J31" s="41">
        <f t="shared" si="3"/>
        <v>0.22727272727272727</v>
      </c>
    </row>
    <row r="32" spans="1:10" x14ac:dyDescent="0.25">
      <c r="A32" s="40" t="s">
        <v>25</v>
      </c>
      <c r="B32" s="29">
        <v>29</v>
      </c>
      <c r="C32" s="29">
        <v>1</v>
      </c>
      <c r="D32" s="41">
        <f t="shared" si="0"/>
        <v>3.4482758620689655E-2</v>
      </c>
      <c r="E32" s="29">
        <v>0</v>
      </c>
      <c r="F32" s="41">
        <f t="shared" si="1"/>
        <v>0</v>
      </c>
      <c r="G32" s="29">
        <v>1</v>
      </c>
      <c r="H32" s="41">
        <f t="shared" si="2"/>
        <v>3.4482758620689655E-2</v>
      </c>
      <c r="I32" s="29">
        <v>4</v>
      </c>
      <c r="J32" s="41">
        <f t="shared" si="3"/>
        <v>0.13793103448275862</v>
      </c>
    </row>
    <row r="33" spans="1:10" x14ac:dyDescent="0.25">
      <c r="A33" s="37" t="s">
        <v>26</v>
      </c>
      <c r="B33" s="38">
        <v>256</v>
      </c>
      <c r="C33" s="38">
        <v>2</v>
      </c>
      <c r="D33" s="39">
        <f t="shared" si="0"/>
        <v>7.8125E-3</v>
      </c>
      <c r="E33" s="38">
        <v>3</v>
      </c>
      <c r="F33" s="39">
        <f t="shared" si="1"/>
        <v>1.171875E-2</v>
      </c>
      <c r="G33" s="38">
        <v>1</v>
      </c>
      <c r="H33" s="39">
        <f t="shared" si="2"/>
        <v>3.90625E-3</v>
      </c>
      <c r="I33" s="38">
        <v>60</v>
      </c>
      <c r="J33" s="39">
        <f t="shared" si="3"/>
        <v>0.234375</v>
      </c>
    </row>
    <row r="34" spans="1:10" x14ac:dyDescent="0.25">
      <c r="A34" s="40" t="s">
        <v>27</v>
      </c>
      <c r="B34" s="29">
        <v>84</v>
      </c>
      <c r="C34" s="29">
        <v>0</v>
      </c>
      <c r="D34" s="41">
        <f t="shared" si="0"/>
        <v>0</v>
      </c>
      <c r="E34" s="29">
        <v>0</v>
      </c>
      <c r="F34" s="41">
        <f t="shared" si="1"/>
        <v>0</v>
      </c>
      <c r="G34" s="29">
        <v>0</v>
      </c>
      <c r="H34" s="41">
        <f t="shared" si="2"/>
        <v>0</v>
      </c>
      <c r="I34" s="29">
        <v>15</v>
      </c>
      <c r="J34" s="41">
        <f t="shared" si="3"/>
        <v>0.17857142857142858</v>
      </c>
    </row>
    <row r="35" spans="1:10" x14ac:dyDescent="0.25">
      <c r="A35" s="40" t="s">
        <v>28</v>
      </c>
      <c r="B35" s="29">
        <v>26</v>
      </c>
      <c r="C35" s="29">
        <v>1</v>
      </c>
      <c r="D35" s="41">
        <f t="shared" si="0"/>
        <v>3.8461538461538464E-2</v>
      </c>
      <c r="E35" s="29">
        <v>1</v>
      </c>
      <c r="F35" s="41">
        <f t="shared" si="1"/>
        <v>3.8461538461538464E-2</v>
      </c>
      <c r="G35" s="29">
        <v>0</v>
      </c>
      <c r="H35" s="41">
        <f t="shared" si="2"/>
        <v>0</v>
      </c>
      <c r="I35" s="29">
        <v>10</v>
      </c>
      <c r="J35" s="41">
        <f t="shared" si="3"/>
        <v>0.38461538461538464</v>
      </c>
    </row>
    <row r="36" spans="1:10" x14ac:dyDescent="0.25">
      <c r="A36" s="40" t="s">
        <v>29</v>
      </c>
      <c r="B36" s="29">
        <v>36</v>
      </c>
      <c r="C36" s="29">
        <v>1</v>
      </c>
      <c r="D36" s="41">
        <f t="shared" si="0"/>
        <v>2.7777777777777776E-2</v>
      </c>
      <c r="E36" s="29">
        <v>2</v>
      </c>
      <c r="F36" s="41">
        <f t="shared" si="1"/>
        <v>5.5555555555555552E-2</v>
      </c>
      <c r="G36" s="29">
        <v>0</v>
      </c>
      <c r="H36" s="41">
        <f t="shared" si="2"/>
        <v>0</v>
      </c>
      <c r="I36" s="29">
        <v>12</v>
      </c>
      <c r="J36" s="41">
        <f t="shared" si="3"/>
        <v>0.33333333333333331</v>
      </c>
    </row>
    <row r="37" spans="1:10" x14ac:dyDescent="0.25">
      <c r="A37" s="40" t="s">
        <v>30</v>
      </c>
      <c r="B37" s="29">
        <v>29</v>
      </c>
      <c r="C37" s="29">
        <v>0</v>
      </c>
      <c r="D37" s="41">
        <f t="shared" si="0"/>
        <v>0</v>
      </c>
      <c r="E37" s="29">
        <v>0</v>
      </c>
      <c r="F37" s="41">
        <f t="shared" si="1"/>
        <v>0</v>
      </c>
      <c r="G37" s="29">
        <v>0</v>
      </c>
      <c r="H37" s="41">
        <f t="shared" si="2"/>
        <v>0</v>
      </c>
      <c r="I37" s="29">
        <v>2</v>
      </c>
      <c r="J37" s="41">
        <f t="shared" si="3"/>
        <v>6.8965517241379309E-2</v>
      </c>
    </row>
    <row r="38" spans="1:10" x14ac:dyDescent="0.25">
      <c r="A38" s="40" t="s">
        <v>31</v>
      </c>
      <c r="B38" s="29">
        <v>13</v>
      </c>
      <c r="C38" s="29">
        <v>0</v>
      </c>
      <c r="D38" s="41">
        <f t="shared" si="0"/>
        <v>0</v>
      </c>
      <c r="E38" s="29">
        <v>0</v>
      </c>
      <c r="F38" s="41">
        <f t="shared" si="1"/>
        <v>0</v>
      </c>
      <c r="G38" s="29">
        <v>0</v>
      </c>
      <c r="H38" s="41">
        <f t="shared" si="2"/>
        <v>0</v>
      </c>
      <c r="I38" s="29">
        <v>4</v>
      </c>
      <c r="J38" s="41">
        <f t="shared" si="3"/>
        <v>0.30769230769230771</v>
      </c>
    </row>
    <row r="39" spans="1:10" x14ac:dyDescent="0.25">
      <c r="A39" s="40" t="s">
        <v>32</v>
      </c>
      <c r="B39" s="29">
        <v>23</v>
      </c>
      <c r="C39" s="29">
        <v>0</v>
      </c>
      <c r="D39" s="41">
        <f t="shared" si="0"/>
        <v>0</v>
      </c>
      <c r="E39" s="29">
        <v>0</v>
      </c>
      <c r="F39" s="41">
        <f t="shared" si="1"/>
        <v>0</v>
      </c>
      <c r="G39" s="29">
        <v>0</v>
      </c>
      <c r="H39" s="41">
        <f t="shared" si="2"/>
        <v>0</v>
      </c>
      <c r="I39" s="29">
        <v>5</v>
      </c>
      <c r="J39" s="41">
        <f t="shared" si="3"/>
        <v>0.21739130434782608</v>
      </c>
    </row>
    <row r="40" spans="1:10" x14ac:dyDescent="0.25">
      <c r="A40" s="40" t="s">
        <v>33</v>
      </c>
      <c r="B40" s="29">
        <v>45</v>
      </c>
      <c r="C40" s="29">
        <v>0</v>
      </c>
      <c r="D40" s="41">
        <f t="shared" si="0"/>
        <v>0</v>
      </c>
      <c r="E40" s="29">
        <v>0</v>
      </c>
      <c r="F40" s="41">
        <f t="shared" si="1"/>
        <v>0</v>
      </c>
      <c r="G40" s="29">
        <v>1</v>
      </c>
      <c r="H40" s="41">
        <f t="shared" si="2"/>
        <v>2.2222222222222223E-2</v>
      </c>
      <c r="I40" s="29">
        <v>12</v>
      </c>
      <c r="J40" s="41">
        <f t="shared" si="3"/>
        <v>0.26666666666666666</v>
      </c>
    </row>
    <row r="41" spans="1:10" x14ac:dyDescent="0.25">
      <c r="A41" s="37" t="s">
        <v>34</v>
      </c>
      <c r="B41" s="38">
        <v>276</v>
      </c>
      <c r="C41" s="38">
        <v>5</v>
      </c>
      <c r="D41" s="39">
        <f t="shared" si="0"/>
        <v>1.8115942028985508E-2</v>
      </c>
      <c r="E41" s="38">
        <v>0</v>
      </c>
      <c r="F41" s="39">
        <f t="shared" si="1"/>
        <v>0</v>
      </c>
      <c r="G41" s="38">
        <v>4</v>
      </c>
      <c r="H41" s="39">
        <f t="shared" si="2"/>
        <v>1.4492753623188406E-2</v>
      </c>
      <c r="I41" s="38">
        <v>80</v>
      </c>
      <c r="J41" s="39">
        <f t="shared" si="3"/>
        <v>0.28985507246376813</v>
      </c>
    </row>
    <row r="42" spans="1:10" x14ac:dyDescent="0.25">
      <c r="A42" s="40" t="s">
        <v>35</v>
      </c>
      <c r="B42" s="29">
        <v>108</v>
      </c>
      <c r="C42" s="29">
        <v>2</v>
      </c>
      <c r="D42" s="41">
        <f t="shared" si="0"/>
        <v>1.8518518518518517E-2</v>
      </c>
      <c r="E42" s="29">
        <v>0</v>
      </c>
      <c r="F42" s="41">
        <f t="shared" si="1"/>
        <v>0</v>
      </c>
      <c r="G42" s="29">
        <v>1</v>
      </c>
      <c r="H42" s="41">
        <f t="shared" si="2"/>
        <v>9.2592592592592587E-3</v>
      </c>
      <c r="I42" s="29">
        <v>30</v>
      </c>
      <c r="J42" s="41">
        <f t="shared" si="3"/>
        <v>0.27777777777777779</v>
      </c>
    </row>
    <row r="43" spans="1:10" x14ac:dyDescent="0.25">
      <c r="A43" s="40" t="s">
        <v>36</v>
      </c>
      <c r="B43" s="29">
        <v>17</v>
      </c>
      <c r="C43" s="29">
        <v>0</v>
      </c>
      <c r="D43" s="41">
        <f t="shared" si="0"/>
        <v>0</v>
      </c>
      <c r="E43" s="29">
        <v>0</v>
      </c>
      <c r="F43" s="41">
        <f t="shared" si="1"/>
        <v>0</v>
      </c>
      <c r="G43" s="29">
        <v>1</v>
      </c>
      <c r="H43" s="41">
        <f t="shared" si="2"/>
        <v>5.8823529411764705E-2</v>
      </c>
      <c r="I43" s="29">
        <v>3</v>
      </c>
      <c r="J43" s="41">
        <f t="shared" si="3"/>
        <v>0.17647058823529413</v>
      </c>
    </row>
    <row r="44" spans="1:10" x14ac:dyDescent="0.25">
      <c r="A44" s="40" t="s">
        <v>37</v>
      </c>
      <c r="B44" s="29">
        <v>67</v>
      </c>
      <c r="C44" s="29">
        <v>2</v>
      </c>
      <c r="D44" s="41">
        <f t="shared" si="0"/>
        <v>2.9850746268656716E-2</v>
      </c>
      <c r="E44" s="29">
        <v>0</v>
      </c>
      <c r="F44" s="41">
        <f t="shared" si="1"/>
        <v>0</v>
      </c>
      <c r="G44" s="29">
        <v>1</v>
      </c>
      <c r="H44" s="41">
        <f t="shared" si="2"/>
        <v>1.4925373134328358E-2</v>
      </c>
      <c r="I44" s="29">
        <v>19</v>
      </c>
      <c r="J44" s="41">
        <f t="shared" si="3"/>
        <v>0.28358208955223879</v>
      </c>
    </row>
    <row r="45" spans="1:10" x14ac:dyDescent="0.25">
      <c r="A45" s="40" t="s">
        <v>38</v>
      </c>
      <c r="B45" s="29">
        <v>20</v>
      </c>
      <c r="C45" s="29">
        <v>0</v>
      </c>
      <c r="D45" s="41">
        <f t="shared" si="0"/>
        <v>0</v>
      </c>
      <c r="E45" s="29">
        <v>0</v>
      </c>
      <c r="F45" s="41">
        <f t="shared" si="1"/>
        <v>0</v>
      </c>
      <c r="G45" s="29">
        <v>0</v>
      </c>
      <c r="H45" s="41">
        <f t="shared" si="2"/>
        <v>0</v>
      </c>
      <c r="I45" s="29">
        <v>7</v>
      </c>
      <c r="J45" s="41">
        <f t="shared" si="3"/>
        <v>0.35</v>
      </c>
    </row>
    <row r="46" spans="1:10" x14ac:dyDescent="0.25">
      <c r="A46" s="40" t="s">
        <v>39</v>
      </c>
      <c r="B46" s="29">
        <v>64</v>
      </c>
      <c r="C46" s="29">
        <v>1</v>
      </c>
      <c r="D46" s="41">
        <f t="shared" si="0"/>
        <v>1.5625E-2</v>
      </c>
      <c r="E46" s="29">
        <v>0</v>
      </c>
      <c r="F46" s="41">
        <f t="shared" si="1"/>
        <v>0</v>
      </c>
      <c r="G46" s="29">
        <v>1</v>
      </c>
      <c r="H46" s="41">
        <f t="shared" si="2"/>
        <v>1.5625E-2</v>
      </c>
      <c r="I46" s="29">
        <v>21</v>
      </c>
      <c r="J46" s="41">
        <f t="shared" si="3"/>
        <v>0.328125</v>
      </c>
    </row>
    <row r="47" spans="1:10" x14ac:dyDescent="0.25">
      <c r="A47" s="37" t="s">
        <v>40</v>
      </c>
      <c r="B47" s="38">
        <v>922</v>
      </c>
      <c r="C47" s="38">
        <v>16</v>
      </c>
      <c r="D47" s="39">
        <f t="shared" si="0"/>
        <v>1.735357917570499E-2</v>
      </c>
      <c r="E47" s="38">
        <v>15</v>
      </c>
      <c r="F47" s="39">
        <f t="shared" si="1"/>
        <v>1.6268980477223426E-2</v>
      </c>
      <c r="G47" s="38">
        <v>61</v>
      </c>
      <c r="H47" s="39">
        <f t="shared" si="2"/>
        <v>6.6160520607375276E-2</v>
      </c>
      <c r="I47" s="38">
        <v>61</v>
      </c>
      <c r="J47" s="39">
        <f t="shared" si="3"/>
        <v>6.6160520607375276E-2</v>
      </c>
    </row>
    <row r="48" spans="1:10" x14ac:dyDescent="0.25">
      <c r="A48" s="40" t="s">
        <v>41</v>
      </c>
      <c r="B48" s="29">
        <v>383</v>
      </c>
      <c r="C48" s="29">
        <v>9</v>
      </c>
      <c r="D48" s="41">
        <f t="shared" si="0"/>
        <v>2.3498694516971279E-2</v>
      </c>
      <c r="E48" s="29">
        <v>4</v>
      </c>
      <c r="F48" s="41">
        <f t="shared" si="1"/>
        <v>1.0443864229765013E-2</v>
      </c>
      <c r="G48" s="29">
        <v>23</v>
      </c>
      <c r="H48" s="41">
        <f t="shared" si="2"/>
        <v>6.0052219321148827E-2</v>
      </c>
      <c r="I48" s="29">
        <v>27</v>
      </c>
      <c r="J48" s="41">
        <f t="shared" si="3"/>
        <v>7.0496083550913843E-2</v>
      </c>
    </row>
    <row r="49" spans="1:10" x14ac:dyDescent="0.25">
      <c r="A49" s="40" t="s">
        <v>40</v>
      </c>
      <c r="B49" s="29">
        <v>539</v>
      </c>
      <c r="C49" s="29">
        <v>7</v>
      </c>
      <c r="D49" s="41">
        <f t="shared" si="0"/>
        <v>1.2987012987012988E-2</v>
      </c>
      <c r="E49" s="29">
        <v>11</v>
      </c>
      <c r="F49" s="41">
        <f t="shared" si="1"/>
        <v>2.0408163265306121E-2</v>
      </c>
      <c r="G49" s="29">
        <v>38</v>
      </c>
      <c r="H49" s="41">
        <f t="shared" si="2"/>
        <v>7.050092764378478E-2</v>
      </c>
      <c r="I49" s="29">
        <v>34</v>
      </c>
      <c r="J49" s="41">
        <f t="shared" si="3"/>
        <v>6.3079777365491654E-2</v>
      </c>
    </row>
    <row r="50" spans="1:10" x14ac:dyDescent="0.25">
      <c r="A50" s="37" t="s">
        <v>42</v>
      </c>
      <c r="B50" s="38">
        <v>1495</v>
      </c>
      <c r="C50" s="38">
        <v>3</v>
      </c>
      <c r="D50" s="39">
        <f t="shared" si="0"/>
        <v>2.0066889632107021E-3</v>
      </c>
      <c r="E50" s="38">
        <v>23</v>
      </c>
      <c r="F50" s="39">
        <f t="shared" si="1"/>
        <v>1.5384615384615385E-2</v>
      </c>
      <c r="G50" s="38">
        <v>78</v>
      </c>
      <c r="H50" s="39">
        <f t="shared" si="2"/>
        <v>5.2173913043478258E-2</v>
      </c>
      <c r="I50" s="38">
        <v>130</v>
      </c>
      <c r="J50" s="39">
        <f t="shared" si="3"/>
        <v>8.6956521739130432E-2</v>
      </c>
    </row>
    <row r="51" spans="1:10" x14ac:dyDescent="0.25">
      <c r="A51" s="40" t="s">
        <v>43</v>
      </c>
      <c r="B51" s="29">
        <v>576</v>
      </c>
      <c r="C51" s="29">
        <v>3</v>
      </c>
      <c r="D51" s="41">
        <f t="shared" si="0"/>
        <v>5.208333333333333E-3</v>
      </c>
      <c r="E51" s="29">
        <v>8</v>
      </c>
      <c r="F51" s="41">
        <f t="shared" si="1"/>
        <v>1.3888888888888888E-2</v>
      </c>
      <c r="G51" s="29">
        <v>28</v>
      </c>
      <c r="H51" s="41">
        <f t="shared" si="2"/>
        <v>4.8611111111111112E-2</v>
      </c>
      <c r="I51" s="29">
        <v>44</v>
      </c>
      <c r="J51" s="41">
        <f t="shared" si="3"/>
        <v>7.6388888888888895E-2</v>
      </c>
    </row>
    <row r="52" spans="1:10" x14ac:dyDescent="0.25">
      <c r="A52" s="40" t="s">
        <v>44</v>
      </c>
      <c r="B52" s="29">
        <v>252</v>
      </c>
      <c r="C52" s="29">
        <v>0</v>
      </c>
      <c r="D52" s="41">
        <f t="shared" si="0"/>
        <v>0</v>
      </c>
      <c r="E52" s="29">
        <v>4</v>
      </c>
      <c r="F52" s="41">
        <f t="shared" si="1"/>
        <v>1.5873015873015872E-2</v>
      </c>
      <c r="G52" s="29">
        <v>9</v>
      </c>
      <c r="H52" s="41">
        <f t="shared" si="2"/>
        <v>3.5714285714285712E-2</v>
      </c>
      <c r="I52" s="29">
        <v>19</v>
      </c>
      <c r="J52" s="41">
        <f t="shared" si="3"/>
        <v>7.5396825396825393E-2</v>
      </c>
    </row>
    <row r="53" spans="1:10" x14ac:dyDescent="0.25">
      <c r="A53" s="40" t="s">
        <v>45</v>
      </c>
      <c r="B53" s="29">
        <v>232</v>
      </c>
      <c r="C53" s="29">
        <v>0</v>
      </c>
      <c r="D53" s="41">
        <f t="shared" si="0"/>
        <v>0</v>
      </c>
      <c r="E53" s="29">
        <v>4</v>
      </c>
      <c r="F53" s="41">
        <f t="shared" si="1"/>
        <v>1.7241379310344827E-2</v>
      </c>
      <c r="G53" s="29">
        <v>10</v>
      </c>
      <c r="H53" s="41">
        <f t="shared" si="2"/>
        <v>4.3103448275862072E-2</v>
      </c>
      <c r="I53" s="29">
        <v>19</v>
      </c>
      <c r="J53" s="41">
        <f t="shared" si="3"/>
        <v>8.1896551724137928E-2</v>
      </c>
    </row>
    <row r="54" spans="1:10" x14ac:dyDescent="0.25">
      <c r="A54" s="40" t="s">
        <v>46</v>
      </c>
      <c r="B54" s="29">
        <v>64</v>
      </c>
      <c r="C54" s="29">
        <v>0</v>
      </c>
      <c r="D54" s="41">
        <f t="shared" si="0"/>
        <v>0</v>
      </c>
      <c r="E54" s="29">
        <v>0</v>
      </c>
      <c r="F54" s="41">
        <f t="shared" si="1"/>
        <v>0</v>
      </c>
      <c r="G54" s="29">
        <v>2</v>
      </c>
      <c r="H54" s="41">
        <f t="shared" si="2"/>
        <v>3.125E-2</v>
      </c>
      <c r="I54" s="29">
        <v>5</v>
      </c>
      <c r="J54" s="41">
        <f t="shared" si="3"/>
        <v>7.8125E-2</v>
      </c>
    </row>
    <row r="55" spans="1:10" x14ac:dyDescent="0.25">
      <c r="A55" s="40" t="s">
        <v>47</v>
      </c>
      <c r="B55" s="29">
        <v>8</v>
      </c>
      <c r="C55" s="29">
        <v>0</v>
      </c>
      <c r="D55" s="41">
        <f t="shared" si="0"/>
        <v>0</v>
      </c>
      <c r="E55" s="29">
        <v>0</v>
      </c>
      <c r="F55" s="41">
        <f t="shared" si="1"/>
        <v>0</v>
      </c>
      <c r="G55" s="29">
        <v>0</v>
      </c>
      <c r="H55" s="41">
        <f t="shared" si="2"/>
        <v>0</v>
      </c>
      <c r="I55" s="29">
        <v>2</v>
      </c>
      <c r="J55" s="41">
        <f t="shared" si="3"/>
        <v>0.25</v>
      </c>
    </row>
    <row r="56" spans="1:10" x14ac:dyDescent="0.25">
      <c r="A56" s="40" t="s">
        <v>48</v>
      </c>
      <c r="B56" s="29">
        <v>7</v>
      </c>
      <c r="C56" s="29">
        <v>0</v>
      </c>
      <c r="D56" s="41">
        <f t="shared" si="0"/>
        <v>0</v>
      </c>
      <c r="E56" s="29">
        <v>0</v>
      </c>
      <c r="F56" s="41">
        <f t="shared" si="1"/>
        <v>0</v>
      </c>
      <c r="G56" s="29">
        <v>1</v>
      </c>
      <c r="H56" s="41">
        <f t="shared" si="2"/>
        <v>0.14285714285714285</v>
      </c>
      <c r="I56" s="29">
        <v>0</v>
      </c>
      <c r="J56" s="41">
        <f t="shared" si="3"/>
        <v>0</v>
      </c>
    </row>
    <row r="57" spans="1:10" x14ac:dyDescent="0.25">
      <c r="A57" s="40" t="s">
        <v>49</v>
      </c>
      <c r="B57" s="29">
        <v>50</v>
      </c>
      <c r="C57" s="29">
        <v>0</v>
      </c>
      <c r="D57" s="41">
        <f t="shared" si="0"/>
        <v>0</v>
      </c>
      <c r="E57" s="29">
        <v>0</v>
      </c>
      <c r="F57" s="41">
        <f t="shared" si="1"/>
        <v>0</v>
      </c>
      <c r="G57" s="29">
        <v>5</v>
      </c>
      <c r="H57" s="41">
        <f t="shared" si="2"/>
        <v>0.1</v>
      </c>
      <c r="I57" s="29">
        <v>5</v>
      </c>
      <c r="J57" s="41">
        <f t="shared" si="3"/>
        <v>0.1</v>
      </c>
    </row>
    <row r="58" spans="1:10" x14ac:dyDescent="0.25">
      <c r="A58" s="40" t="s">
        <v>50</v>
      </c>
      <c r="B58" s="29">
        <v>188</v>
      </c>
      <c r="C58" s="29">
        <v>0</v>
      </c>
      <c r="D58" s="41">
        <f t="shared" si="0"/>
        <v>0</v>
      </c>
      <c r="E58" s="29">
        <v>3</v>
      </c>
      <c r="F58" s="41">
        <f t="shared" si="1"/>
        <v>1.5957446808510637E-2</v>
      </c>
      <c r="G58" s="29">
        <v>13</v>
      </c>
      <c r="H58" s="41">
        <f t="shared" si="2"/>
        <v>6.9148936170212769E-2</v>
      </c>
      <c r="I58" s="29">
        <v>29</v>
      </c>
      <c r="J58" s="41">
        <f t="shared" si="3"/>
        <v>0.15425531914893617</v>
      </c>
    </row>
    <row r="59" spans="1:10" x14ac:dyDescent="0.25">
      <c r="A59" s="40" t="s">
        <v>51</v>
      </c>
      <c r="B59" s="29">
        <v>118</v>
      </c>
      <c r="C59" s="29">
        <v>0</v>
      </c>
      <c r="D59" s="41">
        <f t="shared" si="0"/>
        <v>0</v>
      </c>
      <c r="E59" s="29">
        <v>4</v>
      </c>
      <c r="F59" s="41">
        <f t="shared" si="1"/>
        <v>3.3898305084745763E-2</v>
      </c>
      <c r="G59" s="29">
        <v>10</v>
      </c>
      <c r="H59" s="41">
        <f t="shared" si="2"/>
        <v>8.4745762711864403E-2</v>
      </c>
      <c r="I59" s="29">
        <v>7</v>
      </c>
      <c r="J59" s="41">
        <f t="shared" si="3"/>
        <v>5.9322033898305086E-2</v>
      </c>
    </row>
    <row r="60" spans="1:10" x14ac:dyDescent="0.25">
      <c r="A60" s="37" t="s">
        <v>52</v>
      </c>
      <c r="B60" s="38">
        <v>170</v>
      </c>
      <c r="C60" s="38">
        <v>0</v>
      </c>
      <c r="D60" s="39">
        <f t="shared" si="0"/>
        <v>0</v>
      </c>
      <c r="E60" s="38">
        <v>1</v>
      </c>
      <c r="F60" s="39">
        <f t="shared" si="1"/>
        <v>5.8823529411764705E-3</v>
      </c>
      <c r="G60" s="38">
        <v>8</v>
      </c>
      <c r="H60" s="39">
        <f t="shared" si="2"/>
        <v>4.7058823529411764E-2</v>
      </c>
      <c r="I60" s="38">
        <v>18</v>
      </c>
      <c r="J60" s="39">
        <f t="shared" si="3"/>
        <v>0.10588235294117647</v>
      </c>
    </row>
    <row r="61" spans="1:10" x14ac:dyDescent="0.25">
      <c r="A61" s="40" t="s">
        <v>53</v>
      </c>
      <c r="B61" s="29">
        <v>135</v>
      </c>
      <c r="C61" s="29">
        <v>0</v>
      </c>
      <c r="D61" s="41">
        <f t="shared" si="0"/>
        <v>0</v>
      </c>
      <c r="E61" s="29">
        <v>1</v>
      </c>
      <c r="F61" s="41">
        <f t="shared" si="1"/>
        <v>7.4074074074074077E-3</v>
      </c>
      <c r="G61" s="29">
        <v>7</v>
      </c>
      <c r="H61" s="41">
        <f t="shared" si="2"/>
        <v>5.185185185185185E-2</v>
      </c>
      <c r="I61" s="29">
        <v>14</v>
      </c>
      <c r="J61" s="41">
        <f t="shared" si="3"/>
        <v>0.1037037037037037</v>
      </c>
    </row>
    <row r="62" spans="1:10" x14ac:dyDescent="0.25">
      <c r="A62" s="40" t="s">
        <v>54</v>
      </c>
      <c r="B62" s="29">
        <v>3</v>
      </c>
      <c r="C62" s="29">
        <v>0</v>
      </c>
      <c r="D62" s="41">
        <f t="shared" si="0"/>
        <v>0</v>
      </c>
      <c r="E62" s="29">
        <v>0</v>
      </c>
      <c r="F62" s="41">
        <f t="shared" si="1"/>
        <v>0</v>
      </c>
      <c r="G62" s="29">
        <v>0</v>
      </c>
      <c r="H62" s="41">
        <f t="shared" si="2"/>
        <v>0</v>
      </c>
      <c r="I62" s="29">
        <v>0</v>
      </c>
      <c r="J62" s="41">
        <f t="shared" si="3"/>
        <v>0</v>
      </c>
    </row>
    <row r="63" spans="1:10" x14ac:dyDescent="0.25">
      <c r="A63" s="40" t="s">
        <v>55</v>
      </c>
      <c r="B63" s="29">
        <v>8</v>
      </c>
      <c r="C63" s="29">
        <v>0</v>
      </c>
      <c r="D63" s="41">
        <f t="shared" si="0"/>
        <v>0</v>
      </c>
      <c r="E63" s="29">
        <v>0</v>
      </c>
      <c r="F63" s="41">
        <f t="shared" si="1"/>
        <v>0</v>
      </c>
      <c r="G63" s="29">
        <v>0</v>
      </c>
      <c r="H63" s="41">
        <f t="shared" si="2"/>
        <v>0</v>
      </c>
      <c r="I63" s="29">
        <v>1</v>
      </c>
      <c r="J63" s="41">
        <f t="shared" si="3"/>
        <v>0.125</v>
      </c>
    </row>
    <row r="64" spans="1:10" x14ac:dyDescent="0.25">
      <c r="A64" s="40" t="s">
        <v>56</v>
      </c>
      <c r="B64" s="29">
        <v>24</v>
      </c>
      <c r="C64" s="29">
        <v>0</v>
      </c>
      <c r="D64" s="41">
        <f t="shared" si="0"/>
        <v>0</v>
      </c>
      <c r="E64" s="29">
        <v>0</v>
      </c>
      <c r="F64" s="41">
        <f t="shared" si="1"/>
        <v>0</v>
      </c>
      <c r="G64" s="29">
        <v>1</v>
      </c>
      <c r="H64" s="41">
        <f t="shared" si="2"/>
        <v>4.1666666666666664E-2</v>
      </c>
      <c r="I64" s="29">
        <v>3</v>
      </c>
      <c r="J64" s="41">
        <f t="shared" si="3"/>
        <v>0.125</v>
      </c>
    </row>
    <row r="65" spans="1:10" x14ac:dyDescent="0.25">
      <c r="A65" s="37" t="s">
        <v>57</v>
      </c>
      <c r="B65" s="38">
        <v>632</v>
      </c>
      <c r="C65" s="38">
        <v>8</v>
      </c>
      <c r="D65" s="39">
        <f t="shared" si="0"/>
        <v>1.2658227848101266E-2</v>
      </c>
      <c r="E65" s="38">
        <v>3</v>
      </c>
      <c r="F65" s="39">
        <f t="shared" si="1"/>
        <v>4.7468354430379748E-3</v>
      </c>
      <c r="G65" s="38">
        <v>29</v>
      </c>
      <c r="H65" s="39">
        <f t="shared" si="2"/>
        <v>4.588607594936709E-2</v>
      </c>
      <c r="I65" s="38">
        <v>103</v>
      </c>
      <c r="J65" s="39">
        <f t="shared" si="3"/>
        <v>0.16297468354430381</v>
      </c>
    </row>
    <row r="66" spans="1:10" x14ac:dyDescent="0.25">
      <c r="A66" s="40" t="s">
        <v>58</v>
      </c>
      <c r="B66" s="29">
        <v>414</v>
      </c>
      <c r="C66" s="29">
        <v>5</v>
      </c>
      <c r="D66" s="41">
        <f t="shared" si="0"/>
        <v>1.2077294685990338E-2</v>
      </c>
      <c r="E66" s="29">
        <v>1</v>
      </c>
      <c r="F66" s="41">
        <f t="shared" si="1"/>
        <v>2.4154589371980675E-3</v>
      </c>
      <c r="G66" s="29">
        <v>15</v>
      </c>
      <c r="H66" s="41">
        <f t="shared" si="2"/>
        <v>3.6231884057971016E-2</v>
      </c>
      <c r="I66" s="29">
        <v>69</v>
      </c>
      <c r="J66" s="41">
        <f t="shared" si="3"/>
        <v>0.16666666666666666</v>
      </c>
    </row>
    <row r="67" spans="1:10" x14ac:dyDescent="0.25">
      <c r="A67" s="40" t="s">
        <v>59</v>
      </c>
      <c r="B67" s="29">
        <v>40</v>
      </c>
      <c r="C67" s="29">
        <v>0</v>
      </c>
      <c r="D67" s="41">
        <f t="shared" si="0"/>
        <v>0</v>
      </c>
      <c r="E67" s="29">
        <v>0</v>
      </c>
      <c r="F67" s="41">
        <f t="shared" si="1"/>
        <v>0</v>
      </c>
      <c r="G67" s="29">
        <v>3</v>
      </c>
      <c r="H67" s="41">
        <f t="shared" si="2"/>
        <v>7.4999999999999997E-2</v>
      </c>
      <c r="I67" s="29">
        <v>7</v>
      </c>
      <c r="J67" s="41">
        <f t="shared" si="3"/>
        <v>0.17499999999999999</v>
      </c>
    </row>
    <row r="68" spans="1:10" x14ac:dyDescent="0.25">
      <c r="A68" s="40" t="s">
        <v>60</v>
      </c>
      <c r="B68" s="29">
        <v>7</v>
      </c>
      <c r="C68" s="29">
        <v>0</v>
      </c>
      <c r="D68" s="41">
        <f t="shared" si="0"/>
        <v>0</v>
      </c>
      <c r="E68" s="29">
        <v>0</v>
      </c>
      <c r="F68" s="41">
        <f t="shared" si="1"/>
        <v>0</v>
      </c>
      <c r="G68" s="29">
        <v>0</v>
      </c>
      <c r="H68" s="41">
        <f t="shared" si="2"/>
        <v>0</v>
      </c>
      <c r="I68" s="29">
        <v>0</v>
      </c>
      <c r="J68" s="41">
        <f t="shared" si="3"/>
        <v>0</v>
      </c>
    </row>
    <row r="69" spans="1:10" x14ac:dyDescent="0.25">
      <c r="A69" s="40" t="s">
        <v>61</v>
      </c>
      <c r="B69" s="29">
        <v>40</v>
      </c>
      <c r="C69" s="29">
        <v>1</v>
      </c>
      <c r="D69" s="41">
        <f t="shared" si="0"/>
        <v>2.5000000000000001E-2</v>
      </c>
      <c r="E69" s="29">
        <v>0</v>
      </c>
      <c r="F69" s="41">
        <f t="shared" si="1"/>
        <v>0</v>
      </c>
      <c r="G69" s="29">
        <v>1</v>
      </c>
      <c r="H69" s="41">
        <f t="shared" si="2"/>
        <v>2.5000000000000001E-2</v>
      </c>
      <c r="I69" s="29">
        <v>5</v>
      </c>
      <c r="J69" s="41">
        <f t="shared" si="3"/>
        <v>0.125</v>
      </c>
    </row>
    <row r="70" spans="1:10" x14ac:dyDescent="0.25">
      <c r="A70" s="40" t="s">
        <v>62</v>
      </c>
      <c r="B70" s="29">
        <v>15</v>
      </c>
      <c r="C70" s="29">
        <v>1</v>
      </c>
      <c r="D70" s="41">
        <f t="shared" si="0"/>
        <v>6.6666666666666666E-2</v>
      </c>
      <c r="E70" s="29">
        <v>0</v>
      </c>
      <c r="F70" s="41">
        <f t="shared" si="1"/>
        <v>0</v>
      </c>
      <c r="G70" s="29">
        <v>1</v>
      </c>
      <c r="H70" s="41">
        <f t="shared" si="2"/>
        <v>6.6666666666666666E-2</v>
      </c>
      <c r="I70" s="29">
        <v>1</v>
      </c>
      <c r="J70" s="41">
        <f t="shared" si="3"/>
        <v>6.6666666666666666E-2</v>
      </c>
    </row>
    <row r="71" spans="1:10" x14ac:dyDescent="0.25">
      <c r="A71" s="40" t="s">
        <v>63</v>
      </c>
      <c r="B71" s="29">
        <v>27</v>
      </c>
      <c r="C71" s="29">
        <v>0</v>
      </c>
      <c r="D71" s="41">
        <f t="shared" ref="D71:D134" si="4">C71/B71</f>
        <v>0</v>
      </c>
      <c r="E71" s="29">
        <v>0</v>
      </c>
      <c r="F71" s="41">
        <f t="shared" ref="F71:F134" si="5">E71/B71</f>
        <v>0</v>
      </c>
      <c r="G71" s="29">
        <v>2</v>
      </c>
      <c r="H71" s="41">
        <f t="shared" ref="H71:H134" si="6">G71/B71</f>
        <v>7.407407407407407E-2</v>
      </c>
      <c r="I71" s="29">
        <v>7</v>
      </c>
      <c r="J71" s="41">
        <f t="shared" ref="J71:J134" si="7">I71/B71</f>
        <v>0.25925925925925924</v>
      </c>
    </row>
    <row r="72" spans="1:10" x14ac:dyDescent="0.25">
      <c r="A72" s="40" t="s">
        <v>64</v>
      </c>
      <c r="B72" s="29">
        <v>20</v>
      </c>
      <c r="C72" s="29">
        <v>0</v>
      </c>
      <c r="D72" s="41">
        <f t="shared" si="4"/>
        <v>0</v>
      </c>
      <c r="E72" s="29">
        <v>1</v>
      </c>
      <c r="F72" s="41">
        <f t="shared" si="5"/>
        <v>0.05</v>
      </c>
      <c r="G72" s="29">
        <v>1</v>
      </c>
      <c r="H72" s="41">
        <f t="shared" si="6"/>
        <v>0.05</v>
      </c>
      <c r="I72" s="29">
        <v>0</v>
      </c>
      <c r="J72" s="41">
        <f t="shared" si="7"/>
        <v>0</v>
      </c>
    </row>
    <row r="73" spans="1:10" x14ac:dyDescent="0.25">
      <c r="A73" s="40" t="s">
        <v>65</v>
      </c>
      <c r="B73" s="29">
        <v>16</v>
      </c>
      <c r="C73" s="29">
        <v>0</v>
      </c>
      <c r="D73" s="41">
        <f t="shared" si="4"/>
        <v>0</v>
      </c>
      <c r="E73" s="29">
        <v>0</v>
      </c>
      <c r="F73" s="41">
        <f t="shared" si="5"/>
        <v>0</v>
      </c>
      <c r="G73" s="29">
        <v>2</v>
      </c>
      <c r="H73" s="41">
        <f t="shared" si="6"/>
        <v>0.125</v>
      </c>
      <c r="I73" s="29">
        <v>0</v>
      </c>
      <c r="J73" s="41">
        <f t="shared" si="7"/>
        <v>0</v>
      </c>
    </row>
    <row r="74" spans="1:10" x14ac:dyDescent="0.25">
      <c r="A74" s="40" t="s">
        <v>66</v>
      </c>
      <c r="B74" s="29">
        <v>53</v>
      </c>
      <c r="C74" s="29">
        <v>1</v>
      </c>
      <c r="D74" s="41">
        <f t="shared" si="4"/>
        <v>1.8867924528301886E-2</v>
      </c>
      <c r="E74" s="29">
        <v>1</v>
      </c>
      <c r="F74" s="41">
        <f t="shared" si="5"/>
        <v>1.8867924528301886E-2</v>
      </c>
      <c r="G74" s="29">
        <v>4</v>
      </c>
      <c r="H74" s="41">
        <f t="shared" si="6"/>
        <v>7.5471698113207544E-2</v>
      </c>
      <c r="I74" s="29">
        <v>14</v>
      </c>
      <c r="J74" s="41">
        <f t="shared" si="7"/>
        <v>0.26415094339622641</v>
      </c>
    </row>
    <row r="75" spans="1:10" x14ac:dyDescent="0.25">
      <c r="A75" s="37" t="s">
        <v>67</v>
      </c>
      <c r="B75" s="38">
        <v>1692</v>
      </c>
      <c r="C75" s="38">
        <v>11</v>
      </c>
      <c r="D75" s="39">
        <f t="shared" si="4"/>
        <v>6.5011820330969266E-3</v>
      </c>
      <c r="E75" s="38">
        <v>30</v>
      </c>
      <c r="F75" s="39">
        <f t="shared" si="5"/>
        <v>1.7730496453900711E-2</v>
      </c>
      <c r="G75" s="38">
        <v>104</v>
      </c>
      <c r="H75" s="39">
        <f t="shared" si="6"/>
        <v>6.1465721040189124E-2</v>
      </c>
      <c r="I75" s="38">
        <v>104</v>
      </c>
      <c r="J75" s="39">
        <f t="shared" si="7"/>
        <v>6.1465721040189124E-2</v>
      </c>
    </row>
    <row r="76" spans="1:10" x14ac:dyDescent="0.25">
      <c r="A76" s="40" t="s">
        <v>68</v>
      </c>
      <c r="B76" s="29">
        <v>217</v>
      </c>
      <c r="C76" s="29">
        <v>0</v>
      </c>
      <c r="D76" s="41">
        <f t="shared" si="4"/>
        <v>0</v>
      </c>
      <c r="E76" s="29">
        <v>9</v>
      </c>
      <c r="F76" s="41">
        <f t="shared" si="5"/>
        <v>4.1474654377880185E-2</v>
      </c>
      <c r="G76" s="29">
        <v>11</v>
      </c>
      <c r="H76" s="41">
        <f t="shared" si="6"/>
        <v>5.0691244239631339E-2</v>
      </c>
      <c r="I76" s="29">
        <v>6</v>
      </c>
      <c r="J76" s="41">
        <f t="shared" si="7"/>
        <v>2.7649769585253458E-2</v>
      </c>
    </row>
    <row r="77" spans="1:10" x14ac:dyDescent="0.25">
      <c r="A77" s="40" t="s">
        <v>69</v>
      </c>
      <c r="B77" s="29">
        <v>537</v>
      </c>
      <c r="C77" s="29">
        <v>7</v>
      </c>
      <c r="D77" s="41">
        <f t="shared" si="4"/>
        <v>1.3035381750465549E-2</v>
      </c>
      <c r="E77" s="29">
        <v>11</v>
      </c>
      <c r="F77" s="41">
        <f t="shared" si="5"/>
        <v>2.0484171322160148E-2</v>
      </c>
      <c r="G77" s="29">
        <v>41</v>
      </c>
      <c r="H77" s="41">
        <f t="shared" si="6"/>
        <v>7.6350093109869649E-2</v>
      </c>
      <c r="I77" s="29">
        <v>46</v>
      </c>
      <c r="J77" s="41">
        <f t="shared" si="7"/>
        <v>8.5661080074487903E-2</v>
      </c>
    </row>
    <row r="78" spans="1:10" x14ac:dyDescent="0.25">
      <c r="A78" s="40" t="s">
        <v>70</v>
      </c>
      <c r="B78" s="29">
        <v>281</v>
      </c>
      <c r="C78" s="29">
        <v>2</v>
      </c>
      <c r="D78" s="41">
        <f t="shared" si="4"/>
        <v>7.1174377224199285E-3</v>
      </c>
      <c r="E78" s="29">
        <v>3</v>
      </c>
      <c r="F78" s="41">
        <f t="shared" si="5"/>
        <v>1.0676156583629894E-2</v>
      </c>
      <c r="G78" s="29">
        <v>9</v>
      </c>
      <c r="H78" s="41">
        <f t="shared" si="6"/>
        <v>3.2028469750889681E-2</v>
      </c>
      <c r="I78" s="29">
        <v>16</v>
      </c>
      <c r="J78" s="41">
        <f t="shared" si="7"/>
        <v>5.6939501779359428E-2</v>
      </c>
    </row>
    <row r="79" spans="1:10" x14ac:dyDescent="0.25">
      <c r="A79" s="40" t="s">
        <v>71</v>
      </c>
      <c r="B79" s="29">
        <v>377</v>
      </c>
      <c r="C79" s="29">
        <v>1</v>
      </c>
      <c r="D79" s="41">
        <f t="shared" si="4"/>
        <v>2.6525198938992041E-3</v>
      </c>
      <c r="E79" s="29">
        <v>2</v>
      </c>
      <c r="F79" s="41">
        <f t="shared" si="5"/>
        <v>5.3050397877984082E-3</v>
      </c>
      <c r="G79" s="29">
        <v>21</v>
      </c>
      <c r="H79" s="41">
        <f t="shared" si="6"/>
        <v>5.5702917771883291E-2</v>
      </c>
      <c r="I79" s="29">
        <v>20</v>
      </c>
      <c r="J79" s="41">
        <f t="shared" si="7"/>
        <v>5.3050397877984087E-2</v>
      </c>
    </row>
    <row r="80" spans="1:10" x14ac:dyDescent="0.25">
      <c r="A80" s="40" t="s">
        <v>72</v>
      </c>
      <c r="B80" s="29">
        <v>280</v>
      </c>
      <c r="C80" s="29">
        <v>1</v>
      </c>
      <c r="D80" s="41">
        <f t="shared" si="4"/>
        <v>3.5714285714285713E-3</v>
      </c>
      <c r="E80" s="29">
        <v>5</v>
      </c>
      <c r="F80" s="41">
        <f t="shared" si="5"/>
        <v>1.7857142857142856E-2</v>
      </c>
      <c r="G80" s="29">
        <v>22</v>
      </c>
      <c r="H80" s="41">
        <f t="shared" si="6"/>
        <v>7.857142857142857E-2</v>
      </c>
      <c r="I80" s="29">
        <v>16</v>
      </c>
      <c r="J80" s="41">
        <f t="shared" si="7"/>
        <v>5.7142857142857141E-2</v>
      </c>
    </row>
    <row r="81" spans="1:10" x14ac:dyDescent="0.25">
      <c r="A81" s="37" t="s">
        <v>73</v>
      </c>
      <c r="B81" s="38">
        <v>1817</v>
      </c>
      <c r="C81" s="38">
        <v>32</v>
      </c>
      <c r="D81" s="39">
        <f t="shared" si="4"/>
        <v>1.7611447440836543E-2</v>
      </c>
      <c r="E81" s="38">
        <v>16</v>
      </c>
      <c r="F81" s="39">
        <f t="shared" si="5"/>
        <v>8.8057237204182716E-3</v>
      </c>
      <c r="G81" s="38">
        <v>80</v>
      </c>
      <c r="H81" s="39">
        <f t="shared" si="6"/>
        <v>4.4028618602091361E-2</v>
      </c>
      <c r="I81" s="38">
        <v>214</v>
      </c>
      <c r="J81" s="39">
        <f t="shared" si="7"/>
        <v>0.11777655476059438</v>
      </c>
    </row>
    <row r="82" spans="1:10" x14ac:dyDescent="0.25">
      <c r="A82" s="40" t="s">
        <v>74</v>
      </c>
      <c r="B82" s="29">
        <v>1531</v>
      </c>
      <c r="C82" s="29">
        <v>28</v>
      </c>
      <c r="D82" s="41">
        <f t="shared" si="4"/>
        <v>1.8288700195950358E-2</v>
      </c>
      <c r="E82" s="29">
        <v>14</v>
      </c>
      <c r="F82" s="41">
        <f t="shared" si="5"/>
        <v>9.1443500979751791E-3</v>
      </c>
      <c r="G82" s="29">
        <v>70</v>
      </c>
      <c r="H82" s="41">
        <f t="shared" si="6"/>
        <v>4.5721750489875895E-2</v>
      </c>
      <c r="I82" s="29">
        <v>176</v>
      </c>
      <c r="J82" s="41">
        <f t="shared" si="7"/>
        <v>0.11495754408883083</v>
      </c>
    </row>
    <row r="83" spans="1:10" x14ac:dyDescent="0.25">
      <c r="A83" s="40" t="s">
        <v>75</v>
      </c>
      <c r="B83" s="29">
        <v>48</v>
      </c>
      <c r="C83" s="29">
        <v>1</v>
      </c>
      <c r="D83" s="41">
        <f t="shared" si="4"/>
        <v>2.0833333333333332E-2</v>
      </c>
      <c r="E83" s="29">
        <v>2</v>
      </c>
      <c r="F83" s="41">
        <f t="shared" si="5"/>
        <v>4.1666666666666664E-2</v>
      </c>
      <c r="G83" s="29">
        <v>1</v>
      </c>
      <c r="H83" s="41">
        <f t="shared" si="6"/>
        <v>2.0833333333333332E-2</v>
      </c>
      <c r="I83" s="29">
        <v>8</v>
      </c>
      <c r="J83" s="41">
        <f t="shared" si="7"/>
        <v>0.16666666666666666</v>
      </c>
    </row>
    <row r="84" spans="1:10" x14ac:dyDescent="0.25">
      <c r="A84" s="40" t="s">
        <v>76</v>
      </c>
      <c r="B84" s="29">
        <v>61</v>
      </c>
      <c r="C84" s="29">
        <v>0</v>
      </c>
      <c r="D84" s="41">
        <f t="shared" si="4"/>
        <v>0</v>
      </c>
      <c r="E84" s="29">
        <v>0</v>
      </c>
      <c r="F84" s="41">
        <f t="shared" si="5"/>
        <v>0</v>
      </c>
      <c r="G84" s="29">
        <v>1</v>
      </c>
      <c r="H84" s="41">
        <f t="shared" si="6"/>
        <v>1.6393442622950821E-2</v>
      </c>
      <c r="I84" s="29">
        <v>12</v>
      </c>
      <c r="J84" s="41">
        <f t="shared" si="7"/>
        <v>0.19672131147540983</v>
      </c>
    </row>
    <row r="85" spans="1:10" x14ac:dyDescent="0.25">
      <c r="A85" s="40" t="s">
        <v>77</v>
      </c>
      <c r="B85" s="29">
        <v>28</v>
      </c>
      <c r="C85" s="29">
        <v>1</v>
      </c>
      <c r="D85" s="41">
        <f t="shared" si="4"/>
        <v>3.5714285714285712E-2</v>
      </c>
      <c r="E85" s="29">
        <v>0</v>
      </c>
      <c r="F85" s="41">
        <f t="shared" si="5"/>
        <v>0</v>
      </c>
      <c r="G85" s="29">
        <v>1</v>
      </c>
      <c r="H85" s="41">
        <f t="shared" si="6"/>
        <v>3.5714285714285712E-2</v>
      </c>
      <c r="I85" s="29">
        <v>3</v>
      </c>
      <c r="J85" s="41">
        <f t="shared" si="7"/>
        <v>0.10714285714285714</v>
      </c>
    </row>
    <row r="86" spans="1:10" x14ac:dyDescent="0.25">
      <c r="A86" s="40" t="s">
        <v>78</v>
      </c>
      <c r="B86" s="29">
        <v>4</v>
      </c>
      <c r="C86" s="29">
        <v>0</v>
      </c>
      <c r="D86" s="41">
        <f t="shared" si="4"/>
        <v>0</v>
      </c>
      <c r="E86" s="29">
        <v>0</v>
      </c>
      <c r="F86" s="41">
        <f t="shared" si="5"/>
        <v>0</v>
      </c>
      <c r="G86" s="29">
        <v>1</v>
      </c>
      <c r="H86" s="41">
        <f t="shared" si="6"/>
        <v>0.25</v>
      </c>
      <c r="I86" s="29">
        <v>0</v>
      </c>
      <c r="J86" s="41">
        <f t="shared" si="7"/>
        <v>0</v>
      </c>
    </row>
    <row r="87" spans="1:10" x14ac:dyDescent="0.25">
      <c r="A87" s="40" t="s">
        <v>79</v>
      </c>
      <c r="B87" s="29">
        <v>39</v>
      </c>
      <c r="C87" s="29">
        <v>0</v>
      </c>
      <c r="D87" s="41">
        <f t="shared" si="4"/>
        <v>0</v>
      </c>
      <c r="E87" s="29">
        <v>0</v>
      </c>
      <c r="F87" s="41">
        <f t="shared" si="5"/>
        <v>0</v>
      </c>
      <c r="G87" s="29">
        <v>2</v>
      </c>
      <c r="H87" s="41">
        <f t="shared" si="6"/>
        <v>5.128205128205128E-2</v>
      </c>
      <c r="I87" s="29">
        <v>5</v>
      </c>
      <c r="J87" s="41">
        <f t="shared" si="7"/>
        <v>0.12820512820512819</v>
      </c>
    </row>
    <row r="88" spans="1:10" x14ac:dyDescent="0.25">
      <c r="A88" s="40" t="s">
        <v>80</v>
      </c>
      <c r="B88" s="29">
        <v>20</v>
      </c>
      <c r="C88" s="29">
        <v>0</v>
      </c>
      <c r="D88" s="41">
        <f t="shared" si="4"/>
        <v>0</v>
      </c>
      <c r="E88" s="29">
        <v>0</v>
      </c>
      <c r="F88" s="41">
        <f t="shared" si="5"/>
        <v>0</v>
      </c>
      <c r="G88" s="29">
        <v>0</v>
      </c>
      <c r="H88" s="41">
        <f t="shared" si="6"/>
        <v>0</v>
      </c>
      <c r="I88" s="29">
        <v>4</v>
      </c>
      <c r="J88" s="41">
        <f t="shared" si="7"/>
        <v>0.2</v>
      </c>
    </row>
    <row r="89" spans="1:10" x14ac:dyDescent="0.25">
      <c r="A89" s="40" t="s">
        <v>81</v>
      </c>
      <c r="B89" s="29">
        <v>86</v>
      </c>
      <c r="C89" s="29">
        <v>2</v>
      </c>
      <c r="D89" s="41">
        <f t="shared" si="4"/>
        <v>2.3255813953488372E-2</v>
      </c>
      <c r="E89" s="29">
        <v>0</v>
      </c>
      <c r="F89" s="41">
        <f t="shared" si="5"/>
        <v>0</v>
      </c>
      <c r="G89" s="29">
        <v>4</v>
      </c>
      <c r="H89" s="41">
        <f t="shared" si="6"/>
        <v>4.6511627906976744E-2</v>
      </c>
      <c r="I89" s="29">
        <v>6</v>
      </c>
      <c r="J89" s="41">
        <f t="shared" si="7"/>
        <v>6.9767441860465115E-2</v>
      </c>
    </row>
    <row r="90" spans="1:10" x14ac:dyDescent="0.25">
      <c r="A90" s="37" t="s">
        <v>82</v>
      </c>
      <c r="B90" s="38">
        <v>2322</v>
      </c>
      <c r="C90" s="38">
        <v>27</v>
      </c>
      <c r="D90" s="39">
        <f t="shared" si="4"/>
        <v>1.1627906976744186E-2</v>
      </c>
      <c r="E90" s="38">
        <v>31</v>
      </c>
      <c r="F90" s="39">
        <f t="shared" si="5"/>
        <v>1.3350559862187769E-2</v>
      </c>
      <c r="G90" s="38">
        <v>148</v>
      </c>
      <c r="H90" s="39">
        <f t="shared" si="6"/>
        <v>6.3738156761412576E-2</v>
      </c>
      <c r="I90" s="38">
        <v>153</v>
      </c>
      <c r="J90" s="39">
        <f t="shared" si="7"/>
        <v>6.589147286821706E-2</v>
      </c>
    </row>
    <row r="91" spans="1:10" x14ac:dyDescent="0.25">
      <c r="A91" s="40" t="s">
        <v>83</v>
      </c>
      <c r="B91" s="29">
        <v>1000</v>
      </c>
      <c r="C91" s="29">
        <v>13</v>
      </c>
      <c r="D91" s="41">
        <f t="shared" si="4"/>
        <v>1.2999999999999999E-2</v>
      </c>
      <c r="E91" s="29">
        <v>15</v>
      </c>
      <c r="F91" s="41">
        <f t="shared" si="5"/>
        <v>1.4999999999999999E-2</v>
      </c>
      <c r="G91" s="29">
        <v>49</v>
      </c>
      <c r="H91" s="41">
        <f t="shared" si="6"/>
        <v>4.9000000000000002E-2</v>
      </c>
      <c r="I91" s="29">
        <v>62</v>
      </c>
      <c r="J91" s="41">
        <f t="shared" si="7"/>
        <v>6.2E-2</v>
      </c>
    </row>
    <row r="92" spans="1:10" x14ac:dyDescent="0.25">
      <c r="A92" s="40" t="s">
        <v>84</v>
      </c>
      <c r="B92" s="29">
        <v>301</v>
      </c>
      <c r="C92" s="29">
        <v>2</v>
      </c>
      <c r="D92" s="41">
        <f t="shared" si="4"/>
        <v>6.6445182724252493E-3</v>
      </c>
      <c r="E92" s="29">
        <v>3</v>
      </c>
      <c r="F92" s="41">
        <f t="shared" si="5"/>
        <v>9.9667774086378731E-3</v>
      </c>
      <c r="G92" s="29">
        <v>20</v>
      </c>
      <c r="H92" s="41">
        <f t="shared" si="6"/>
        <v>6.6445182724252497E-2</v>
      </c>
      <c r="I92" s="29">
        <v>22</v>
      </c>
      <c r="J92" s="41">
        <f t="shared" si="7"/>
        <v>7.3089700996677748E-2</v>
      </c>
    </row>
    <row r="93" spans="1:10" x14ac:dyDescent="0.25">
      <c r="A93" s="40" t="s">
        <v>85</v>
      </c>
      <c r="B93" s="29">
        <v>493</v>
      </c>
      <c r="C93" s="29">
        <v>8</v>
      </c>
      <c r="D93" s="41">
        <f t="shared" si="4"/>
        <v>1.6227180527383367E-2</v>
      </c>
      <c r="E93" s="29">
        <v>4</v>
      </c>
      <c r="F93" s="41">
        <f t="shared" si="5"/>
        <v>8.1135902636916835E-3</v>
      </c>
      <c r="G93" s="29">
        <v>40</v>
      </c>
      <c r="H93" s="41">
        <f t="shared" si="6"/>
        <v>8.1135902636916835E-2</v>
      </c>
      <c r="I93" s="29">
        <v>27</v>
      </c>
      <c r="J93" s="41">
        <f t="shared" si="7"/>
        <v>5.4766734279918863E-2</v>
      </c>
    </row>
    <row r="94" spans="1:10" x14ac:dyDescent="0.25">
      <c r="A94" s="40" t="s">
        <v>86</v>
      </c>
      <c r="B94" s="29">
        <v>250</v>
      </c>
      <c r="C94" s="29">
        <v>0</v>
      </c>
      <c r="D94" s="41">
        <f t="shared" si="4"/>
        <v>0</v>
      </c>
      <c r="E94" s="29">
        <v>4</v>
      </c>
      <c r="F94" s="41">
        <f t="shared" si="5"/>
        <v>1.6E-2</v>
      </c>
      <c r="G94" s="29">
        <v>20</v>
      </c>
      <c r="H94" s="41">
        <f t="shared" si="6"/>
        <v>0.08</v>
      </c>
      <c r="I94" s="29">
        <v>20</v>
      </c>
      <c r="J94" s="41">
        <f t="shared" si="7"/>
        <v>0.08</v>
      </c>
    </row>
    <row r="95" spans="1:10" x14ac:dyDescent="0.25">
      <c r="A95" s="40" t="s">
        <v>87</v>
      </c>
      <c r="B95" s="29">
        <v>278</v>
      </c>
      <c r="C95" s="29">
        <v>4</v>
      </c>
      <c r="D95" s="41">
        <f t="shared" si="4"/>
        <v>1.4388489208633094E-2</v>
      </c>
      <c r="E95" s="29">
        <v>5</v>
      </c>
      <c r="F95" s="41">
        <f t="shared" si="5"/>
        <v>1.7985611510791366E-2</v>
      </c>
      <c r="G95" s="29">
        <v>19</v>
      </c>
      <c r="H95" s="41">
        <f t="shared" si="6"/>
        <v>6.83453237410072E-2</v>
      </c>
      <c r="I95" s="29">
        <v>22</v>
      </c>
      <c r="J95" s="41">
        <f t="shared" si="7"/>
        <v>7.9136690647482008E-2</v>
      </c>
    </row>
    <row r="96" spans="1:10" x14ac:dyDescent="0.25">
      <c r="A96" s="37" t="s">
        <v>88</v>
      </c>
      <c r="B96" s="38">
        <v>2909</v>
      </c>
      <c r="C96" s="38">
        <v>19</v>
      </c>
      <c r="D96" s="39">
        <f t="shared" si="4"/>
        <v>6.5314541079408732E-3</v>
      </c>
      <c r="E96" s="38">
        <v>38</v>
      </c>
      <c r="F96" s="39">
        <f t="shared" si="5"/>
        <v>1.3062908215881746E-2</v>
      </c>
      <c r="G96" s="38">
        <v>189</v>
      </c>
      <c r="H96" s="39">
        <f t="shared" si="6"/>
        <v>6.4970780336885525E-2</v>
      </c>
      <c r="I96" s="38">
        <v>221</v>
      </c>
      <c r="J96" s="39">
        <f t="shared" si="7"/>
        <v>7.5971124097628046E-2</v>
      </c>
    </row>
    <row r="97" spans="1:10" x14ac:dyDescent="0.25">
      <c r="A97" s="40" t="s">
        <v>89</v>
      </c>
      <c r="B97" s="29">
        <v>277</v>
      </c>
      <c r="C97" s="29">
        <v>1</v>
      </c>
      <c r="D97" s="41">
        <f t="shared" si="4"/>
        <v>3.6101083032490976E-3</v>
      </c>
      <c r="E97" s="29">
        <v>10</v>
      </c>
      <c r="F97" s="41">
        <f t="shared" si="5"/>
        <v>3.6101083032490974E-2</v>
      </c>
      <c r="G97" s="29">
        <v>27</v>
      </c>
      <c r="H97" s="41">
        <f t="shared" si="6"/>
        <v>9.7472924187725629E-2</v>
      </c>
      <c r="I97" s="29">
        <v>17</v>
      </c>
      <c r="J97" s="41">
        <f t="shared" si="7"/>
        <v>6.1371841155234655E-2</v>
      </c>
    </row>
    <row r="98" spans="1:10" x14ac:dyDescent="0.25">
      <c r="A98" s="40" t="s">
        <v>90</v>
      </c>
      <c r="B98" s="29">
        <v>1455</v>
      </c>
      <c r="C98" s="29">
        <v>14</v>
      </c>
      <c r="D98" s="41">
        <f t="shared" si="4"/>
        <v>9.6219931271477668E-3</v>
      </c>
      <c r="E98" s="29">
        <v>15</v>
      </c>
      <c r="F98" s="41">
        <f t="shared" si="5"/>
        <v>1.0309278350515464E-2</v>
      </c>
      <c r="G98" s="29">
        <v>93</v>
      </c>
      <c r="H98" s="41">
        <f t="shared" si="6"/>
        <v>6.3917525773195871E-2</v>
      </c>
      <c r="I98" s="29">
        <v>111</v>
      </c>
      <c r="J98" s="41">
        <f t="shared" si="7"/>
        <v>7.628865979381444E-2</v>
      </c>
    </row>
    <row r="99" spans="1:10" x14ac:dyDescent="0.25">
      <c r="A99" s="40" t="s">
        <v>91</v>
      </c>
      <c r="B99" s="29">
        <v>988</v>
      </c>
      <c r="C99" s="29">
        <v>4</v>
      </c>
      <c r="D99" s="41">
        <f t="shared" si="4"/>
        <v>4.048582995951417E-3</v>
      </c>
      <c r="E99" s="29">
        <v>11</v>
      </c>
      <c r="F99" s="41">
        <f t="shared" si="5"/>
        <v>1.1133603238866396E-2</v>
      </c>
      <c r="G99" s="29">
        <v>59</v>
      </c>
      <c r="H99" s="41">
        <f t="shared" si="6"/>
        <v>5.9716599190283402E-2</v>
      </c>
      <c r="I99" s="29">
        <v>77</v>
      </c>
      <c r="J99" s="41">
        <f t="shared" si="7"/>
        <v>7.7935222672064777E-2</v>
      </c>
    </row>
    <row r="100" spans="1:10" x14ac:dyDescent="0.25">
      <c r="A100" s="40" t="s">
        <v>92</v>
      </c>
      <c r="B100" s="29">
        <v>162</v>
      </c>
      <c r="C100" s="29">
        <v>0</v>
      </c>
      <c r="D100" s="41">
        <f t="shared" si="4"/>
        <v>0</v>
      </c>
      <c r="E100" s="29">
        <v>2</v>
      </c>
      <c r="F100" s="41">
        <f t="shared" si="5"/>
        <v>1.2345679012345678E-2</v>
      </c>
      <c r="G100" s="29">
        <v>10</v>
      </c>
      <c r="H100" s="41">
        <f t="shared" si="6"/>
        <v>6.1728395061728392E-2</v>
      </c>
      <c r="I100" s="29">
        <v>12</v>
      </c>
      <c r="J100" s="41">
        <f t="shared" si="7"/>
        <v>7.407407407407407E-2</v>
      </c>
    </row>
    <row r="101" spans="1:10" x14ac:dyDescent="0.25">
      <c r="A101" s="40" t="s">
        <v>93</v>
      </c>
      <c r="B101" s="29">
        <v>27</v>
      </c>
      <c r="C101" s="29">
        <v>0</v>
      </c>
      <c r="D101" s="41">
        <f t="shared" si="4"/>
        <v>0</v>
      </c>
      <c r="E101" s="29">
        <v>0</v>
      </c>
      <c r="F101" s="41">
        <f t="shared" si="5"/>
        <v>0</v>
      </c>
      <c r="G101" s="29">
        <v>0</v>
      </c>
      <c r="H101" s="41">
        <f t="shared" si="6"/>
        <v>0</v>
      </c>
      <c r="I101" s="29">
        <v>4</v>
      </c>
      <c r="J101" s="41">
        <f t="shared" si="7"/>
        <v>0.14814814814814814</v>
      </c>
    </row>
    <row r="102" spans="1:10" x14ac:dyDescent="0.25">
      <c r="A102" s="37" t="s">
        <v>94</v>
      </c>
      <c r="B102" s="38">
        <v>1259</v>
      </c>
      <c r="C102" s="38">
        <v>7</v>
      </c>
      <c r="D102" s="39">
        <f t="shared" si="4"/>
        <v>5.5599682287529786E-3</v>
      </c>
      <c r="E102" s="38">
        <v>12</v>
      </c>
      <c r="F102" s="39">
        <f t="shared" si="5"/>
        <v>9.5313741064336783E-3</v>
      </c>
      <c r="G102" s="38">
        <v>68</v>
      </c>
      <c r="H102" s="39">
        <f t="shared" si="6"/>
        <v>5.4011119936457505E-2</v>
      </c>
      <c r="I102" s="38">
        <v>87</v>
      </c>
      <c r="J102" s="39">
        <f t="shared" si="7"/>
        <v>6.9102462271644169E-2</v>
      </c>
    </row>
    <row r="103" spans="1:10" x14ac:dyDescent="0.25">
      <c r="A103" s="40" t="s">
        <v>95</v>
      </c>
      <c r="B103" s="29">
        <v>568</v>
      </c>
      <c r="C103" s="29">
        <v>3</v>
      </c>
      <c r="D103" s="41">
        <f t="shared" si="4"/>
        <v>5.2816901408450703E-3</v>
      </c>
      <c r="E103" s="29">
        <v>6</v>
      </c>
      <c r="F103" s="41">
        <f t="shared" si="5"/>
        <v>1.0563380281690141E-2</v>
      </c>
      <c r="G103" s="29">
        <v>35</v>
      </c>
      <c r="H103" s="41">
        <f t="shared" si="6"/>
        <v>6.1619718309859156E-2</v>
      </c>
      <c r="I103" s="29">
        <v>40</v>
      </c>
      <c r="J103" s="41">
        <f t="shared" si="7"/>
        <v>7.0422535211267609E-2</v>
      </c>
    </row>
    <row r="104" spans="1:10" x14ac:dyDescent="0.25">
      <c r="A104" s="40" t="s">
        <v>96</v>
      </c>
      <c r="B104" s="29">
        <v>270</v>
      </c>
      <c r="C104" s="29">
        <v>2</v>
      </c>
      <c r="D104" s="41">
        <f t="shared" si="4"/>
        <v>7.4074074074074077E-3</v>
      </c>
      <c r="E104" s="29">
        <v>2</v>
      </c>
      <c r="F104" s="41">
        <f t="shared" si="5"/>
        <v>7.4074074074074077E-3</v>
      </c>
      <c r="G104" s="29">
        <v>9</v>
      </c>
      <c r="H104" s="41">
        <f t="shared" si="6"/>
        <v>3.3333333333333333E-2</v>
      </c>
      <c r="I104" s="29">
        <v>19</v>
      </c>
      <c r="J104" s="41">
        <f t="shared" si="7"/>
        <v>7.0370370370370375E-2</v>
      </c>
    </row>
    <row r="105" spans="1:10" x14ac:dyDescent="0.25">
      <c r="A105" s="40" t="s">
        <v>97</v>
      </c>
      <c r="B105" s="29">
        <v>421</v>
      </c>
      <c r="C105" s="29">
        <v>2</v>
      </c>
      <c r="D105" s="41">
        <f t="shared" si="4"/>
        <v>4.7505938242280287E-3</v>
      </c>
      <c r="E105" s="29">
        <v>4</v>
      </c>
      <c r="F105" s="41">
        <f t="shared" si="5"/>
        <v>9.5011876484560574E-3</v>
      </c>
      <c r="G105" s="29">
        <v>24</v>
      </c>
      <c r="H105" s="41">
        <f t="shared" si="6"/>
        <v>5.7007125890736345E-2</v>
      </c>
      <c r="I105" s="29">
        <v>28</v>
      </c>
      <c r="J105" s="41">
        <f t="shared" si="7"/>
        <v>6.6508313539192399E-2</v>
      </c>
    </row>
    <row r="106" spans="1:10" x14ac:dyDescent="0.25">
      <c r="A106" s="37" t="s">
        <v>98</v>
      </c>
      <c r="B106" s="38">
        <v>1123</v>
      </c>
      <c r="C106" s="38">
        <v>6</v>
      </c>
      <c r="D106" s="39">
        <f t="shared" si="4"/>
        <v>5.3428317008014248E-3</v>
      </c>
      <c r="E106" s="38">
        <v>12</v>
      </c>
      <c r="F106" s="39">
        <f t="shared" si="5"/>
        <v>1.068566340160285E-2</v>
      </c>
      <c r="G106" s="38">
        <v>70</v>
      </c>
      <c r="H106" s="39">
        <f t="shared" si="6"/>
        <v>6.2333036509349952E-2</v>
      </c>
      <c r="I106" s="38">
        <v>110</v>
      </c>
      <c r="J106" s="39">
        <f t="shared" si="7"/>
        <v>9.7951914514692789E-2</v>
      </c>
    </row>
    <row r="107" spans="1:10" x14ac:dyDescent="0.25">
      <c r="A107" s="40" t="s">
        <v>99</v>
      </c>
      <c r="B107" s="29">
        <v>258</v>
      </c>
      <c r="C107" s="29">
        <v>0</v>
      </c>
      <c r="D107" s="41">
        <f t="shared" si="4"/>
        <v>0</v>
      </c>
      <c r="E107" s="29">
        <v>4</v>
      </c>
      <c r="F107" s="41">
        <f t="shared" si="5"/>
        <v>1.5503875968992248E-2</v>
      </c>
      <c r="G107" s="29">
        <v>14</v>
      </c>
      <c r="H107" s="41">
        <f t="shared" si="6"/>
        <v>5.4263565891472867E-2</v>
      </c>
      <c r="I107" s="29">
        <v>21</v>
      </c>
      <c r="J107" s="41">
        <f t="shared" si="7"/>
        <v>8.1395348837209308E-2</v>
      </c>
    </row>
    <row r="108" spans="1:10" x14ac:dyDescent="0.25">
      <c r="A108" s="40" t="s">
        <v>100</v>
      </c>
      <c r="B108" s="29">
        <v>516</v>
      </c>
      <c r="C108" s="29">
        <v>6</v>
      </c>
      <c r="D108" s="41">
        <f t="shared" si="4"/>
        <v>1.1627906976744186E-2</v>
      </c>
      <c r="E108" s="29">
        <v>5</v>
      </c>
      <c r="F108" s="41">
        <f t="shared" si="5"/>
        <v>9.6899224806201549E-3</v>
      </c>
      <c r="G108" s="29">
        <v>33</v>
      </c>
      <c r="H108" s="41">
        <f t="shared" si="6"/>
        <v>6.3953488372093026E-2</v>
      </c>
      <c r="I108" s="29">
        <v>52</v>
      </c>
      <c r="J108" s="41">
        <f t="shared" si="7"/>
        <v>0.10077519379844961</v>
      </c>
    </row>
    <row r="109" spans="1:10" x14ac:dyDescent="0.25">
      <c r="A109" s="40" t="s">
        <v>101</v>
      </c>
      <c r="B109" s="29">
        <v>349</v>
      </c>
      <c r="C109" s="29">
        <v>0</v>
      </c>
      <c r="D109" s="41">
        <f t="shared" si="4"/>
        <v>0</v>
      </c>
      <c r="E109" s="29">
        <v>3</v>
      </c>
      <c r="F109" s="41">
        <f t="shared" si="5"/>
        <v>8.5959885386819486E-3</v>
      </c>
      <c r="G109" s="29">
        <v>23</v>
      </c>
      <c r="H109" s="41">
        <f t="shared" si="6"/>
        <v>6.5902578796561598E-2</v>
      </c>
      <c r="I109" s="29">
        <v>37</v>
      </c>
      <c r="J109" s="41">
        <f t="shared" si="7"/>
        <v>0.10601719197707736</v>
      </c>
    </row>
    <row r="110" spans="1:10" x14ac:dyDescent="0.25">
      <c r="A110" s="37" t="s">
        <v>102</v>
      </c>
      <c r="B110" s="38">
        <v>1994</v>
      </c>
      <c r="C110" s="38">
        <v>10</v>
      </c>
      <c r="D110" s="39">
        <f t="shared" si="4"/>
        <v>5.0150451354062184E-3</v>
      </c>
      <c r="E110" s="38">
        <v>41</v>
      </c>
      <c r="F110" s="39">
        <f t="shared" si="5"/>
        <v>2.0561685055165497E-2</v>
      </c>
      <c r="G110" s="38">
        <v>126</v>
      </c>
      <c r="H110" s="39">
        <f t="shared" si="6"/>
        <v>6.318956870611836E-2</v>
      </c>
      <c r="I110" s="38">
        <v>126</v>
      </c>
      <c r="J110" s="39">
        <f t="shared" si="7"/>
        <v>6.318956870611836E-2</v>
      </c>
    </row>
    <row r="111" spans="1:10" x14ac:dyDescent="0.25">
      <c r="A111" s="40" t="s">
        <v>103</v>
      </c>
      <c r="B111" s="29">
        <v>169</v>
      </c>
      <c r="C111" s="29">
        <v>0</v>
      </c>
      <c r="D111" s="41">
        <f t="shared" si="4"/>
        <v>0</v>
      </c>
      <c r="E111" s="29">
        <v>4</v>
      </c>
      <c r="F111" s="41">
        <f t="shared" si="5"/>
        <v>2.3668639053254437E-2</v>
      </c>
      <c r="G111" s="29">
        <v>8</v>
      </c>
      <c r="H111" s="41">
        <f t="shared" si="6"/>
        <v>4.7337278106508875E-2</v>
      </c>
      <c r="I111" s="29">
        <v>9</v>
      </c>
      <c r="J111" s="41">
        <f t="shared" si="7"/>
        <v>5.3254437869822487E-2</v>
      </c>
    </row>
    <row r="112" spans="1:10" x14ac:dyDescent="0.25">
      <c r="A112" s="40" t="s">
        <v>104</v>
      </c>
      <c r="B112" s="29">
        <v>943</v>
      </c>
      <c r="C112" s="29">
        <v>8</v>
      </c>
      <c r="D112" s="41">
        <f t="shared" si="4"/>
        <v>8.483563096500531E-3</v>
      </c>
      <c r="E112" s="29">
        <v>19</v>
      </c>
      <c r="F112" s="41">
        <f t="shared" si="5"/>
        <v>2.0148462354188761E-2</v>
      </c>
      <c r="G112" s="29">
        <v>59</v>
      </c>
      <c r="H112" s="41">
        <f t="shared" si="6"/>
        <v>6.2566277836691414E-2</v>
      </c>
      <c r="I112" s="29">
        <v>61</v>
      </c>
      <c r="J112" s="41">
        <f t="shared" si="7"/>
        <v>6.4687168610816539E-2</v>
      </c>
    </row>
    <row r="113" spans="1:10" x14ac:dyDescent="0.25">
      <c r="A113" s="40" t="s">
        <v>105</v>
      </c>
      <c r="B113" s="29">
        <v>104</v>
      </c>
      <c r="C113" s="29">
        <v>0</v>
      </c>
      <c r="D113" s="41">
        <f t="shared" si="4"/>
        <v>0</v>
      </c>
      <c r="E113" s="29">
        <v>2</v>
      </c>
      <c r="F113" s="41">
        <f t="shared" si="5"/>
        <v>1.9230769230769232E-2</v>
      </c>
      <c r="G113" s="29">
        <v>7</v>
      </c>
      <c r="H113" s="41">
        <f t="shared" si="6"/>
        <v>6.7307692307692304E-2</v>
      </c>
      <c r="I113" s="29">
        <v>3</v>
      </c>
      <c r="J113" s="41">
        <f t="shared" si="7"/>
        <v>2.8846153846153848E-2</v>
      </c>
    </row>
    <row r="114" spans="1:10" x14ac:dyDescent="0.25">
      <c r="A114" s="40" t="s">
        <v>106</v>
      </c>
      <c r="B114" s="29">
        <v>221</v>
      </c>
      <c r="C114" s="29">
        <v>0</v>
      </c>
      <c r="D114" s="41">
        <f t="shared" si="4"/>
        <v>0</v>
      </c>
      <c r="E114" s="29">
        <v>5</v>
      </c>
      <c r="F114" s="41">
        <f t="shared" si="5"/>
        <v>2.2624434389140271E-2</v>
      </c>
      <c r="G114" s="29">
        <v>18</v>
      </c>
      <c r="H114" s="41">
        <f t="shared" si="6"/>
        <v>8.1447963800904979E-2</v>
      </c>
      <c r="I114" s="29">
        <v>11</v>
      </c>
      <c r="J114" s="41">
        <f t="shared" si="7"/>
        <v>4.9773755656108594E-2</v>
      </c>
    </row>
    <row r="115" spans="1:10" x14ac:dyDescent="0.25">
      <c r="A115" s="40" t="s">
        <v>107</v>
      </c>
      <c r="B115" s="29">
        <v>183</v>
      </c>
      <c r="C115" s="29">
        <v>1</v>
      </c>
      <c r="D115" s="41">
        <f t="shared" si="4"/>
        <v>5.4644808743169399E-3</v>
      </c>
      <c r="E115" s="29">
        <v>6</v>
      </c>
      <c r="F115" s="41">
        <f t="shared" si="5"/>
        <v>3.2786885245901641E-2</v>
      </c>
      <c r="G115" s="29">
        <v>7</v>
      </c>
      <c r="H115" s="41">
        <f t="shared" si="6"/>
        <v>3.825136612021858E-2</v>
      </c>
      <c r="I115" s="29">
        <v>14</v>
      </c>
      <c r="J115" s="41">
        <f t="shared" si="7"/>
        <v>7.650273224043716E-2</v>
      </c>
    </row>
    <row r="116" spans="1:10" x14ac:dyDescent="0.25">
      <c r="A116" s="40" t="s">
        <v>108</v>
      </c>
      <c r="B116" s="29">
        <v>154</v>
      </c>
      <c r="C116" s="29">
        <v>1</v>
      </c>
      <c r="D116" s="41">
        <f t="shared" si="4"/>
        <v>6.4935064935064939E-3</v>
      </c>
      <c r="E116" s="29">
        <v>3</v>
      </c>
      <c r="F116" s="41">
        <f t="shared" si="5"/>
        <v>1.948051948051948E-2</v>
      </c>
      <c r="G116" s="29">
        <v>13</v>
      </c>
      <c r="H116" s="41">
        <f t="shared" si="6"/>
        <v>8.4415584415584416E-2</v>
      </c>
      <c r="I116" s="29">
        <v>12</v>
      </c>
      <c r="J116" s="41">
        <f t="shared" si="7"/>
        <v>7.792207792207792E-2</v>
      </c>
    </row>
    <row r="117" spans="1:10" x14ac:dyDescent="0.25">
      <c r="A117" s="40" t="s">
        <v>109</v>
      </c>
      <c r="B117" s="29">
        <v>220</v>
      </c>
      <c r="C117" s="29">
        <v>0</v>
      </c>
      <c r="D117" s="41">
        <f t="shared" si="4"/>
        <v>0</v>
      </c>
      <c r="E117" s="29">
        <v>2</v>
      </c>
      <c r="F117" s="41">
        <f t="shared" si="5"/>
        <v>9.0909090909090905E-3</v>
      </c>
      <c r="G117" s="29">
        <v>14</v>
      </c>
      <c r="H117" s="41">
        <f t="shared" si="6"/>
        <v>6.363636363636363E-2</v>
      </c>
      <c r="I117" s="29">
        <v>16</v>
      </c>
      <c r="J117" s="41">
        <f t="shared" si="7"/>
        <v>7.2727272727272724E-2</v>
      </c>
    </row>
    <row r="118" spans="1:10" x14ac:dyDescent="0.25">
      <c r="A118" s="37" t="s">
        <v>110</v>
      </c>
      <c r="B118" s="38">
        <v>1265</v>
      </c>
      <c r="C118" s="38">
        <v>11</v>
      </c>
      <c r="D118" s="39">
        <f t="shared" si="4"/>
        <v>8.6956521739130436E-3</v>
      </c>
      <c r="E118" s="38">
        <v>24</v>
      </c>
      <c r="F118" s="39">
        <f t="shared" si="5"/>
        <v>1.8972332015810278E-2</v>
      </c>
      <c r="G118" s="38">
        <v>83</v>
      </c>
      <c r="H118" s="39">
        <f t="shared" si="6"/>
        <v>6.5612648221343869E-2</v>
      </c>
      <c r="I118" s="38">
        <v>72</v>
      </c>
      <c r="J118" s="39">
        <f t="shared" si="7"/>
        <v>5.6916996047430828E-2</v>
      </c>
    </row>
    <row r="119" spans="1:10" x14ac:dyDescent="0.25">
      <c r="A119" s="40" t="s">
        <v>111</v>
      </c>
      <c r="B119" s="29">
        <v>34</v>
      </c>
      <c r="C119" s="29">
        <v>0</v>
      </c>
      <c r="D119" s="41">
        <f t="shared" si="4"/>
        <v>0</v>
      </c>
      <c r="E119" s="29">
        <v>1</v>
      </c>
      <c r="F119" s="41">
        <f t="shared" si="5"/>
        <v>2.9411764705882353E-2</v>
      </c>
      <c r="G119" s="29">
        <v>1</v>
      </c>
      <c r="H119" s="41">
        <f t="shared" si="6"/>
        <v>2.9411764705882353E-2</v>
      </c>
      <c r="I119" s="29">
        <v>1</v>
      </c>
      <c r="J119" s="41">
        <f t="shared" si="7"/>
        <v>2.9411764705882353E-2</v>
      </c>
    </row>
    <row r="120" spans="1:10" x14ac:dyDescent="0.25">
      <c r="A120" s="40" t="s">
        <v>112</v>
      </c>
      <c r="B120" s="29">
        <v>602</v>
      </c>
      <c r="C120" s="29">
        <v>3</v>
      </c>
      <c r="D120" s="41">
        <f t="shared" si="4"/>
        <v>4.9833887043189366E-3</v>
      </c>
      <c r="E120" s="29">
        <v>9</v>
      </c>
      <c r="F120" s="41">
        <f t="shared" si="5"/>
        <v>1.4950166112956811E-2</v>
      </c>
      <c r="G120" s="29">
        <v>30</v>
      </c>
      <c r="H120" s="41">
        <f t="shared" si="6"/>
        <v>4.9833887043189369E-2</v>
      </c>
      <c r="I120" s="29">
        <v>35</v>
      </c>
      <c r="J120" s="41">
        <f t="shared" si="7"/>
        <v>5.8139534883720929E-2</v>
      </c>
    </row>
    <row r="121" spans="1:10" x14ac:dyDescent="0.25">
      <c r="A121" s="40" t="s">
        <v>110</v>
      </c>
      <c r="B121" s="29">
        <v>530</v>
      </c>
      <c r="C121" s="29">
        <v>8</v>
      </c>
      <c r="D121" s="41">
        <f t="shared" si="4"/>
        <v>1.509433962264151E-2</v>
      </c>
      <c r="E121" s="29">
        <v>13</v>
      </c>
      <c r="F121" s="41">
        <f t="shared" si="5"/>
        <v>2.4528301886792454E-2</v>
      </c>
      <c r="G121" s="29">
        <v>48</v>
      </c>
      <c r="H121" s="41">
        <f t="shared" si="6"/>
        <v>9.056603773584905E-2</v>
      </c>
      <c r="I121" s="29">
        <v>33</v>
      </c>
      <c r="J121" s="41">
        <f t="shared" si="7"/>
        <v>6.2264150943396226E-2</v>
      </c>
    </row>
    <row r="122" spans="1:10" x14ac:dyDescent="0.25">
      <c r="A122" s="40" t="s">
        <v>113</v>
      </c>
      <c r="B122" s="29">
        <v>54</v>
      </c>
      <c r="C122" s="29">
        <v>0</v>
      </c>
      <c r="D122" s="41">
        <f t="shared" si="4"/>
        <v>0</v>
      </c>
      <c r="E122" s="29">
        <v>1</v>
      </c>
      <c r="F122" s="41">
        <f t="shared" si="5"/>
        <v>1.8518518518518517E-2</v>
      </c>
      <c r="G122" s="29">
        <v>2</v>
      </c>
      <c r="H122" s="41">
        <f t="shared" si="6"/>
        <v>3.7037037037037035E-2</v>
      </c>
      <c r="I122" s="29">
        <v>1</v>
      </c>
      <c r="J122" s="41">
        <f t="shared" si="7"/>
        <v>1.8518518518518517E-2</v>
      </c>
    </row>
    <row r="123" spans="1:10" x14ac:dyDescent="0.25">
      <c r="A123" s="40" t="s">
        <v>114</v>
      </c>
      <c r="B123" s="29">
        <v>45</v>
      </c>
      <c r="C123" s="29">
        <v>0</v>
      </c>
      <c r="D123" s="41">
        <f t="shared" si="4"/>
        <v>0</v>
      </c>
      <c r="E123" s="29">
        <v>0</v>
      </c>
      <c r="F123" s="41">
        <f t="shared" si="5"/>
        <v>0</v>
      </c>
      <c r="G123" s="29">
        <v>2</v>
      </c>
      <c r="H123" s="41">
        <f t="shared" si="6"/>
        <v>4.4444444444444446E-2</v>
      </c>
      <c r="I123" s="29">
        <v>2</v>
      </c>
      <c r="J123" s="41">
        <f t="shared" si="7"/>
        <v>4.4444444444444446E-2</v>
      </c>
    </row>
    <row r="124" spans="1:10" x14ac:dyDescent="0.25">
      <c r="A124" s="37" t="s">
        <v>115</v>
      </c>
      <c r="B124" s="38">
        <v>1583</v>
      </c>
      <c r="C124" s="38">
        <v>20</v>
      </c>
      <c r="D124" s="39">
        <f t="shared" si="4"/>
        <v>1.2634238787113077E-2</v>
      </c>
      <c r="E124" s="38">
        <v>25</v>
      </c>
      <c r="F124" s="39">
        <f t="shared" si="5"/>
        <v>1.5792798483891344E-2</v>
      </c>
      <c r="G124" s="38">
        <v>81</v>
      </c>
      <c r="H124" s="39">
        <f t="shared" si="6"/>
        <v>5.1168667087807956E-2</v>
      </c>
      <c r="I124" s="38">
        <v>91</v>
      </c>
      <c r="J124" s="39">
        <f t="shared" si="7"/>
        <v>5.7485786481364501E-2</v>
      </c>
    </row>
    <row r="125" spans="1:10" x14ac:dyDescent="0.25">
      <c r="A125" s="40" t="s">
        <v>116</v>
      </c>
      <c r="B125" s="29">
        <v>1357</v>
      </c>
      <c r="C125" s="29">
        <v>15</v>
      </c>
      <c r="D125" s="41">
        <f t="shared" si="4"/>
        <v>1.105379513633014E-2</v>
      </c>
      <c r="E125" s="29">
        <v>22</v>
      </c>
      <c r="F125" s="41">
        <f t="shared" si="5"/>
        <v>1.6212232866617538E-2</v>
      </c>
      <c r="G125" s="29">
        <v>73</v>
      </c>
      <c r="H125" s="41">
        <f t="shared" si="6"/>
        <v>5.3795136330140013E-2</v>
      </c>
      <c r="I125" s="29">
        <v>76</v>
      </c>
      <c r="J125" s="41">
        <f t="shared" si="7"/>
        <v>5.6005895357406042E-2</v>
      </c>
    </row>
    <row r="126" spans="1:10" x14ac:dyDescent="0.25">
      <c r="A126" s="40" t="s">
        <v>117</v>
      </c>
      <c r="B126" s="29">
        <v>226</v>
      </c>
      <c r="C126" s="29">
        <v>5</v>
      </c>
      <c r="D126" s="41">
        <f t="shared" si="4"/>
        <v>2.2123893805309734E-2</v>
      </c>
      <c r="E126" s="29">
        <v>3</v>
      </c>
      <c r="F126" s="41">
        <f t="shared" si="5"/>
        <v>1.3274336283185841E-2</v>
      </c>
      <c r="G126" s="29">
        <v>8</v>
      </c>
      <c r="H126" s="41">
        <f t="shared" si="6"/>
        <v>3.5398230088495575E-2</v>
      </c>
      <c r="I126" s="29">
        <v>15</v>
      </c>
      <c r="J126" s="41">
        <f t="shared" si="7"/>
        <v>6.637168141592921E-2</v>
      </c>
    </row>
    <row r="127" spans="1:10" x14ac:dyDescent="0.25">
      <c r="A127" s="37" t="s">
        <v>118</v>
      </c>
      <c r="B127" s="38">
        <v>1085</v>
      </c>
      <c r="C127" s="38">
        <v>15</v>
      </c>
      <c r="D127" s="39">
        <f t="shared" si="4"/>
        <v>1.3824884792626729E-2</v>
      </c>
      <c r="E127" s="38">
        <v>18</v>
      </c>
      <c r="F127" s="39">
        <f t="shared" si="5"/>
        <v>1.6589861751152075E-2</v>
      </c>
      <c r="G127" s="38">
        <v>60</v>
      </c>
      <c r="H127" s="39">
        <f t="shared" si="6"/>
        <v>5.5299539170506916E-2</v>
      </c>
      <c r="I127" s="38">
        <v>56</v>
      </c>
      <c r="J127" s="39">
        <f t="shared" si="7"/>
        <v>5.1612903225806452E-2</v>
      </c>
    </row>
    <row r="128" spans="1:10" x14ac:dyDescent="0.25">
      <c r="A128" s="40" t="s">
        <v>119</v>
      </c>
      <c r="B128" s="29">
        <v>437</v>
      </c>
      <c r="C128" s="29">
        <v>10</v>
      </c>
      <c r="D128" s="41">
        <f t="shared" si="4"/>
        <v>2.2883295194508008E-2</v>
      </c>
      <c r="E128" s="29">
        <v>5</v>
      </c>
      <c r="F128" s="41">
        <f t="shared" si="5"/>
        <v>1.1441647597254004E-2</v>
      </c>
      <c r="G128" s="29">
        <v>27</v>
      </c>
      <c r="H128" s="41">
        <f t="shared" si="6"/>
        <v>6.1784897025171627E-2</v>
      </c>
      <c r="I128" s="29">
        <v>25</v>
      </c>
      <c r="J128" s="41">
        <f t="shared" si="7"/>
        <v>5.7208237986270026E-2</v>
      </c>
    </row>
    <row r="129" spans="1:10" x14ac:dyDescent="0.25">
      <c r="A129" s="40" t="s">
        <v>120</v>
      </c>
      <c r="B129" s="29">
        <v>351</v>
      </c>
      <c r="C129" s="29">
        <v>3</v>
      </c>
      <c r="D129" s="41">
        <f t="shared" si="4"/>
        <v>8.5470085470085479E-3</v>
      </c>
      <c r="E129" s="29">
        <v>8</v>
      </c>
      <c r="F129" s="41">
        <f t="shared" si="5"/>
        <v>2.2792022792022793E-2</v>
      </c>
      <c r="G129" s="29">
        <v>16</v>
      </c>
      <c r="H129" s="41">
        <f t="shared" si="6"/>
        <v>4.5584045584045586E-2</v>
      </c>
      <c r="I129" s="29">
        <v>18</v>
      </c>
      <c r="J129" s="41">
        <f t="shared" si="7"/>
        <v>5.128205128205128E-2</v>
      </c>
    </row>
    <row r="130" spans="1:10" x14ac:dyDescent="0.25">
      <c r="A130" s="40" t="s">
        <v>121</v>
      </c>
      <c r="B130" s="29">
        <v>132</v>
      </c>
      <c r="C130" s="29">
        <v>0</v>
      </c>
      <c r="D130" s="41">
        <f t="shared" si="4"/>
        <v>0</v>
      </c>
      <c r="E130" s="29">
        <v>1</v>
      </c>
      <c r="F130" s="41">
        <f t="shared" si="5"/>
        <v>7.575757575757576E-3</v>
      </c>
      <c r="G130" s="29">
        <v>7</v>
      </c>
      <c r="H130" s="41">
        <f t="shared" si="6"/>
        <v>5.3030303030303032E-2</v>
      </c>
      <c r="I130" s="29">
        <v>5</v>
      </c>
      <c r="J130" s="41">
        <f t="shared" si="7"/>
        <v>3.787878787878788E-2</v>
      </c>
    </row>
    <row r="131" spans="1:10" x14ac:dyDescent="0.25">
      <c r="A131" s="40" t="s">
        <v>122</v>
      </c>
      <c r="B131" s="29">
        <v>165</v>
      </c>
      <c r="C131" s="29">
        <v>2</v>
      </c>
      <c r="D131" s="41">
        <f t="shared" si="4"/>
        <v>1.2121212121212121E-2</v>
      </c>
      <c r="E131" s="29">
        <v>4</v>
      </c>
      <c r="F131" s="41">
        <f t="shared" si="5"/>
        <v>2.4242424242424242E-2</v>
      </c>
      <c r="G131" s="29">
        <v>10</v>
      </c>
      <c r="H131" s="41">
        <f t="shared" si="6"/>
        <v>6.0606060606060608E-2</v>
      </c>
      <c r="I131" s="29">
        <v>8</v>
      </c>
      <c r="J131" s="41">
        <f t="shared" si="7"/>
        <v>4.8484848484848485E-2</v>
      </c>
    </row>
    <row r="132" spans="1:10" x14ac:dyDescent="0.25">
      <c r="A132" s="37" t="s">
        <v>123</v>
      </c>
      <c r="B132" s="38">
        <v>3910</v>
      </c>
      <c r="C132" s="38">
        <v>38</v>
      </c>
      <c r="D132" s="39">
        <f t="shared" si="4"/>
        <v>9.7186700767263427E-3</v>
      </c>
      <c r="E132" s="38">
        <v>30</v>
      </c>
      <c r="F132" s="39">
        <f t="shared" si="5"/>
        <v>7.6726342710997444E-3</v>
      </c>
      <c r="G132" s="38">
        <v>186</v>
      </c>
      <c r="H132" s="39">
        <f t="shared" si="6"/>
        <v>4.7570332480818413E-2</v>
      </c>
      <c r="I132" s="38">
        <v>302</v>
      </c>
      <c r="J132" s="39">
        <f t="shared" si="7"/>
        <v>7.7237851662404086E-2</v>
      </c>
    </row>
    <row r="133" spans="1:10" x14ac:dyDescent="0.25">
      <c r="A133" s="40" t="s">
        <v>124</v>
      </c>
      <c r="B133" s="29">
        <v>757</v>
      </c>
      <c r="C133" s="29">
        <v>7</v>
      </c>
      <c r="D133" s="41">
        <f t="shared" si="4"/>
        <v>9.247027741083224E-3</v>
      </c>
      <c r="E133" s="29">
        <v>4</v>
      </c>
      <c r="F133" s="41">
        <f t="shared" si="5"/>
        <v>5.2840158520475562E-3</v>
      </c>
      <c r="G133" s="29">
        <v>40</v>
      </c>
      <c r="H133" s="41">
        <f t="shared" si="6"/>
        <v>5.2840158520475564E-2</v>
      </c>
      <c r="I133" s="29">
        <v>62</v>
      </c>
      <c r="J133" s="41">
        <f t="shared" si="7"/>
        <v>8.1902245706737126E-2</v>
      </c>
    </row>
    <row r="134" spans="1:10" x14ac:dyDescent="0.25">
      <c r="A134" s="40" t="s">
        <v>125</v>
      </c>
      <c r="B134" s="29">
        <v>1216</v>
      </c>
      <c r="C134" s="29">
        <v>21</v>
      </c>
      <c r="D134" s="41">
        <f t="shared" si="4"/>
        <v>1.7269736842105265E-2</v>
      </c>
      <c r="E134" s="29">
        <v>10</v>
      </c>
      <c r="F134" s="41">
        <f t="shared" si="5"/>
        <v>8.2236842105263153E-3</v>
      </c>
      <c r="G134" s="29">
        <v>62</v>
      </c>
      <c r="H134" s="41">
        <f t="shared" si="6"/>
        <v>5.0986842105263157E-2</v>
      </c>
      <c r="I134" s="29">
        <v>91</v>
      </c>
      <c r="J134" s="41">
        <f t="shared" si="7"/>
        <v>7.4835526315789477E-2</v>
      </c>
    </row>
    <row r="135" spans="1:10" x14ac:dyDescent="0.25">
      <c r="A135" s="40" t="s">
        <v>126</v>
      </c>
      <c r="B135" s="29">
        <v>1085</v>
      </c>
      <c r="C135" s="29">
        <v>5</v>
      </c>
      <c r="D135" s="41">
        <f t="shared" ref="D135:D171" si="8">C135/B135</f>
        <v>4.608294930875576E-3</v>
      </c>
      <c r="E135" s="29">
        <v>8</v>
      </c>
      <c r="F135" s="41">
        <f t="shared" ref="F135:F171" si="9">E135/B135</f>
        <v>7.3732718894009217E-3</v>
      </c>
      <c r="G135" s="29">
        <v>45</v>
      </c>
      <c r="H135" s="41">
        <f t="shared" ref="H135:H171" si="10">G135/B135</f>
        <v>4.1474654377880185E-2</v>
      </c>
      <c r="I135" s="29">
        <v>85</v>
      </c>
      <c r="J135" s="41">
        <f t="shared" ref="J135:J171" si="11">I135/B135</f>
        <v>7.8341013824884786E-2</v>
      </c>
    </row>
    <row r="136" spans="1:10" x14ac:dyDescent="0.25">
      <c r="A136" s="40" t="s">
        <v>127</v>
      </c>
      <c r="B136" s="29">
        <v>852</v>
      </c>
      <c r="C136" s="29">
        <v>5</v>
      </c>
      <c r="D136" s="41">
        <f t="shared" si="8"/>
        <v>5.8685446009389668E-3</v>
      </c>
      <c r="E136" s="29">
        <v>8</v>
      </c>
      <c r="F136" s="41">
        <f t="shared" si="9"/>
        <v>9.3896713615023476E-3</v>
      </c>
      <c r="G136" s="29">
        <v>39</v>
      </c>
      <c r="H136" s="41">
        <f t="shared" si="10"/>
        <v>4.5774647887323945E-2</v>
      </c>
      <c r="I136" s="29">
        <v>64</v>
      </c>
      <c r="J136" s="41">
        <f t="shared" si="11"/>
        <v>7.5117370892018781E-2</v>
      </c>
    </row>
    <row r="137" spans="1:10" x14ac:dyDescent="0.25">
      <c r="A137" s="37" t="s">
        <v>128</v>
      </c>
      <c r="B137" s="38">
        <v>565</v>
      </c>
      <c r="C137" s="38">
        <v>1</v>
      </c>
      <c r="D137" s="39">
        <f t="shared" si="8"/>
        <v>1.7699115044247787E-3</v>
      </c>
      <c r="E137" s="38">
        <v>6</v>
      </c>
      <c r="F137" s="39">
        <f t="shared" si="9"/>
        <v>1.0619469026548672E-2</v>
      </c>
      <c r="G137" s="38">
        <v>35</v>
      </c>
      <c r="H137" s="39">
        <f t="shared" si="10"/>
        <v>6.1946902654867256E-2</v>
      </c>
      <c r="I137" s="38">
        <v>45</v>
      </c>
      <c r="J137" s="39">
        <f t="shared" si="11"/>
        <v>7.9646017699115043E-2</v>
      </c>
    </row>
    <row r="138" spans="1:10" x14ac:dyDescent="0.25">
      <c r="A138" s="40" t="s">
        <v>129</v>
      </c>
      <c r="B138" s="29">
        <v>148</v>
      </c>
      <c r="C138" s="29">
        <v>0</v>
      </c>
      <c r="D138" s="41">
        <f t="shared" si="8"/>
        <v>0</v>
      </c>
      <c r="E138" s="29">
        <v>2</v>
      </c>
      <c r="F138" s="41">
        <f t="shared" si="9"/>
        <v>1.3513513513513514E-2</v>
      </c>
      <c r="G138" s="29">
        <v>11</v>
      </c>
      <c r="H138" s="41">
        <f t="shared" si="10"/>
        <v>7.4324324324324328E-2</v>
      </c>
      <c r="I138" s="29">
        <v>11</v>
      </c>
      <c r="J138" s="41">
        <f t="shared" si="11"/>
        <v>7.4324324324324328E-2</v>
      </c>
    </row>
    <row r="139" spans="1:10" x14ac:dyDescent="0.25">
      <c r="A139" s="40" t="s">
        <v>130</v>
      </c>
      <c r="B139" s="29">
        <v>169</v>
      </c>
      <c r="C139" s="29">
        <v>1</v>
      </c>
      <c r="D139" s="41">
        <f t="shared" si="8"/>
        <v>5.9171597633136093E-3</v>
      </c>
      <c r="E139" s="29">
        <v>2</v>
      </c>
      <c r="F139" s="41">
        <f t="shared" si="9"/>
        <v>1.1834319526627219E-2</v>
      </c>
      <c r="G139" s="29">
        <v>11</v>
      </c>
      <c r="H139" s="41">
        <f t="shared" si="10"/>
        <v>6.5088757396449703E-2</v>
      </c>
      <c r="I139" s="29">
        <v>16</v>
      </c>
      <c r="J139" s="41">
        <f t="shared" si="11"/>
        <v>9.4674556213017749E-2</v>
      </c>
    </row>
    <row r="140" spans="1:10" x14ac:dyDescent="0.25">
      <c r="A140" s="40" t="s">
        <v>131</v>
      </c>
      <c r="B140" s="29">
        <v>34</v>
      </c>
      <c r="C140" s="29">
        <v>0</v>
      </c>
      <c r="D140" s="41">
        <f t="shared" si="8"/>
        <v>0</v>
      </c>
      <c r="E140" s="29">
        <v>0</v>
      </c>
      <c r="F140" s="41">
        <f t="shared" si="9"/>
        <v>0</v>
      </c>
      <c r="G140" s="29">
        <v>3</v>
      </c>
      <c r="H140" s="41">
        <f t="shared" si="10"/>
        <v>8.8235294117647065E-2</v>
      </c>
      <c r="I140" s="29">
        <v>1</v>
      </c>
      <c r="J140" s="41">
        <f t="shared" si="11"/>
        <v>2.9411764705882353E-2</v>
      </c>
    </row>
    <row r="141" spans="1:10" x14ac:dyDescent="0.25">
      <c r="A141" s="40" t="s">
        <v>128</v>
      </c>
      <c r="B141" s="29">
        <v>167</v>
      </c>
      <c r="C141" s="29">
        <v>0</v>
      </c>
      <c r="D141" s="41">
        <f t="shared" si="8"/>
        <v>0</v>
      </c>
      <c r="E141" s="29">
        <v>2</v>
      </c>
      <c r="F141" s="41">
        <f t="shared" si="9"/>
        <v>1.1976047904191617E-2</v>
      </c>
      <c r="G141" s="29">
        <v>8</v>
      </c>
      <c r="H141" s="41">
        <f t="shared" si="10"/>
        <v>4.790419161676647E-2</v>
      </c>
      <c r="I141" s="29">
        <v>15</v>
      </c>
      <c r="J141" s="41">
        <f t="shared" si="11"/>
        <v>8.9820359281437126E-2</v>
      </c>
    </row>
    <row r="142" spans="1:10" x14ac:dyDescent="0.25">
      <c r="A142" s="40" t="s">
        <v>20</v>
      </c>
      <c r="B142" s="29">
        <v>47</v>
      </c>
      <c r="C142" s="29">
        <v>0</v>
      </c>
      <c r="D142" s="41">
        <f t="shared" si="8"/>
        <v>0</v>
      </c>
      <c r="E142" s="29">
        <v>0</v>
      </c>
      <c r="F142" s="41">
        <f t="shared" si="9"/>
        <v>0</v>
      </c>
      <c r="G142" s="29">
        <v>2</v>
      </c>
      <c r="H142" s="41">
        <f t="shared" si="10"/>
        <v>4.2553191489361701E-2</v>
      </c>
      <c r="I142" s="29">
        <v>2</v>
      </c>
      <c r="J142" s="41">
        <f t="shared" si="11"/>
        <v>4.2553191489361701E-2</v>
      </c>
    </row>
    <row r="143" spans="1:10" x14ac:dyDescent="0.25">
      <c r="A143" s="37" t="s">
        <v>132</v>
      </c>
      <c r="B143" s="38">
        <v>2478</v>
      </c>
      <c r="C143" s="38">
        <v>14</v>
      </c>
      <c r="D143" s="39">
        <f t="shared" si="8"/>
        <v>5.6497175141242938E-3</v>
      </c>
      <c r="E143" s="38">
        <v>41</v>
      </c>
      <c r="F143" s="39">
        <f t="shared" si="9"/>
        <v>1.6545601291364002E-2</v>
      </c>
      <c r="G143" s="38">
        <v>137</v>
      </c>
      <c r="H143" s="39">
        <f t="shared" si="10"/>
        <v>5.5286521388216305E-2</v>
      </c>
      <c r="I143" s="38">
        <v>147</v>
      </c>
      <c r="J143" s="39">
        <f t="shared" si="11"/>
        <v>5.9322033898305086E-2</v>
      </c>
    </row>
    <row r="144" spans="1:10" x14ac:dyDescent="0.25">
      <c r="A144" s="40" t="s">
        <v>133</v>
      </c>
      <c r="B144" s="29">
        <v>350</v>
      </c>
      <c r="C144" s="29">
        <v>3</v>
      </c>
      <c r="D144" s="41">
        <f t="shared" si="8"/>
        <v>8.5714285714285719E-3</v>
      </c>
      <c r="E144" s="29">
        <v>3</v>
      </c>
      <c r="F144" s="41">
        <f t="shared" si="9"/>
        <v>8.5714285714285719E-3</v>
      </c>
      <c r="G144" s="29">
        <v>20</v>
      </c>
      <c r="H144" s="41">
        <f t="shared" si="10"/>
        <v>5.7142857142857141E-2</v>
      </c>
      <c r="I144" s="29">
        <v>27</v>
      </c>
      <c r="J144" s="41">
        <f t="shared" si="11"/>
        <v>7.7142857142857138E-2</v>
      </c>
    </row>
    <row r="145" spans="1:10" x14ac:dyDescent="0.25">
      <c r="A145" s="40" t="s">
        <v>134</v>
      </c>
      <c r="B145" s="29">
        <v>369</v>
      </c>
      <c r="C145" s="29">
        <v>2</v>
      </c>
      <c r="D145" s="41">
        <f t="shared" si="8"/>
        <v>5.4200542005420054E-3</v>
      </c>
      <c r="E145" s="29">
        <v>3</v>
      </c>
      <c r="F145" s="41">
        <f t="shared" si="9"/>
        <v>8.130081300813009E-3</v>
      </c>
      <c r="G145" s="29">
        <v>19</v>
      </c>
      <c r="H145" s="41">
        <f t="shared" si="10"/>
        <v>5.1490514905149054E-2</v>
      </c>
      <c r="I145" s="29">
        <v>26</v>
      </c>
      <c r="J145" s="41">
        <f t="shared" si="11"/>
        <v>7.0460704607046065E-2</v>
      </c>
    </row>
    <row r="146" spans="1:10" x14ac:dyDescent="0.25">
      <c r="A146" s="40" t="s">
        <v>135</v>
      </c>
      <c r="B146" s="29">
        <v>562</v>
      </c>
      <c r="C146" s="29">
        <v>2</v>
      </c>
      <c r="D146" s="41">
        <f t="shared" si="8"/>
        <v>3.5587188612099642E-3</v>
      </c>
      <c r="E146" s="29">
        <v>12</v>
      </c>
      <c r="F146" s="41">
        <f t="shared" si="9"/>
        <v>2.1352313167259787E-2</v>
      </c>
      <c r="G146" s="29">
        <v>33</v>
      </c>
      <c r="H146" s="41">
        <f t="shared" si="10"/>
        <v>5.8718861209964411E-2</v>
      </c>
      <c r="I146" s="29">
        <v>32</v>
      </c>
      <c r="J146" s="41">
        <f t="shared" si="11"/>
        <v>5.6939501779359428E-2</v>
      </c>
    </row>
    <row r="147" spans="1:10" x14ac:dyDescent="0.25">
      <c r="A147" s="40" t="s">
        <v>136</v>
      </c>
      <c r="B147" s="29">
        <v>368</v>
      </c>
      <c r="C147" s="29">
        <v>0</v>
      </c>
      <c r="D147" s="41">
        <f t="shared" si="8"/>
        <v>0</v>
      </c>
      <c r="E147" s="29">
        <v>8</v>
      </c>
      <c r="F147" s="41">
        <f t="shared" si="9"/>
        <v>2.1739130434782608E-2</v>
      </c>
      <c r="G147" s="29">
        <v>16</v>
      </c>
      <c r="H147" s="41">
        <f t="shared" si="10"/>
        <v>4.3478260869565216E-2</v>
      </c>
      <c r="I147" s="29">
        <v>18</v>
      </c>
      <c r="J147" s="41">
        <f t="shared" si="11"/>
        <v>4.8913043478260872E-2</v>
      </c>
    </row>
    <row r="148" spans="1:10" x14ac:dyDescent="0.25">
      <c r="A148" s="40" t="s">
        <v>137</v>
      </c>
      <c r="B148" s="29">
        <v>237</v>
      </c>
      <c r="C148" s="29">
        <v>1</v>
      </c>
      <c r="D148" s="41">
        <f t="shared" si="8"/>
        <v>4.2194092827004216E-3</v>
      </c>
      <c r="E148" s="29">
        <v>5</v>
      </c>
      <c r="F148" s="41">
        <f t="shared" si="9"/>
        <v>2.1097046413502109E-2</v>
      </c>
      <c r="G148" s="29">
        <v>16</v>
      </c>
      <c r="H148" s="41">
        <f t="shared" si="10"/>
        <v>6.7510548523206745E-2</v>
      </c>
      <c r="I148" s="29">
        <v>23</v>
      </c>
      <c r="J148" s="41">
        <f t="shared" si="11"/>
        <v>9.7046413502109699E-2</v>
      </c>
    </row>
    <row r="149" spans="1:10" x14ac:dyDescent="0.25">
      <c r="A149" s="40" t="s">
        <v>138</v>
      </c>
      <c r="B149" s="29">
        <v>255</v>
      </c>
      <c r="C149" s="29">
        <v>4</v>
      </c>
      <c r="D149" s="41">
        <f t="shared" si="8"/>
        <v>1.5686274509803921E-2</v>
      </c>
      <c r="E149" s="29">
        <v>5</v>
      </c>
      <c r="F149" s="41">
        <f t="shared" si="9"/>
        <v>1.9607843137254902E-2</v>
      </c>
      <c r="G149" s="29">
        <v>11</v>
      </c>
      <c r="H149" s="41">
        <f t="shared" si="10"/>
        <v>4.3137254901960784E-2</v>
      </c>
      <c r="I149" s="29">
        <v>7</v>
      </c>
      <c r="J149" s="41">
        <f t="shared" si="11"/>
        <v>2.7450980392156862E-2</v>
      </c>
    </row>
    <row r="150" spans="1:10" x14ac:dyDescent="0.25">
      <c r="A150" s="40" t="s">
        <v>139</v>
      </c>
      <c r="B150" s="29">
        <v>337</v>
      </c>
      <c r="C150" s="29">
        <v>2</v>
      </c>
      <c r="D150" s="41">
        <f t="shared" si="8"/>
        <v>5.9347181008902079E-3</v>
      </c>
      <c r="E150" s="29">
        <v>5</v>
      </c>
      <c r="F150" s="41">
        <f t="shared" si="9"/>
        <v>1.483679525222552E-2</v>
      </c>
      <c r="G150" s="29">
        <v>22</v>
      </c>
      <c r="H150" s="41">
        <f t="shared" si="10"/>
        <v>6.5281899109792291E-2</v>
      </c>
      <c r="I150" s="29">
        <v>14</v>
      </c>
      <c r="J150" s="41">
        <f t="shared" si="11"/>
        <v>4.1543026706231452E-2</v>
      </c>
    </row>
    <row r="151" spans="1:10" x14ac:dyDescent="0.25">
      <c r="A151" s="37" t="s">
        <v>140</v>
      </c>
      <c r="B151" s="38">
        <v>1170</v>
      </c>
      <c r="C151" s="38">
        <v>8</v>
      </c>
      <c r="D151" s="39">
        <f t="shared" si="8"/>
        <v>6.8376068376068376E-3</v>
      </c>
      <c r="E151" s="38">
        <v>14</v>
      </c>
      <c r="F151" s="39">
        <f t="shared" si="9"/>
        <v>1.1965811965811967E-2</v>
      </c>
      <c r="G151" s="38">
        <v>62</v>
      </c>
      <c r="H151" s="39">
        <f t="shared" si="10"/>
        <v>5.2991452991452991E-2</v>
      </c>
      <c r="I151" s="38">
        <v>38</v>
      </c>
      <c r="J151" s="39">
        <f t="shared" si="11"/>
        <v>3.2478632478632481E-2</v>
      </c>
    </row>
    <row r="152" spans="1:10" x14ac:dyDescent="0.25">
      <c r="A152" s="40" t="s">
        <v>141</v>
      </c>
      <c r="B152" s="29">
        <v>716</v>
      </c>
      <c r="C152" s="29">
        <v>3</v>
      </c>
      <c r="D152" s="41">
        <f t="shared" si="8"/>
        <v>4.1899441340782122E-3</v>
      </c>
      <c r="E152" s="29">
        <v>6</v>
      </c>
      <c r="F152" s="41">
        <f t="shared" si="9"/>
        <v>8.3798882681564244E-3</v>
      </c>
      <c r="G152" s="29">
        <v>37</v>
      </c>
      <c r="H152" s="41">
        <f t="shared" si="10"/>
        <v>5.1675977653631286E-2</v>
      </c>
      <c r="I152" s="29">
        <v>22</v>
      </c>
      <c r="J152" s="41">
        <f t="shared" si="11"/>
        <v>3.0726256983240222E-2</v>
      </c>
    </row>
    <row r="153" spans="1:10" x14ac:dyDescent="0.25">
      <c r="A153" s="40" t="s">
        <v>142</v>
      </c>
      <c r="B153" s="29">
        <v>278</v>
      </c>
      <c r="C153" s="29">
        <v>2</v>
      </c>
      <c r="D153" s="41">
        <f t="shared" si="8"/>
        <v>7.1942446043165471E-3</v>
      </c>
      <c r="E153" s="29">
        <v>4</v>
      </c>
      <c r="F153" s="41">
        <f t="shared" si="9"/>
        <v>1.4388489208633094E-2</v>
      </c>
      <c r="G153" s="29">
        <v>15</v>
      </c>
      <c r="H153" s="41">
        <f t="shared" si="10"/>
        <v>5.3956834532374098E-2</v>
      </c>
      <c r="I153" s="29">
        <v>6</v>
      </c>
      <c r="J153" s="41">
        <f t="shared" si="11"/>
        <v>2.1582733812949641E-2</v>
      </c>
    </row>
    <row r="154" spans="1:10" x14ac:dyDescent="0.25">
      <c r="A154" s="40" t="s">
        <v>143</v>
      </c>
      <c r="B154" s="29">
        <v>121</v>
      </c>
      <c r="C154" s="29">
        <v>2</v>
      </c>
      <c r="D154" s="41">
        <f t="shared" si="8"/>
        <v>1.6528925619834711E-2</v>
      </c>
      <c r="E154" s="29">
        <v>3</v>
      </c>
      <c r="F154" s="41">
        <f t="shared" si="9"/>
        <v>2.4793388429752067E-2</v>
      </c>
      <c r="G154" s="29">
        <v>4</v>
      </c>
      <c r="H154" s="41">
        <f t="shared" si="10"/>
        <v>3.3057851239669422E-2</v>
      </c>
      <c r="I154" s="29">
        <v>6</v>
      </c>
      <c r="J154" s="41">
        <f t="shared" si="11"/>
        <v>4.9586776859504134E-2</v>
      </c>
    </row>
    <row r="155" spans="1:10" x14ac:dyDescent="0.25">
      <c r="A155" s="40" t="s">
        <v>144</v>
      </c>
      <c r="B155" s="29">
        <v>55</v>
      </c>
      <c r="C155" s="29">
        <v>1</v>
      </c>
      <c r="D155" s="41">
        <f t="shared" si="8"/>
        <v>1.8181818181818181E-2</v>
      </c>
      <c r="E155" s="29">
        <v>1</v>
      </c>
      <c r="F155" s="41">
        <f t="shared" si="9"/>
        <v>1.8181818181818181E-2</v>
      </c>
      <c r="G155" s="29">
        <v>6</v>
      </c>
      <c r="H155" s="41">
        <f t="shared" si="10"/>
        <v>0.10909090909090909</v>
      </c>
      <c r="I155" s="29">
        <v>4</v>
      </c>
      <c r="J155" s="41">
        <f t="shared" si="11"/>
        <v>7.2727272727272724E-2</v>
      </c>
    </row>
    <row r="156" spans="1:10" x14ac:dyDescent="0.25">
      <c r="A156" s="37" t="s">
        <v>145</v>
      </c>
      <c r="B156" s="38">
        <v>1680</v>
      </c>
      <c r="C156" s="38">
        <v>12</v>
      </c>
      <c r="D156" s="39">
        <f t="shared" si="8"/>
        <v>7.1428571428571426E-3</v>
      </c>
      <c r="E156" s="38">
        <v>23</v>
      </c>
      <c r="F156" s="39">
        <f t="shared" si="9"/>
        <v>1.369047619047619E-2</v>
      </c>
      <c r="G156" s="38">
        <v>113</v>
      </c>
      <c r="H156" s="39">
        <f t="shared" si="10"/>
        <v>6.7261904761904759E-2</v>
      </c>
      <c r="I156" s="38">
        <v>76</v>
      </c>
      <c r="J156" s="39">
        <f t="shared" si="11"/>
        <v>4.5238095238095237E-2</v>
      </c>
    </row>
    <row r="157" spans="1:10" x14ac:dyDescent="0.25">
      <c r="A157" s="40" t="s">
        <v>146</v>
      </c>
      <c r="B157" s="29">
        <v>264</v>
      </c>
      <c r="C157" s="29">
        <v>1</v>
      </c>
      <c r="D157" s="41">
        <f t="shared" si="8"/>
        <v>3.787878787878788E-3</v>
      </c>
      <c r="E157" s="29">
        <v>2</v>
      </c>
      <c r="F157" s="41">
        <f t="shared" si="9"/>
        <v>7.575757575757576E-3</v>
      </c>
      <c r="G157" s="29">
        <v>19</v>
      </c>
      <c r="H157" s="41">
        <f t="shared" si="10"/>
        <v>7.1969696969696975E-2</v>
      </c>
      <c r="I157" s="29">
        <v>15</v>
      </c>
      <c r="J157" s="41">
        <f t="shared" si="11"/>
        <v>5.6818181818181816E-2</v>
      </c>
    </row>
    <row r="158" spans="1:10" x14ac:dyDescent="0.25">
      <c r="A158" s="40" t="s">
        <v>147</v>
      </c>
      <c r="B158" s="29">
        <v>441</v>
      </c>
      <c r="C158" s="29">
        <v>5</v>
      </c>
      <c r="D158" s="41">
        <f t="shared" si="8"/>
        <v>1.1337868480725623E-2</v>
      </c>
      <c r="E158" s="29">
        <v>9</v>
      </c>
      <c r="F158" s="41">
        <f t="shared" si="9"/>
        <v>2.0408163265306121E-2</v>
      </c>
      <c r="G158" s="29">
        <v>25</v>
      </c>
      <c r="H158" s="41">
        <f t="shared" si="10"/>
        <v>5.6689342403628121E-2</v>
      </c>
      <c r="I158" s="29">
        <v>23</v>
      </c>
      <c r="J158" s="41">
        <f t="shared" si="11"/>
        <v>5.2154195011337869E-2</v>
      </c>
    </row>
    <row r="159" spans="1:10" x14ac:dyDescent="0.25">
      <c r="A159" s="40" t="s">
        <v>148</v>
      </c>
      <c r="B159" s="29">
        <v>53</v>
      </c>
      <c r="C159" s="29">
        <v>1</v>
      </c>
      <c r="D159" s="41">
        <f t="shared" si="8"/>
        <v>1.8867924528301886E-2</v>
      </c>
      <c r="E159" s="29">
        <v>0</v>
      </c>
      <c r="F159" s="41">
        <f t="shared" si="9"/>
        <v>0</v>
      </c>
      <c r="G159" s="29">
        <v>6</v>
      </c>
      <c r="H159" s="41">
        <f t="shared" si="10"/>
        <v>0.11320754716981132</v>
      </c>
      <c r="I159" s="29">
        <v>1</v>
      </c>
      <c r="J159" s="41">
        <f t="shared" si="11"/>
        <v>1.8867924528301886E-2</v>
      </c>
    </row>
    <row r="160" spans="1:10" x14ac:dyDescent="0.25">
      <c r="A160" s="40" t="s">
        <v>149</v>
      </c>
      <c r="B160" s="29">
        <v>231</v>
      </c>
      <c r="C160" s="29">
        <v>0</v>
      </c>
      <c r="D160" s="41">
        <f t="shared" si="8"/>
        <v>0</v>
      </c>
      <c r="E160" s="29">
        <v>3</v>
      </c>
      <c r="F160" s="41">
        <f t="shared" si="9"/>
        <v>1.2987012987012988E-2</v>
      </c>
      <c r="G160" s="29">
        <v>15</v>
      </c>
      <c r="H160" s="41">
        <f t="shared" si="10"/>
        <v>6.4935064935064929E-2</v>
      </c>
      <c r="I160" s="29">
        <v>10</v>
      </c>
      <c r="J160" s="41">
        <f t="shared" si="11"/>
        <v>4.3290043290043288E-2</v>
      </c>
    </row>
    <row r="161" spans="1:10" x14ac:dyDescent="0.25">
      <c r="A161" s="40" t="s">
        <v>305</v>
      </c>
      <c r="B161" s="29">
        <v>2</v>
      </c>
      <c r="C161" s="29">
        <v>0</v>
      </c>
      <c r="D161" s="41">
        <f t="shared" si="8"/>
        <v>0</v>
      </c>
      <c r="E161" s="29">
        <v>0</v>
      </c>
      <c r="F161" s="41">
        <f t="shared" si="9"/>
        <v>0</v>
      </c>
      <c r="G161" s="29">
        <v>1</v>
      </c>
      <c r="H161" s="41">
        <f t="shared" si="10"/>
        <v>0.5</v>
      </c>
      <c r="I161" s="29">
        <v>1</v>
      </c>
      <c r="J161" s="41">
        <f t="shared" si="11"/>
        <v>0.5</v>
      </c>
    </row>
    <row r="162" spans="1:10" x14ac:dyDescent="0.25">
      <c r="A162" s="40" t="s">
        <v>150</v>
      </c>
      <c r="B162" s="29">
        <v>689</v>
      </c>
      <c r="C162" s="29">
        <v>5</v>
      </c>
      <c r="D162" s="41">
        <f t="shared" si="8"/>
        <v>7.2568940493468797E-3</v>
      </c>
      <c r="E162" s="29">
        <v>9</v>
      </c>
      <c r="F162" s="41">
        <f t="shared" si="9"/>
        <v>1.3062409288824383E-2</v>
      </c>
      <c r="G162" s="29">
        <v>47</v>
      </c>
      <c r="H162" s="41">
        <f t="shared" si="10"/>
        <v>6.8214804063860671E-2</v>
      </c>
      <c r="I162" s="29">
        <v>26</v>
      </c>
      <c r="J162" s="41">
        <f t="shared" si="11"/>
        <v>3.7735849056603772E-2</v>
      </c>
    </row>
    <row r="163" spans="1:10" x14ac:dyDescent="0.25">
      <c r="A163" s="37" t="s">
        <v>151</v>
      </c>
      <c r="B163" s="38">
        <v>501</v>
      </c>
      <c r="C163" s="38">
        <v>6</v>
      </c>
      <c r="D163" s="39">
        <f t="shared" si="8"/>
        <v>1.1976047904191617E-2</v>
      </c>
      <c r="E163" s="38">
        <v>9</v>
      </c>
      <c r="F163" s="39">
        <f t="shared" si="9"/>
        <v>1.7964071856287425E-2</v>
      </c>
      <c r="G163" s="38">
        <v>29</v>
      </c>
      <c r="H163" s="39">
        <f t="shared" si="10"/>
        <v>5.7884231536926151E-2</v>
      </c>
      <c r="I163" s="38">
        <v>36</v>
      </c>
      <c r="J163" s="39">
        <f t="shared" si="11"/>
        <v>7.1856287425149698E-2</v>
      </c>
    </row>
    <row r="164" spans="1:10" x14ac:dyDescent="0.25">
      <c r="A164" s="40" t="s">
        <v>152</v>
      </c>
      <c r="B164" s="29">
        <v>177</v>
      </c>
      <c r="C164" s="29">
        <v>2</v>
      </c>
      <c r="D164" s="41">
        <f t="shared" si="8"/>
        <v>1.1299435028248588E-2</v>
      </c>
      <c r="E164" s="29">
        <v>2</v>
      </c>
      <c r="F164" s="41">
        <f t="shared" si="9"/>
        <v>1.1299435028248588E-2</v>
      </c>
      <c r="G164" s="29">
        <v>10</v>
      </c>
      <c r="H164" s="41">
        <f t="shared" si="10"/>
        <v>5.6497175141242938E-2</v>
      </c>
      <c r="I164" s="29">
        <v>16</v>
      </c>
      <c r="J164" s="41">
        <f t="shared" si="11"/>
        <v>9.03954802259887E-2</v>
      </c>
    </row>
    <row r="165" spans="1:10" x14ac:dyDescent="0.25">
      <c r="A165" s="40" t="s">
        <v>153</v>
      </c>
      <c r="B165" s="29">
        <v>295</v>
      </c>
      <c r="C165" s="29">
        <v>4</v>
      </c>
      <c r="D165" s="41">
        <f t="shared" si="8"/>
        <v>1.3559322033898305E-2</v>
      </c>
      <c r="E165" s="29">
        <v>3</v>
      </c>
      <c r="F165" s="41">
        <f t="shared" si="9"/>
        <v>1.0169491525423728E-2</v>
      </c>
      <c r="G165" s="29">
        <v>18</v>
      </c>
      <c r="H165" s="41">
        <f t="shared" si="10"/>
        <v>6.1016949152542375E-2</v>
      </c>
      <c r="I165" s="29">
        <v>18</v>
      </c>
      <c r="J165" s="41">
        <f t="shared" si="11"/>
        <v>6.1016949152542375E-2</v>
      </c>
    </row>
    <row r="166" spans="1:10" x14ac:dyDescent="0.25">
      <c r="A166" s="40" t="s">
        <v>154</v>
      </c>
      <c r="B166" s="29">
        <v>29</v>
      </c>
      <c r="C166" s="29">
        <v>0</v>
      </c>
      <c r="D166" s="41">
        <f t="shared" si="8"/>
        <v>0</v>
      </c>
      <c r="E166" s="29">
        <v>4</v>
      </c>
      <c r="F166" s="41">
        <f t="shared" si="9"/>
        <v>0.13793103448275862</v>
      </c>
      <c r="G166" s="29">
        <v>1</v>
      </c>
      <c r="H166" s="41">
        <f t="shared" si="10"/>
        <v>3.4482758620689655E-2</v>
      </c>
      <c r="I166" s="29">
        <v>2</v>
      </c>
      <c r="J166" s="41">
        <f t="shared" si="11"/>
        <v>6.8965517241379309E-2</v>
      </c>
    </row>
    <row r="167" spans="1:10" x14ac:dyDescent="0.25">
      <c r="A167" s="37" t="s">
        <v>155</v>
      </c>
      <c r="B167" s="38">
        <v>1449</v>
      </c>
      <c r="C167" s="38">
        <v>22</v>
      </c>
      <c r="D167" s="39">
        <f t="shared" si="8"/>
        <v>1.518288474810214E-2</v>
      </c>
      <c r="E167" s="38">
        <v>22</v>
      </c>
      <c r="F167" s="39">
        <f t="shared" si="9"/>
        <v>1.518288474810214E-2</v>
      </c>
      <c r="G167" s="38">
        <v>98</v>
      </c>
      <c r="H167" s="39">
        <f t="shared" si="10"/>
        <v>6.7632850241545889E-2</v>
      </c>
      <c r="I167" s="38">
        <v>83</v>
      </c>
      <c r="J167" s="39">
        <f t="shared" si="11"/>
        <v>5.7280883367839888E-2</v>
      </c>
    </row>
    <row r="168" spans="1:10" x14ac:dyDescent="0.25">
      <c r="A168" s="40" t="s">
        <v>156</v>
      </c>
      <c r="B168" s="29">
        <v>780</v>
      </c>
      <c r="C168" s="29">
        <v>19</v>
      </c>
      <c r="D168" s="41">
        <f t="shared" si="8"/>
        <v>2.4358974358974359E-2</v>
      </c>
      <c r="E168" s="29">
        <v>12</v>
      </c>
      <c r="F168" s="41">
        <f t="shared" si="9"/>
        <v>1.5384615384615385E-2</v>
      </c>
      <c r="G168" s="29">
        <v>46</v>
      </c>
      <c r="H168" s="41">
        <f t="shared" si="10"/>
        <v>5.8974358974358973E-2</v>
      </c>
      <c r="I168" s="29">
        <v>30</v>
      </c>
      <c r="J168" s="41">
        <f t="shared" si="11"/>
        <v>3.8461538461538464E-2</v>
      </c>
    </row>
    <row r="169" spans="1:10" x14ac:dyDescent="0.25">
      <c r="A169" s="40" t="s">
        <v>157</v>
      </c>
      <c r="B169" s="29">
        <v>480</v>
      </c>
      <c r="C169" s="29">
        <v>2</v>
      </c>
      <c r="D169" s="41">
        <f t="shared" si="8"/>
        <v>4.1666666666666666E-3</v>
      </c>
      <c r="E169" s="29">
        <v>7</v>
      </c>
      <c r="F169" s="41">
        <f t="shared" si="9"/>
        <v>1.4583333333333334E-2</v>
      </c>
      <c r="G169" s="29">
        <v>40</v>
      </c>
      <c r="H169" s="41">
        <f t="shared" si="10"/>
        <v>8.3333333333333329E-2</v>
      </c>
      <c r="I169" s="29">
        <v>45</v>
      </c>
      <c r="J169" s="41">
        <f t="shared" si="11"/>
        <v>9.375E-2</v>
      </c>
    </row>
    <row r="170" spans="1:10" x14ac:dyDescent="0.25">
      <c r="A170" s="40" t="s">
        <v>158</v>
      </c>
      <c r="B170" s="29">
        <v>189</v>
      </c>
      <c r="C170" s="29">
        <v>1</v>
      </c>
      <c r="D170" s="41">
        <f t="shared" si="8"/>
        <v>5.2910052910052907E-3</v>
      </c>
      <c r="E170" s="29">
        <v>3</v>
      </c>
      <c r="F170" s="41">
        <f t="shared" si="9"/>
        <v>1.5873015873015872E-2</v>
      </c>
      <c r="G170" s="29">
        <v>12</v>
      </c>
      <c r="H170" s="41">
        <f t="shared" si="10"/>
        <v>6.3492063492063489E-2</v>
      </c>
      <c r="I170" s="29">
        <v>8</v>
      </c>
      <c r="J170" s="41">
        <f t="shared" si="11"/>
        <v>4.2328042328042326E-2</v>
      </c>
    </row>
    <row r="171" spans="1:10" x14ac:dyDescent="0.25">
      <c r="A171" s="27" t="s">
        <v>0</v>
      </c>
      <c r="B171" s="31">
        <v>40850</v>
      </c>
      <c r="C171" s="31">
        <v>375</v>
      </c>
      <c r="D171" s="32">
        <f t="shared" si="8"/>
        <v>9.1799265605875154E-3</v>
      </c>
      <c r="E171" s="31">
        <v>540</v>
      </c>
      <c r="F171" s="32">
        <f t="shared" si="9"/>
        <v>1.3219094247246021E-2</v>
      </c>
      <c r="G171" s="31">
        <v>2307</v>
      </c>
      <c r="H171" s="32">
        <f t="shared" si="10"/>
        <v>5.6474908200734392E-2</v>
      </c>
      <c r="I171" s="31">
        <v>3037</v>
      </c>
      <c r="J171" s="32">
        <f t="shared" si="11"/>
        <v>7.4345165238678096E-2</v>
      </c>
    </row>
    <row r="172" spans="1:10" x14ac:dyDescent="0.25">
      <c r="A172" s="4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N53"/>
  <sheetViews>
    <sheetView workbookViewId="0">
      <selection activeCell="A22" sqref="A22"/>
    </sheetView>
  </sheetViews>
  <sheetFormatPr baseColWidth="10" defaultRowHeight="15" x14ac:dyDescent="0.25"/>
  <cols>
    <col min="1" max="1" width="57" bestFit="1" customWidth="1"/>
    <col min="2" max="2" width="11.42578125" style="1"/>
    <col min="3" max="6" width="13.42578125" style="1" customWidth="1"/>
    <col min="7" max="7" width="11.42578125" style="1"/>
    <col min="8" max="9" width="13.42578125" style="1" customWidth="1"/>
    <col min="10" max="10" width="11.42578125" style="1"/>
    <col min="11" max="11" width="13.42578125" style="1" customWidth="1"/>
    <col min="12" max="12" width="14.140625" style="1" customWidth="1"/>
    <col min="13" max="13" width="11.42578125" style="1"/>
    <col min="14" max="14" width="11.85546875" bestFit="1" customWidth="1"/>
  </cols>
  <sheetData>
    <row r="1" spans="1:14" ht="15.75" x14ac:dyDescent="0.25">
      <c r="A1" s="2" t="s">
        <v>310</v>
      </c>
      <c r="N1" s="1"/>
    </row>
    <row r="2" spans="1:14" x14ac:dyDescent="0.25">
      <c r="A2" s="3" t="s">
        <v>286</v>
      </c>
      <c r="N2" s="1"/>
    </row>
    <row r="3" spans="1:14" ht="15.75" x14ac:dyDescent="0.25">
      <c r="A3" s="2" t="s">
        <v>381</v>
      </c>
      <c r="N3" s="1"/>
    </row>
    <row r="4" spans="1:14" ht="15.75" x14ac:dyDescent="0.25">
      <c r="A4" s="2"/>
      <c r="N4" s="1"/>
    </row>
    <row r="6" spans="1:14" ht="45" x14ac:dyDescent="0.25">
      <c r="A6" s="36" t="s">
        <v>277</v>
      </c>
      <c r="B6" s="33" t="s">
        <v>159</v>
      </c>
      <c r="C6" s="33" t="s">
        <v>278</v>
      </c>
      <c r="D6" s="33" t="s">
        <v>382</v>
      </c>
      <c r="E6" s="33" t="s">
        <v>280</v>
      </c>
      <c r="F6" s="33" t="s">
        <v>383</v>
      </c>
      <c r="G6" s="33" t="s">
        <v>282</v>
      </c>
      <c r="H6" s="33" t="s">
        <v>384</v>
      </c>
      <c r="I6" s="33" t="s">
        <v>284</v>
      </c>
      <c r="J6" s="33" t="s">
        <v>385</v>
      </c>
    </row>
    <row r="7" spans="1:14" x14ac:dyDescent="0.25">
      <c r="A7" s="37" t="s">
        <v>160</v>
      </c>
      <c r="B7" s="38">
        <v>604</v>
      </c>
      <c r="C7" s="38">
        <v>4</v>
      </c>
      <c r="D7" s="39">
        <f>C7/B7</f>
        <v>6.6225165562913907E-3</v>
      </c>
      <c r="E7" s="38">
        <v>15</v>
      </c>
      <c r="F7" s="39">
        <f>E7/B7</f>
        <v>2.4834437086092714E-2</v>
      </c>
      <c r="G7" s="38">
        <v>50</v>
      </c>
      <c r="H7" s="39">
        <f>G7/B7</f>
        <v>8.2781456953642391E-2</v>
      </c>
      <c r="I7" s="38">
        <v>32</v>
      </c>
      <c r="J7" s="39">
        <f>I7/B7</f>
        <v>5.2980132450331126E-2</v>
      </c>
    </row>
    <row r="8" spans="1:14" x14ac:dyDescent="0.25">
      <c r="A8" s="40" t="s">
        <v>161</v>
      </c>
      <c r="B8" s="29">
        <v>151</v>
      </c>
      <c r="C8" s="29">
        <v>1</v>
      </c>
      <c r="D8" s="41">
        <f t="shared" ref="D8:D52" si="0">C8/B8</f>
        <v>6.6225165562913907E-3</v>
      </c>
      <c r="E8" s="29">
        <v>4</v>
      </c>
      <c r="F8" s="41">
        <f t="shared" ref="F8:F52" si="1">E8/B8</f>
        <v>2.6490066225165563E-2</v>
      </c>
      <c r="G8" s="29">
        <v>12</v>
      </c>
      <c r="H8" s="41">
        <f t="shared" ref="H8:H52" si="2">G8/B8</f>
        <v>7.9470198675496692E-2</v>
      </c>
      <c r="I8" s="29">
        <v>5</v>
      </c>
      <c r="J8" s="41">
        <f t="shared" ref="J8:J52" si="3">I8/B8</f>
        <v>3.3112582781456956E-2</v>
      </c>
    </row>
    <row r="9" spans="1:14" x14ac:dyDescent="0.25">
      <c r="A9" s="40" t="s">
        <v>162</v>
      </c>
      <c r="B9" s="29">
        <v>220</v>
      </c>
      <c r="C9" s="29">
        <v>3</v>
      </c>
      <c r="D9" s="41">
        <f t="shared" si="0"/>
        <v>1.3636363636363636E-2</v>
      </c>
      <c r="E9" s="29">
        <v>3</v>
      </c>
      <c r="F9" s="41">
        <f t="shared" si="1"/>
        <v>1.3636363636363636E-2</v>
      </c>
      <c r="G9" s="29">
        <v>13</v>
      </c>
      <c r="H9" s="41">
        <f t="shared" si="2"/>
        <v>5.909090909090909E-2</v>
      </c>
      <c r="I9" s="29">
        <v>11</v>
      </c>
      <c r="J9" s="41">
        <f t="shared" si="3"/>
        <v>0.05</v>
      </c>
    </row>
    <row r="10" spans="1:14" x14ac:dyDescent="0.25">
      <c r="A10" s="40" t="s">
        <v>163</v>
      </c>
      <c r="B10" s="29">
        <v>98</v>
      </c>
      <c r="C10" s="29">
        <v>0</v>
      </c>
      <c r="D10" s="41">
        <f t="shared" si="0"/>
        <v>0</v>
      </c>
      <c r="E10" s="29">
        <v>2</v>
      </c>
      <c r="F10" s="41">
        <f t="shared" si="1"/>
        <v>2.0408163265306121E-2</v>
      </c>
      <c r="G10" s="29">
        <v>6</v>
      </c>
      <c r="H10" s="41">
        <f t="shared" si="2"/>
        <v>6.1224489795918366E-2</v>
      </c>
      <c r="I10" s="29">
        <v>5</v>
      </c>
      <c r="J10" s="41">
        <f t="shared" si="3"/>
        <v>5.1020408163265307E-2</v>
      </c>
    </row>
    <row r="11" spans="1:14" x14ac:dyDescent="0.25">
      <c r="A11" s="40" t="s">
        <v>164</v>
      </c>
      <c r="B11" s="29">
        <v>35</v>
      </c>
      <c r="C11" s="29">
        <v>0</v>
      </c>
      <c r="D11" s="41">
        <f t="shared" si="0"/>
        <v>0</v>
      </c>
      <c r="E11" s="29">
        <v>2</v>
      </c>
      <c r="F11" s="41">
        <f t="shared" si="1"/>
        <v>5.7142857142857141E-2</v>
      </c>
      <c r="G11" s="29">
        <v>4</v>
      </c>
      <c r="H11" s="41">
        <f t="shared" si="2"/>
        <v>0.11428571428571428</v>
      </c>
      <c r="I11" s="29">
        <v>1</v>
      </c>
      <c r="J11" s="41">
        <f t="shared" si="3"/>
        <v>2.8571428571428571E-2</v>
      </c>
    </row>
    <row r="12" spans="1:14" x14ac:dyDescent="0.25">
      <c r="A12" s="40" t="s">
        <v>165</v>
      </c>
      <c r="B12" s="29">
        <v>100</v>
      </c>
      <c r="C12" s="29">
        <v>0</v>
      </c>
      <c r="D12" s="41">
        <f t="shared" si="0"/>
        <v>0</v>
      </c>
      <c r="E12" s="29">
        <v>4</v>
      </c>
      <c r="F12" s="41">
        <f t="shared" si="1"/>
        <v>0.04</v>
      </c>
      <c r="G12" s="29">
        <v>15</v>
      </c>
      <c r="H12" s="41">
        <f t="shared" si="2"/>
        <v>0.15</v>
      </c>
      <c r="I12" s="29">
        <v>10</v>
      </c>
      <c r="J12" s="41">
        <f t="shared" si="3"/>
        <v>0.1</v>
      </c>
    </row>
    <row r="13" spans="1:14" x14ac:dyDescent="0.25">
      <c r="A13" s="37" t="s">
        <v>166</v>
      </c>
      <c r="B13" s="38">
        <v>705</v>
      </c>
      <c r="C13" s="38">
        <v>10</v>
      </c>
      <c r="D13" s="39">
        <f t="shared" si="0"/>
        <v>1.4184397163120567E-2</v>
      </c>
      <c r="E13" s="38">
        <v>13</v>
      </c>
      <c r="F13" s="39">
        <f t="shared" si="1"/>
        <v>1.8439716312056736E-2</v>
      </c>
      <c r="G13" s="38">
        <v>44</v>
      </c>
      <c r="H13" s="39">
        <f t="shared" si="2"/>
        <v>6.2411347517730496E-2</v>
      </c>
      <c r="I13" s="38">
        <v>51</v>
      </c>
      <c r="J13" s="39">
        <f t="shared" si="3"/>
        <v>7.2340425531914887E-2</v>
      </c>
    </row>
    <row r="14" spans="1:14" x14ac:dyDescent="0.25">
      <c r="A14" s="40" t="s">
        <v>167</v>
      </c>
      <c r="B14" s="29">
        <v>367</v>
      </c>
      <c r="C14" s="29">
        <v>7</v>
      </c>
      <c r="D14" s="41">
        <f t="shared" si="0"/>
        <v>1.9073569482288829E-2</v>
      </c>
      <c r="E14" s="29">
        <v>7</v>
      </c>
      <c r="F14" s="41">
        <f t="shared" si="1"/>
        <v>1.9073569482288829E-2</v>
      </c>
      <c r="G14" s="29">
        <v>31</v>
      </c>
      <c r="H14" s="41">
        <f t="shared" si="2"/>
        <v>8.4468664850136238E-2</v>
      </c>
      <c r="I14" s="29">
        <v>23</v>
      </c>
      <c r="J14" s="41">
        <f t="shared" si="3"/>
        <v>6.2670299727520432E-2</v>
      </c>
    </row>
    <row r="15" spans="1:14" x14ac:dyDescent="0.25">
      <c r="A15" s="40" t="s">
        <v>168</v>
      </c>
      <c r="B15" s="29">
        <v>8</v>
      </c>
      <c r="C15" s="29">
        <v>0</v>
      </c>
      <c r="D15" s="41">
        <f t="shared" si="0"/>
        <v>0</v>
      </c>
      <c r="E15" s="29">
        <v>1</v>
      </c>
      <c r="F15" s="41">
        <f t="shared" si="1"/>
        <v>0.125</v>
      </c>
      <c r="G15" s="29">
        <v>0</v>
      </c>
      <c r="H15" s="41">
        <f t="shared" si="2"/>
        <v>0</v>
      </c>
      <c r="I15" s="29">
        <v>2</v>
      </c>
      <c r="J15" s="41">
        <f t="shared" si="3"/>
        <v>0.25</v>
      </c>
    </row>
    <row r="16" spans="1:14" x14ac:dyDescent="0.25">
      <c r="A16" s="40" t="s">
        <v>296</v>
      </c>
      <c r="B16" s="29">
        <v>2</v>
      </c>
      <c r="C16" s="29">
        <v>0</v>
      </c>
      <c r="D16" s="41">
        <f t="shared" si="0"/>
        <v>0</v>
      </c>
      <c r="E16" s="29">
        <v>0</v>
      </c>
      <c r="F16" s="41">
        <f t="shared" si="1"/>
        <v>0</v>
      </c>
      <c r="G16" s="29">
        <v>0</v>
      </c>
      <c r="H16" s="41">
        <f t="shared" si="2"/>
        <v>0</v>
      </c>
      <c r="I16" s="29">
        <v>0</v>
      </c>
      <c r="J16" s="41">
        <f t="shared" si="3"/>
        <v>0</v>
      </c>
    </row>
    <row r="17" spans="1:10" x14ac:dyDescent="0.25">
      <c r="A17" s="40" t="s">
        <v>169</v>
      </c>
      <c r="B17" s="29">
        <v>318</v>
      </c>
      <c r="C17" s="29">
        <v>3</v>
      </c>
      <c r="D17" s="41">
        <f t="shared" si="0"/>
        <v>9.433962264150943E-3</v>
      </c>
      <c r="E17" s="29">
        <v>5</v>
      </c>
      <c r="F17" s="41">
        <f t="shared" si="1"/>
        <v>1.5723270440251572E-2</v>
      </c>
      <c r="G17" s="29">
        <v>13</v>
      </c>
      <c r="H17" s="41">
        <f t="shared" si="2"/>
        <v>4.0880503144654086E-2</v>
      </c>
      <c r="I17" s="29">
        <v>26</v>
      </c>
      <c r="J17" s="41">
        <f t="shared" si="3"/>
        <v>8.1761006289308172E-2</v>
      </c>
    </row>
    <row r="18" spans="1:10" x14ac:dyDescent="0.25">
      <c r="A18" s="40" t="s">
        <v>295</v>
      </c>
      <c r="B18" s="29">
        <v>10</v>
      </c>
      <c r="C18" s="29">
        <v>0</v>
      </c>
      <c r="D18" s="41">
        <f t="shared" si="0"/>
        <v>0</v>
      </c>
      <c r="E18" s="29">
        <v>0</v>
      </c>
      <c r="F18" s="41">
        <f t="shared" si="1"/>
        <v>0</v>
      </c>
      <c r="G18" s="29">
        <v>0</v>
      </c>
      <c r="H18" s="41">
        <f t="shared" si="2"/>
        <v>0</v>
      </c>
      <c r="I18" s="29">
        <v>0</v>
      </c>
      <c r="J18" s="41">
        <f t="shared" si="3"/>
        <v>0</v>
      </c>
    </row>
    <row r="19" spans="1:10" x14ac:dyDescent="0.25">
      <c r="A19" s="37" t="s">
        <v>170</v>
      </c>
      <c r="B19" s="38">
        <v>718</v>
      </c>
      <c r="C19" s="38">
        <v>2</v>
      </c>
      <c r="D19" s="39">
        <f t="shared" si="0"/>
        <v>2.7855153203342618E-3</v>
      </c>
      <c r="E19" s="38">
        <v>16</v>
      </c>
      <c r="F19" s="39">
        <f t="shared" si="1"/>
        <v>2.2284122562674095E-2</v>
      </c>
      <c r="G19" s="38">
        <v>59</v>
      </c>
      <c r="H19" s="39">
        <f t="shared" si="2"/>
        <v>8.2172701949860719E-2</v>
      </c>
      <c r="I19" s="38">
        <v>46</v>
      </c>
      <c r="J19" s="39">
        <f t="shared" si="3"/>
        <v>6.4066852367688026E-2</v>
      </c>
    </row>
    <row r="20" spans="1:10" x14ac:dyDescent="0.25">
      <c r="A20" s="40" t="s">
        <v>171</v>
      </c>
      <c r="B20" s="29">
        <v>478</v>
      </c>
      <c r="C20" s="29">
        <v>1</v>
      </c>
      <c r="D20" s="41">
        <f t="shared" si="0"/>
        <v>2.0920502092050207E-3</v>
      </c>
      <c r="E20" s="29">
        <v>13</v>
      </c>
      <c r="F20" s="41">
        <f t="shared" si="1"/>
        <v>2.7196652719665274E-2</v>
      </c>
      <c r="G20" s="29">
        <v>40</v>
      </c>
      <c r="H20" s="41">
        <f t="shared" si="2"/>
        <v>8.3682008368200833E-2</v>
      </c>
      <c r="I20" s="29">
        <v>29</v>
      </c>
      <c r="J20" s="41">
        <f t="shared" si="3"/>
        <v>6.0669456066945605E-2</v>
      </c>
    </row>
    <row r="21" spans="1:10" x14ac:dyDescent="0.25">
      <c r="A21" s="40" t="s">
        <v>172</v>
      </c>
      <c r="B21" s="29">
        <v>17</v>
      </c>
      <c r="C21" s="29">
        <v>0</v>
      </c>
      <c r="D21" s="41">
        <f t="shared" si="0"/>
        <v>0</v>
      </c>
      <c r="E21" s="29">
        <v>0</v>
      </c>
      <c r="F21" s="41">
        <f t="shared" si="1"/>
        <v>0</v>
      </c>
      <c r="G21" s="29">
        <v>1</v>
      </c>
      <c r="H21" s="41">
        <f t="shared" si="2"/>
        <v>5.8823529411764705E-2</v>
      </c>
      <c r="I21" s="29">
        <v>2</v>
      </c>
      <c r="J21" s="41">
        <f t="shared" si="3"/>
        <v>0.11764705882352941</v>
      </c>
    </row>
    <row r="22" spans="1:10" x14ac:dyDescent="0.25">
      <c r="A22" s="40" t="s">
        <v>173</v>
      </c>
      <c r="B22" s="29">
        <v>188</v>
      </c>
      <c r="C22" s="29">
        <v>1</v>
      </c>
      <c r="D22" s="41">
        <f t="shared" si="0"/>
        <v>5.3191489361702126E-3</v>
      </c>
      <c r="E22" s="29">
        <v>3</v>
      </c>
      <c r="F22" s="41">
        <f t="shared" si="1"/>
        <v>1.5957446808510637E-2</v>
      </c>
      <c r="G22" s="29">
        <v>16</v>
      </c>
      <c r="H22" s="41">
        <f t="shared" si="2"/>
        <v>8.5106382978723402E-2</v>
      </c>
      <c r="I22" s="29">
        <v>13</v>
      </c>
      <c r="J22" s="41">
        <f t="shared" si="3"/>
        <v>6.9148936170212769E-2</v>
      </c>
    </row>
    <row r="23" spans="1:10" x14ac:dyDescent="0.25">
      <c r="A23" s="40" t="s">
        <v>174</v>
      </c>
      <c r="B23" s="29">
        <v>34</v>
      </c>
      <c r="C23" s="29">
        <v>0</v>
      </c>
      <c r="D23" s="41">
        <f t="shared" si="0"/>
        <v>0</v>
      </c>
      <c r="E23" s="29">
        <v>0</v>
      </c>
      <c r="F23" s="41">
        <f t="shared" si="1"/>
        <v>0</v>
      </c>
      <c r="G23" s="29">
        <v>2</v>
      </c>
      <c r="H23" s="41">
        <f t="shared" si="2"/>
        <v>5.8823529411764705E-2</v>
      </c>
      <c r="I23" s="29">
        <v>2</v>
      </c>
      <c r="J23" s="41">
        <f t="shared" si="3"/>
        <v>5.8823529411764705E-2</v>
      </c>
    </row>
    <row r="24" spans="1:10" x14ac:dyDescent="0.25">
      <c r="A24" s="40" t="s">
        <v>175</v>
      </c>
      <c r="B24" s="29">
        <v>1</v>
      </c>
      <c r="C24" s="29">
        <v>0</v>
      </c>
      <c r="D24" s="41">
        <f t="shared" si="0"/>
        <v>0</v>
      </c>
      <c r="E24" s="29">
        <v>0</v>
      </c>
      <c r="F24" s="41">
        <f t="shared" si="1"/>
        <v>0</v>
      </c>
      <c r="G24" s="29">
        <v>0</v>
      </c>
      <c r="H24" s="41">
        <f t="shared" si="2"/>
        <v>0</v>
      </c>
      <c r="I24" s="29">
        <v>0</v>
      </c>
      <c r="J24" s="41">
        <f t="shared" si="3"/>
        <v>0</v>
      </c>
    </row>
    <row r="25" spans="1:10" x14ac:dyDescent="0.25">
      <c r="A25" s="37" t="s">
        <v>176</v>
      </c>
      <c r="B25" s="38">
        <v>910</v>
      </c>
      <c r="C25" s="38">
        <v>23</v>
      </c>
      <c r="D25" s="39">
        <f t="shared" si="0"/>
        <v>2.5274725274725275E-2</v>
      </c>
      <c r="E25" s="38">
        <v>13</v>
      </c>
      <c r="F25" s="39">
        <f t="shared" si="1"/>
        <v>1.4285714285714285E-2</v>
      </c>
      <c r="G25" s="38">
        <v>30</v>
      </c>
      <c r="H25" s="39">
        <f t="shared" si="2"/>
        <v>3.2967032967032968E-2</v>
      </c>
      <c r="I25" s="38">
        <v>68</v>
      </c>
      <c r="J25" s="39">
        <f t="shared" si="3"/>
        <v>7.4725274725274723E-2</v>
      </c>
    </row>
    <row r="26" spans="1:10" x14ac:dyDescent="0.25">
      <c r="A26" s="40" t="s">
        <v>177</v>
      </c>
      <c r="B26" s="29">
        <v>385</v>
      </c>
      <c r="C26" s="29">
        <v>21</v>
      </c>
      <c r="D26" s="41">
        <f t="shared" si="0"/>
        <v>5.4545454545454543E-2</v>
      </c>
      <c r="E26" s="29">
        <v>7</v>
      </c>
      <c r="F26" s="41">
        <f t="shared" si="1"/>
        <v>1.8181818181818181E-2</v>
      </c>
      <c r="G26" s="29">
        <v>7</v>
      </c>
      <c r="H26" s="41">
        <f t="shared" si="2"/>
        <v>1.8181818181818181E-2</v>
      </c>
      <c r="I26" s="29">
        <v>24</v>
      </c>
      <c r="J26" s="41">
        <f t="shared" si="3"/>
        <v>6.2337662337662338E-2</v>
      </c>
    </row>
    <row r="27" spans="1:10" x14ac:dyDescent="0.25">
      <c r="A27" s="40" t="s">
        <v>178</v>
      </c>
      <c r="B27" s="29">
        <v>25</v>
      </c>
      <c r="C27" s="29">
        <v>0</v>
      </c>
      <c r="D27" s="41">
        <f t="shared" si="0"/>
        <v>0</v>
      </c>
      <c r="E27" s="29">
        <v>1</v>
      </c>
      <c r="F27" s="41">
        <f t="shared" si="1"/>
        <v>0.04</v>
      </c>
      <c r="G27" s="29">
        <v>1</v>
      </c>
      <c r="H27" s="41">
        <f t="shared" si="2"/>
        <v>0.04</v>
      </c>
      <c r="I27" s="29">
        <v>3</v>
      </c>
      <c r="J27" s="41">
        <f t="shared" si="3"/>
        <v>0.12</v>
      </c>
    </row>
    <row r="28" spans="1:10" x14ac:dyDescent="0.25">
      <c r="A28" s="40" t="s">
        <v>179</v>
      </c>
      <c r="B28" s="29">
        <v>393</v>
      </c>
      <c r="C28" s="29">
        <v>2</v>
      </c>
      <c r="D28" s="41">
        <f t="shared" si="0"/>
        <v>5.0890585241730284E-3</v>
      </c>
      <c r="E28" s="29">
        <v>5</v>
      </c>
      <c r="F28" s="41">
        <f t="shared" si="1"/>
        <v>1.2722646310432569E-2</v>
      </c>
      <c r="G28" s="29">
        <v>21</v>
      </c>
      <c r="H28" s="41">
        <f t="shared" si="2"/>
        <v>5.3435114503816793E-2</v>
      </c>
      <c r="I28" s="29">
        <v>41</v>
      </c>
      <c r="J28" s="41">
        <f t="shared" si="3"/>
        <v>0.10432569974554708</v>
      </c>
    </row>
    <row r="29" spans="1:10" x14ac:dyDescent="0.25">
      <c r="A29" s="40" t="s">
        <v>180</v>
      </c>
      <c r="B29" s="29">
        <v>107</v>
      </c>
      <c r="C29" s="29">
        <v>0</v>
      </c>
      <c r="D29" s="41">
        <f t="shared" si="0"/>
        <v>0</v>
      </c>
      <c r="E29" s="29">
        <v>0</v>
      </c>
      <c r="F29" s="41">
        <f t="shared" si="1"/>
        <v>0</v>
      </c>
      <c r="G29" s="29">
        <v>1</v>
      </c>
      <c r="H29" s="41">
        <f t="shared" si="2"/>
        <v>9.3457943925233638E-3</v>
      </c>
      <c r="I29" s="29">
        <v>0</v>
      </c>
      <c r="J29" s="41">
        <f t="shared" si="3"/>
        <v>0</v>
      </c>
    </row>
    <row r="30" spans="1:10" x14ac:dyDescent="0.25">
      <c r="A30" s="37" t="s">
        <v>181</v>
      </c>
      <c r="B30" s="38">
        <v>887</v>
      </c>
      <c r="C30" s="38">
        <v>10</v>
      </c>
      <c r="D30" s="39">
        <f t="shared" si="0"/>
        <v>1.1273957158962795E-2</v>
      </c>
      <c r="E30" s="38">
        <v>30</v>
      </c>
      <c r="F30" s="39">
        <f t="shared" si="1"/>
        <v>3.3821871476888386E-2</v>
      </c>
      <c r="G30" s="38">
        <v>88</v>
      </c>
      <c r="H30" s="39">
        <f t="shared" si="2"/>
        <v>9.92108229988726E-2</v>
      </c>
      <c r="I30" s="38">
        <v>49</v>
      </c>
      <c r="J30" s="39">
        <f t="shared" si="3"/>
        <v>5.5242390078917701E-2</v>
      </c>
    </row>
    <row r="31" spans="1:10" x14ac:dyDescent="0.25">
      <c r="A31" s="40" t="s">
        <v>182</v>
      </c>
      <c r="B31" s="29">
        <v>201</v>
      </c>
      <c r="C31" s="29">
        <v>3</v>
      </c>
      <c r="D31" s="41">
        <f t="shared" si="0"/>
        <v>1.4925373134328358E-2</v>
      </c>
      <c r="E31" s="29">
        <v>3</v>
      </c>
      <c r="F31" s="41">
        <f t="shared" si="1"/>
        <v>1.4925373134328358E-2</v>
      </c>
      <c r="G31" s="29">
        <v>21</v>
      </c>
      <c r="H31" s="41">
        <f t="shared" si="2"/>
        <v>0.1044776119402985</v>
      </c>
      <c r="I31" s="29">
        <v>9</v>
      </c>
      <c r="J31" s="41">
        <f t="shared" si="3"/>
        <v>4.4776119402985072E-2</v>
      </c>
    </row>
    <row r="32" spans="1:10" x14ac:dyDescent="0.25">
      <c r="A32" s="40" t="s">
        <v>183</v>
      </c>
      <c r="B32" s="29">
        <v>122</v>
      </c>
      <c r="C32" s="29">
        <v>2</v>
      </c>
      <c r="D32" s="41">
        <f t="shared" si="0"/>
        <v>1.6393442622950821E-2</v>
      </c>
      <c r="E32" s="29">
        <v>5</v>
      </c>
      <c r="F32" s="41">
        <f t="shared" si="1"/>
        <v>4.0983606557377046E-2</v>
      </c>
      <c r="G32" s="29">
        <v>16</v>
      </c>
      <c r="H32" s="41">
        <f t="shared" si="2"/>
        <v>0.13114754098360656</v>
      </c>
      <c r="I32" s="29">
        <v>8</v>
      </c>
      <c r="J32" s="41">
        <f t="shared" si="3"/>
        <v>6.5573770491803282E-2</v>
      </c>
    </row>
    <row r="33" spans="1:10" x14ac:dyDescent="0.25">
      <c r="A33" s="40" t="s">
        <v>181</v>
      </c>
      <c r="B33" s="29">
        <v>287</v>
      </c>
      <c r="C33" s="29">
        <v>0</v>
      </c>
      <c r="D33" s="41">
        <f t="shared" si="0"/>
        <v>0</v>
      </c>
      <c r="E33" s="29">
        <v>12</v>
      </c>
      <c r="F33" s="41">
        <f t="shared" si="1"/>
        <v>4.1811846689895474E-2</v>
      </c>
      <c r="G33" s="29">
        <v>21</v>
      </c>
      <c r="H33" s="41">
        <f t="shared" si="2"/>
        <v>7.3170731707317069E-2</v>
      </c>
      <c r="I33" s="29">
        <v>14</v>
      </c>
      <c r="J33" s="41">
        <f t="shared" si="3"/>
        <v>4.878048780487805E-2</v>
      </c>
    </row>
    <row r="34" spans="1:10" x14ac:dyDescent="0.25">
      <c r="A34" s="40" t="s">
        <v>184</v>
      </c>
      <c r="B34" s="29">
        <v>34</v>
      </c>
      <c r="C34" s="29">
        <v>1</v>
      </c>
      <c r="D34" s="41">
        <f t="shared" si="0"/>
        <v>2.9411764705882353E-2</v>
      </c>
      <c r="E34" s="29">
        <v>1</v>
      </c>
      <c r="F34" s="41">
        <f t="shared" si="1"/>
        <v>2.9411764705882353E-2</v>
      </c>
      <c r="G34" s="29">
        <v>4</v>
      </c>
      <c r="H34" s="41">
        <f t="shared" si="2"/>
        <v>0.11764705882352941</v>
      </c>
      <c r="I34" s="29">
        <v>4</v>
      </c>
      <c r="J34" s="41">
        <f t="shared" si="3"/>
        <v>0.11764705882352941</v>
      </c>
    </row>
    <row r="35" spans="1:10" x14ac:dyDescent="0.25">
      <c r="A35" s="40" t="s">
        <v>185</v>
      </c>
      <c r="B35" s="29">
        <v>176</v>
      </c>
      <c r="C35" s="29">
        <v>3</v>
      </c>
      <c r="D35" s="41">
        <f t="shared" si="0"/>
        <v>1.7045454545454544E-2</v>
      </c>
      <c r="E35" s="29">
        <v>7</v>
      </c>
      <c r="F35" s="41">
        <f t="shared" si="1"/>
        <v>3.9772727272727272E-2</v>
      </c>
      <c r="G35" s="29">
        <v>21</v>
      </c>
      <c r="H35" s="41">
        <f t="shared" si="2"/>
        <v>0.11931818181818182</v>
      </c>
      <c r="I35" s="29">
        <v>9</v>
      </c>
      <c r="J35" s="41">
        <f t="shared" si="3"/>
        <v>5.113636363636364E-2</v>
      </c>
    </row>
    <row r="36" spans="1:10" x14ac:dyDescent="0.25">
      <c r="A36" s="40" t="s">
        <v>186</v>
      </c>
      <c r="B36" s="29">
        <v>67</v>
      </c>
      <c r="C36" s="29">
        <v>1</v>
      </c>
      <c r="D36" s="41">
        <f t="shared" si="0"/>
        <v>1.4925373134328358E-2</v>
      </c>
      <c r="E36" s="29">
        <v>2</v>
      </c>
      <c r="F36" s="41">
        <f t="shared" si="1"/>
        <v>2.9850746268656716E-2</v>
      </c>
      <c r="G36" s="29">
        <v>5</v>
      </c>
      <c r="H36" s="41">
        <f t="shared" si="2"/>
        <v>7.4626865671641784E-2</v>
      </c>
      <c r="I36" s="29">
        <v>5</v>
      </c>
      <c r="J36" s="41">
        <f t="shared" si="3"/>
        <v>7.4626865671641784E-2</v>
      </c>
    </row>
    <row r="37" spans="1:10" x14ac:dyDescent="0.25">
      <c r="A37" s="37" t="s">
        <v>187</v>
      </c>
      <c r="B37" s="38">
        <v>394</v>
      </c>
      <c r="C37" s="38">
        <v>7</v>
      </c>
      <c r="D37" s="39">
        <f t="shared" si="0"/>
        <v>1.7766497461928935E-2</v>
      </c>
      <c r="E37" s="38">
        <v>9</v>
      </c>
      <c r="F37" s="39">
        <f t="shared" si="1"/>
        <v>2.2842639593908629E-2</v>
      </c>
      <c r="G37" s="38">
        <v>39</v>
      </c>
      <c r="H37" s="39">
        <f t="shared" si="2"/>
        <v>9.8984771573604066E-2</v>
      </c>
      <c r="I37" s="38">
        <v>35</v>
      </c>
      <c r="J37" s="39">
        <f t="shared" si="3"/>
        <v>8.8832487309644673E-2</v>
      </c>
    </row>
    <row r="38" spans="1:10" x14ac:dyDescent="0.25">
      <c r="A38" s="40" t="s">
        <v>188</v>
      </c>
      <c r="B38" s="29">
        <v>221</v>
      </c>
      <c r="C38" s="29">
        <v>6</v>
      </c>
      <c r="D38" s="41">
        <f t="shared" si="0"/>
        <v>2.7149321266968326E-2</v>
      </c>
      <c r="E38" s="29">
        <v>5</v>
      </c>
      <c r="F38" s="41">
        <f t="shared" si="1"/>
        <v>2.2624434389140271E-2</v>
      </c>
      <c r="G38" s="29">
        <v>23</v>
      </c>
      <c r="H38" s="41">
        <f t="shared" si="2"/>
        <v>0.10407239819004525</v>
      </c>
      <c r="I38" s="29">
        <v>15</v>
      </c>
      <c r="J38" s="41">
        <f t="shared" si="3"/>
        <v>6.7873303167420809E-2</v>
      </c>
    </row>
    <row r="39" spans="1:10" x14ac:dyDescent="0.25">
      <c r="A39" s="40" t="s">
        <v>189</v>
      </c>
      <c r="B39" s="29">
        <v>96</v>
      </c>
      <c r="C39" s="29">
        <v>1</v>
      </c>
      <c r="D39" s="41">
        <f t="shared" si="0"/>
        <v>1.0416666666666666E-2</v>
      </c>
      <c r="E39" s="29">
        <v>3</v>
      </c>
      <c r="F39" s="41">
        <f t="shared" si="1"/>
        <v>3.125E-2</v>
      </c>
      <c r="G39" s="29">
        <v>9</v>
      </c>
      <c r="H39" s="41">
        <f t="shared" si="2"/>
        <v>9.375E-2</v>
      </c>
      <c r="I39" s="29">
        <v>15</v>
      </c>
      <c r="J39" s="41">
        <f t="shared" si="3"/>
        <v>0.15625</v>
      </c>
    </row>
    <row r="40" spans="1:10" x14ac:dyDescent="0.25">
      <c r="A40" s="40" t="s">
        <v>190</v>
      </c>
      <c r="B40" s="29">
        <v>56</v>
      </c>
      <c r="C40" s="29">
        <v>0</v>
      </c>
      <c r="D40" s="41">
        <f t="shared" si="0"/>
        <v>0</v>
      </c>
      <c r="E40" s="29">
        <v>1</v>
      </c>
      <c r="F40" s="41">
        <f t="shared" si="1"/>
        <v>1.7857142857142856E-2</v>
      </c>
      <c r="G40" s="29">
        <v>5</v>
      </c>
      <c r="H40" s="41">
        <f t="shared" si="2"/>
        <v>8.9285714285714288E-2</v>
      </c>
      <c r="I40" s="29">
        <v>3</v>
      </c>
      <c r="J40" s="41">
        <f t="shared" si="3"/>
        <v>5.3571428571428568E-2</v>
      </c>
    </row>
    <row r="41" spans="1:10" x14ac:dyDescent="0.25">
      <c r="A41" s="40" t="s">
        <v>191</v>
      </c>
      <c r="B41" s="29">
        <v>21</v>
      </c>
      <c r="C41" s="29">
        <v>0</v>
      </c>
      <c r="D41" s="41">
        <f t="shared" si="0"/>
        <v>0</v>
      </c>
      <c r="E41" s="29">
        <v>0</v>
      </c>
      <c r="F41" s="41">
        <f t="shared" si="1"/>
        <v>0</v>
      </c>
      <c r="G41" s="29">
        <v>2</v>
      </c>
      <c r="H41" s="41">
        <f t="shared" si="2"/>
        <v>9.5238095238095233E-2</v>
      </c>
      <c r="I41" s="29">
        <v>2</v>
      </c>
      <c r="J41" s="41">
        <f t="shared" si="3"/>
        <v>9.5238095238095233E-2</v>
      </c>
    </row>
    <row r="42" spans="1:10" x14ac:dyDescent="0.25">
      <c r="A42" s="37" t="s">
        <v>192</v>
      </c>
      <c r="B42" s="38">
        <v>412</v>
      </c>
      <c r="C42" s="38">
        <v>5</v>
      </c>
      <c r="D42" s="39">
        <f t="shared" si="0"/>
        <v>1.2135922330097087E-2</v>
      </c>
      <c r="E42" s="38">
        <v>23</v>
      </c>
      <c r="F42" s="39">
        <f t="shared" si="1"/>
        <v>5.5825242718446605E-2</v>
      </c>
      <c r="G42" s="38">
        <v>47</v>
      </c>
      <c r="H42" s="39">
        <f t="shared" si="2"/>
        <v>0.11407766990291263</v>
      </c>
      <c r="I42" s="38">
        <v>19</v>
      </c>
      <c r="J42" s="39">
        <f t="shared" si="3"/>
        <v>4.6116504854368932E-2</v>
      </c>
    </row>
    <row r="43" spans="1:10" x14ac:dyDescent="0.25">
      <c r="A43" s="40" t="s">
        <v>193</v>
      </c>
      <c r="B43" s="29">
        <v>269</v>
      </c>
      <c r="C43" s="29">
        <v>2</v>
      </c>
      <c r="D43" s="41">
        <f t="shared" si="0"/>
        <v>7.4349442379182153E-3</v>
      </c>
      <c r="E43" s="29">
        <v>13</v>
      </c>
      <c r="F43" s="41">
        <f t="shared" si="1"/>
        <v>4.8327137546468404E-2</v>
      </c>
      <c r="G43" s="29">
        <v>29</v>
      </c>
      <c r="H43" s="41">
        <f t="shared" si="2"/>
        <v>0.10780669144981413</v>
      </c>
      <c r="I43" s="29">
        <v>7</v>
      </c>
      <c r="J43" s="41">
        <f t="shared" si="3"/>
        <v>2.6022304832713755E-2</v>
      </c>
    </row>
    <row r="44" spans="1:10" x14ac:dyDescent="0.25">
      <c r="A44" s="40" t="s">
        <v>194</v>
      </c>
      <c r="B44" s="29">
        <v>137</v>
      </c>
      <c r="C44" s="29">
        <v>3</v>
      </c>
      <c r="D44" s="41">
        <f t="shared" si="0"/>
        <v>2.1897810218978103E-2</v>
      </c>
      <c r="E44" s="29">
        <v>9</v>
      </c>
      <c r="F44" s="41">
        <f t="shared" si="1"/>
        <v>6.569343065693431E-2</v>
      </c>
      <c r="G44" s="29">
        <v>18</v>
      </c>
      <c r="H44" s="41">
        <f t="shared" si="2"/>
        <v>0.13138686131386862</v>
      </c>
      <c r="I44" s="29">
        <v>11</v>
      </c>
      <c r="J44" s="41">
        <f t="shared" si="3"/>
        <v>8.0291970802919707E-2</v>
      </c>
    </row>
    <row r="45" spans="1:10" x14ac:dyDescent="0.25">
      <c r="A45" s="40" t="s">
        <v>306</v>
      </c>
      <c r="B45" s="29">
        <v>6</v>
      </c>
      <c r="C45" s="29">
        <v>0</v>
      </c>
      <c r="D45" s="41">
        <f t="shared" si="0"/>
        <v>0</v>
      </c>
      <c r="E45" s="29">
        <v>1</v>
      </c>
      <c r="F45" s="41">
        <f t="shared" si="1"/>
        <v>0.16666666666666666</v>
      </c>
      <c r="G45" s="29">
        <v>0</v>
      </c>
      <c r="H45" s="41">
        <f t="shared" si="2"/>
        <v>0</v>
      </c>
      <c r="I45" s="29">
        <v>1</v>
      </c>
      <c r="J45" s="41">
        <f t="shared" si="3"/>
        <v>0.16666666666666666</v>
      </c>
    </row>
    <row r="46" spans="1:10" x14ac:dyDescent="0.25">
      <c r="A46" s="37" t="s">
        <v>20</v>
      </c>
      <c r="B46" s="38">
        <v>669</v>
      </c>
      <c r="C46" s="38">
        <v>6</v>
      </c>
      <c r="D46" s="39">
        <f t="shared" si="0"/>
        <v>8.9686098654708519E-3</v>
      </c>
      <c r="E46" s="38">
        <v>28</v>
      </c>
      <c r="F46" s="39">
        <f t="shared" si="1"/>
        <v>4.1853512705530643E-2</v>
      </c>
      <c r="G46" s="38">
        <v>58</v>
      </c>
      <c r="H46" s="39">
        <f t="shared" si="2"/>
        <v>8.6696562032884908E-2</v>
      </c>
      <c r="I46" s="38">
        <v>29</v>
      </c>
      <c r="J46" s="39">
        <f t="shared" si="3"/>
        <v>4.3348281016442454E-2</v>
      </c>
    </row>
    <row r="47" spans="1:10" x14ac:dyDescent="0.25">
      <c r="A47" s="40" t="s">
        <v>195</v>
      </c>
      <c r="B47" s="29">
        <v>278</v>
      </c>
      <c r="C47" s="29">
        <v>3</v>
      </c>
      <c r="D47" s="41">
        <f t="shared" si="0"/>
        <v>1.0791366906474821E-2</v>
      </c>
      <c r="E47" s="29">
        <v>12</v>
      </c>
      <c r="F47" s="41">
        <f t="shared" si="1"/>
        <v>4.3165467625899283E-2</v>
      </c>
      <c r="G47" s="29">
        <v>28</v>
      </c>
      <c r="H47" s="41">
        <f t="shared" si="2"/>
        <v>0.10071942446043165</v>
      </c>
      <c r="I47" s="29">
        <v>14</v>
      </c>
      <c r="J47" s="41">
        <f t="shared" si="3"/>
        <v>5.0359712230215826E-2</v>
      </c>
    </row>
    <row r="48" spans="1:10" x14ac:dyDescent="0.25">
      <c r="A48" s="40" t="s">
        <v>196</v>
      </c>
      <c r="B48" s="29">
        <v>100</v>
      </c>
      <c r="C48" s="29">
        <v>1</v>
      </c>
      <c r="D48" s="41">
        <f t="shared" si="0"/>
        <v>0.01</v>
      </c>
      <c r="E48" s="29">
        <v>3</v>
      </c>
      <c r="F48" s="41">
        <f t="shared" si="1"/>
        <v>0.03</v>
      </c>
      <c r="G48" s="29">
        <v>13</v>
      </c>
      <c r="H48" s="41">
        <f t="shared" si="2"/>
        <v>0.13</v>
      </c>
      <c r="I48" s="29">
        <v>2</v>
      </c>
      <c r="J48" s="41">
        <f t="shared" si="3"/>
        <v>0.02</v>
      </c>
    </row>
    <row r="49" spans="1:10" x14ac:dyDescent="0.25">
      <c r="A49" s="40" t="s">
        <v>197</v>
      </c>
      <c r="B49" s="29">
        <v>50</v>
      </c>
      <c r="C49" s="29">
        <v>0</v>
      </c>
      <c r="D49" s="41">
        <f t="shared" si="0"/>
        <v>0</v>
      </c>
      <c r="E49" s="29">
        <v>3</v>
      </c>
      <c r="F49" s="41">
        <f t="shared" si="1"/>
        <v>0.06</v>
      </c>
      <c r="G49" s="29">
        <v>2</v>
      </c>
      <c r="H49" s="41">
        <f t="shared" si="2"/>
        <v>0.04</v>
      </c>
      <c r="I49" s="29">
        <v>0</v>
      </c>
      <c r="J49" s="41">
        <f t="shared" si="3"/>
        <v>0</v>
      </c>
    </row>
    <row r="50" spans="1:10" x14ac:dyDescent="0.25">
      <c r="A50" s="40" t="s">
        <v>198</v>
      </c>
      <c r="B50" s="29">
        <v>90</v>
      </c>
      <c r="C50" s="29">
        <v>1</v>
      </c>
      <c r="D50" s="41">
        <f t="shared" si="0"/>
        <v>1.1111111111111112E-2</v>
      </c>
      <c r="E50" s="29">
        <v>3</v>
      </c>
      <c r="F50" s="41">
        <f t="shared" si="1"/>
        <v>3.3333333333333333E-2</v>
      </c>
      <c r="G50" s="29">
        <v>3</v>
      </c>
      <c r="H50" s="41">
        <f t="shared" si="2"/>
        <v>3.3333333333333333E-2</v>
      </c>
      <c r="I50" s="29">
        <v>4</v>
      </c>
      <c r="J50" s="41">
        <f t="shared" si="3"/>
        <v>4.4444444444444446E-2</v>
      </c>
    </row>
    <row r="51" spans="1:10" x14ac:dyDescent="0.25">
      <c r="A51" s="40" t="s">
        <v>199</v>
      </c>
      <c r="B51" s="29">
        <v>151</v>
      </c>
      <c r="C51" s="29">
        <v>1</v>
      </c>
      <c r="D51" s="41">
        <f t="shared" si="0"/>
        <v>6.6225165562913907E-3</v>
      </c>
      <c r="E51" s="29">
        <v>7</v>
      </c>
      <c r="F51" s="41">
        <f t="shared" si="1"/>
        <v>4.6357615894039736E-2</v>
      </c>
      <c r="G51" s="29">
        <v>12</v>
      </c>
      <c r="H51" s="41">
        <f t="shared" si="2"/>
        <v>7.9470198675496692E-2</v>
      </c>
      <c r="I51" s="29">
        <v>9</v>
      </c>
      <c r="J51" s="41">
        <f t="shared" si="3"/>
        <v>5.9602649006622516E-2</v>
      </c>
    </row>
    <row r="52" spans="1:10" x14ac:dyDescent="0.25">
      <c r="A52" s="27" t="s">
        <v>0</v>
      </c>
      <c r="B52" s="31">
        <v>5299</v>
      </c>
      <c r="C52" s="31">
        <v>67</v>
      </c>
      <c r="D52" s="32">
        <f t="shared" si="0"/>
        <v>1.2643895074542366E-2</v>
      </c>
      <c r="E52" s="31">
        <v>147</v>
      </c>
      <c r="F52" s="32">
        <f t="shared" si="1"/>
        <v>2.7741083223249668E-2</v>
      </c>
      <c r="G52" s="31">
        <v>415</v>
      </c>
      <c r="H52" s="32">
        <f t="shared" si="2"/>
        <v>7.8316663521419139E-2</v>
      </c>
      <c r="I52" s="31">
        <v>329</v>
      </c>
      <c r="J52" s="32">
        <f t="shared" si="3"/>
        <v>6.2087186261558784E-2</v>
      </c>
    </row>
    <row r="53" spans="1:10" x14ac:dyDescent="0.25">
      <c r="A53" s="4" t="s">
        <v>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O72"/>
  <sheetViews>
    <sheetView workbookViewId="0">
      <selection activeCell="B21" sqref="B21"/>
    </sheetView>
  </sheetViews>
  <sheetFormatPr baseColWidth="10" defaultRowHeight="15" x14ac:dyDescent="0.25"/>
  <cols>
    <col min="1" max="1" width="35.42578125" bestFit="1" customWidth="1"/>
    <col min="2" max="2" width="11.42578125" style="1"/>
    <col min="3" max="3" width="11.85546875" style="1" customWidth="1"/>
    <col min="4" max="4" width="13.28515625" style="1" customWidth="1"/>
    <col min="5" max="5" width="11.42578125" style="1"/>
    <col min="6" max="6" width="13.28515625" style="1" customWidth="1"/>
    <col min="7" max="7" width="11.42578125" style="1"/>
    <col min="8" max="8" width="13.28515625" style="1" customWidth="1"/>
    <col min="9" max="12" width="11.42578125" style="1"/>
    <col min="13" max="13" width="13.28515625" style="1" customWidth="1"/>
    <col min="14" max="14" width="11.42578125" style="1"/>
  </cols>
  <sheetData>
    <row r="1" spans="1:15" ht="15.75" x14ac:dyDescent="0.25">
      <c r="A1" s="2" t="s">
        <v>311</v>
      </c>
      <c r="O1" s="1"/>
    </row>
    <row r="2" spans="1:15" x14ac:dyDescent="0.25">
      <c r="A2" s="3" t="s">
        <v>286</v>
      </c>
      <c r="O2" s="1"/>
    </row>
    <row r="3" spans="1:15" ht="15.75" x14ac:dyDescent="0.25">
      <c r="A3" s="2" t="s">
        <v>381</v>
      </c>
      <c r="O3" s="1"/>
    </row>
    <row r="4" spans="1:15" ht="15.75" x14ac:dyDescent="0.25">
      <c r="A4" s="2"/>
      <c r="O4" s="1"/>
    </row>
    <row r="6" spans="1:15" ht="45" x14ac:dyDescent="0.25">
      <c r="A6" s="36" t="s">
        <v>277</v>
      </c>
      <c r="B6" s="33" t="s">
        <v>159</v>
      </c>
      <c r="C6" s="33" t="s">
        <v>278</v>
      </c>
      <c r="D6" s="33" t="s">
        <v>382</v>
      </c>
      <c r="E6" s="33" t="s">
        <v>280</v>
      </c>
      <c r="F6" s="33" t="s">
        <v>383</v>
      </c>
      <c r="G6" s="33" t="s">
        <v>282</v>
      </c>
      <c r="H6" s="33" t="s">
        <v>384</v>
      </c>
      <c r="I6" s="33" t="s">
        <v>284</v>
      </c>
      <c r="J6" s="33" t="s">
        <v>385</v>
      </c>
    </row>
    <row r="7" spans="1:15" x14ac:dyDescent="0.25">
      <c r="A7" s="37" t="s">
        <v>200</v>
      </c>
      <c r="B7" s="38">
        <v>306</v>
      </c>
      <c r="C7" s="38">
        <v>3</v>
      </c>
      <c r="D7" s="39">
        <f>C7/B7</f>
        <v>9.8039215686274508E-3</v>
      </c>
      <c r="E7" s="38">
        <v>2</v>
      </c>
      <c r="F7" s="39">
        <f>E7/B7</f>
        <v>6.5359477124183009E-3</v>
      </c>
      <c r="G7" s="38">
        <v>12</v>
      </c>
      <c r="H7" s="39">
        <f>G7/B7</f>
        <v>3.9215686274509803E-2</v>
      </c>
      <c r="I7" s="38">
        <v>117</v>
      </c>
      <c r="J7" s="39">
        <f>I7/B7</f>
        <v>0.38235294117647056</v>
      </c>
    </row>
    <row r="8" spans="1:15" x14ac:dyDescent="0.25">
      <c r="A8" s="40" t="s">
        <v>307</v>
      </c>
      <c r="B8" s="29">
        <v>13</v>
      </c>
      <c r="C8" s="29">
        <v>0</v>
      </c>
      <c r="D8" s="41">
        <f t="shared" ref="D8:D71" si="0">C8/B8</f>
        <v>0</v>
      </c>
      <c r="E8" s="29">
        <v>0</v>
      </c>
      <c r="F8" s="41">
        <f t="shared" ref="F8:F71" si="1">E8/B8</f>
        <v>0</v>
      </c>
      <c r="G8" s="29">
        <v>1</v>
      </c>
      <c r="H8" s="41">
        <f t="shared" ref="H8:H71" si="2">G8/B8</f>
        <v>7.6923076923076927E-2</v>
      </c>
      <c r="I8" s="29">
        <v>4</v>
      </c>
      <c r="J8" s="41">
        <f t="shared" ref="J8:J71" si="3">I8/B8</f>
        <v>0.30769230769230771</v>
      </c>
    </row>
    <row r="9" spans="1:15" x14ac:dyDescent="0.25">
      <c r="A9" s="40" t="s">
        <v>201</v>
      </c>
      <c r="B9" s="29">
        <v>61</v>
      </c>
      <c r="C9" s="29">
        <v>0</v>
      </c>
      <c r="D9" s="41">
        <f t="shared" si="0"/>
        <v>0</v>
      </c>
      <c r="E9" s="29">
        <v>0</v>
      </c>
      <c r="F9" s="41">
        <f t="shared" si="1"/>
        <v>0</v>
      </c>
      <c r="G9" s="29">
        <v>0</v>
      </c>
      <c r="H9" s="41">
        <f t="shared" si="2"/>
        <v>0</v>
      </c>
      <c r="I9" s="29">
        <v>33</v>
      </c>
      <c r="J9" s="41">
        <f t="shared" si="3"/>
        <v>0.54098360655737709</v>
      </c>
    </row>
    <row r="10" spans="1:15" x14ac:dyDescent="0.25">
      <c r="A10" s="40" t="s">
        <v>202</v>
      </c>
      <c r="B10" s="29">
        <v>33</v>
      </c>
      <c r="C10" s="29">
        <v>0</v>
      </c>
      <c r="D10" s="41">
        <f t="shared" si="0"/>
        <v>0</v>
      </c>
      <c r="E10" s="29">
        <v>1</v>
      </c>
      <c r="F10" s="41">
        <f t="shared" si="1"/>
        <v>3.0303030303030304E-2</v>
      </c>
      <c r="G10" s="29">
        <v>4</v>
      </c>
      <c r="H10" s="41">
        <f t="shared" si="2"/>
        <v>0.12121212121212122</v>
      </c>
      <c r="I10" s="29">
        <v>16</v>
      </c>
      <c r="J10" s="41">
        <f t="shared" si="3"/>
        <v>0.48484848484848486</v>
      </c>
    </row>
    <row r="11" spans="1:15" x14ac:dyDescent="0.25">
      <c r="A11" s="40" t="s">
        <v>203</v>
      </c>
      <c r="B11" s="29">
        <v>59</v>
      </c>
      <c r="C11" s="29">
        <v>0</v>
      </c>
      <c r="D11" s="41">
        <f t="shared" si="0"/>
        <v>0</v>
      </c>
      <c r="E11" s="29">
        <v>1</v>
      </c>
      <c r="F11" s="41">
        <f t="shared" si="1"/>
        <v>1.6949152542372881E-2</v>
      </c>
      <c r="G11" s="29">
        <v>5</v>
      </c>
      <c r="H11" s="41">
        <f t="shared" si="2"/>
        <v>8.4745762711864403E-2</v>
      </c>
      <c r="I11" s="29">
        <v>18</v>
      </c>
      <c r="J11" s="41">
        <f t="shared" si="3"/>
        <v>0.30508474576271188</v>
      </c>
    </row>
    <row r="12" spans="1:15" x14ac:dyDescent="0.25">
      <c r="A12" s="40" t="s">
        <v>204</v>
      </c>
      <c r="B12" s="29">
        <v>111</v>
      </c>
      <c r="C12" s="29">
        <v>3</v>
      </c>
      <c r="D12" s="41">
        <f t="shared" si="0"/>
        <v>2.7027027027027029E-2</v>
      </c>
      <c r="E12" s="29">
        <v>0</v>
      </c>
      <c r="F12" s="41">
        <f t="shared" si="1"/>
        <v>0</v>
      </c>
      <c r="G12" s="29">
        <v>1</v>
      </c>
      <c r="H12" s="41">
        <f t="shared" si="2"/>
        <v>9.0090090090090089E-3</v>
      </c>
      <c r="I12" s="29">
        <v>37</v>
      </c>
      <c r="J12" s="41">
        <f t="shared" si="3"/>
        <v>0.33333333333333331</v>
      </c>
    </row>
    <row r="13" spans="1:15" x14ac:dyDescent="0.25">
      <c r="A13" s="40" t="s">
        <v>205</v>
      </c>
      <c r="B13" s="29">
        <v>29</v>
      </c>
      <c r="C13" s="29">
        <v>0</v>
      </c>
      <c r="D13" s="41">
        <f t="shared" si="0"/>
        <v>0</v>
      </c>
      <c r="E13" s="29">
        <v>0</v>
      </c>
      <c r="F13" s="41">
        <f t="shared" si="1"/>
        <v>0</v>
      </c>
      <c r="G13" s="29">
        <v>1</v>
      </c>
      <c r="H13" s="41">
        <f t="shared" si="2"/>
        <v>3.4482758620689655E-2</v>
      </c>
      <c r="I13" s="29">
        <v>9</v>
      </c>
      <c r="J13" s="41">
        <f t="shared" si="3"/>
        <v>0.31034482758620691</v>
      </c>
    </row>
    <row r="14" spans="1:15" x14ac:dyDescent="0.25">
      <c r="A14" s="37" t="s">
        <v>206</v>
      </c>
      <c r="B14" s="38">
        <v>579</v>
      </c>
      <c r="C14" s="38">
        <v>15</v>
      </c>
      <c r="D14" s="39">
        <f t="shared" si="0"/>
        <v>2.5906735751295335E-2</v>
      </c>
      <c r="E14" s="38">
        <v>2</v>
      </c>
      <c r="F14" s="39">
        <f t="shared" si="1"/>
        <v>3.4542314335060447E-3</v>
      </c>
      <c r="G14" s="38">
        <v>11</v>
      </c>
      <c r="H14" s="39">
        <f t="shared" si="2"/>
        <v>1.8998272884283247E-2</v>
      </c>
      <c r="I14" s="38">
        <v>130</v>
      </c>
      <c r="J14" s="39">
        <f t="shared" si="3"/>
        <v>0.22452504317789293</v>
      </c>
    </row>
    <row r="15" spans="1:15" x14ac:dyDescent="0.25">
      <c r="A15" s="40" t="s">
        <v>207</v>
      </c>
      <c r="B15" s="29">
        <v>51</v>
      </c>
      <c r="C15" s="29">
        <v>2</v>
      </c>
      <c r="D15" s="41">
        <f t="shared" si="0"/>
        <v>3.9215686274509803E-2</v>
      </c>
      <c r="E15" s="29">
        <v>0</v>
      </c>
      <c r="F15" s="41">
        <f t="shared" si="1"/>
        <v>0</v>
      </c>
      <c r="G15" s="29">
        <v>5</v>
      </c>
      <c r="H15" s="41">
        <f t="shared" si="2"/>
        <v>9.8039215686274508E-2</v>
      </c>
      <c r="I15" s="29">
        <v>12</v>
      </c>
      <c r="J15" s="41">
        <f t="shared" si="3"/>
        <v>0.23529411764705882</v>
      </c>
    </row>
    <row r="16" spans="1:15" x14ac:dyDescent="0.25">
      <c r="A16" s="40" t="s">
        <v>208</v>
      </c>
      <c r="B16" s="29">
        <v>403</v>
      </c>
      <c r="C16" s="29">
        <v>9</v>
      </c>
      <c r="D16" s="41">
        <f t="shared" si="0"/>
        <v>2.2332506203473945E-2</v>
      </c>
      <c r="E16" s="29">
        <v>1</v>
      </c>
      <c r="F16" s="41">
        <f t="shared" si="1"/>
        <v>2.4813895781637717E-3</v>
      </c>
      <c r="G16" s="29">
        <v>5</v>
      </c>
      <c r="H16" s="41">
        <f t="shared" si="2"/>
        <v>1.2406947890818859E-2</v>
      </c>
      <c r="I16" s="29">
        <v>88</v>
      </c>
      <c r="J16" s="41">
        <f t="shared" si="3"/>
        <v>0.21836228287841192</v>
      </c>
    </row>
    <row r="17" spans="1:10" x14ac:dyDescent="0.25">
      <c r="A17" s="40" t="s">
        <v>209</v>
      </c>
      <c r="B17" s="29">
        <v>48</v>
      </c>
      <c r="C17" s="29">
        <v>0</v>
      </c>
      <c r="D17" s="41">
        <f t="shared" si="0"/>
        <v>0</v>
      </c>
      <c r="E17" s="29">
        <v>0</v>
      </c>
      <c r="F17" s="41">
        <f t="shared" si="1"/>
        <v>0</v>
      </c>
      <c r="G17" s="29">
        <v>0</v>
      </c>
      <c r="H17" s="41">
        <f t="shared" si="2"/>
        <v>0</v>
      </c>
      <c r="I17" s="29">
        <v>8</v>
      </c>
      <c r="J17" s="41">
        <f t="shared" si="3"/>
        <v>0.16666666666666666</v>
      </c>
    </row>
    <row r="18" spans="1:10" x14ac:dyDescent="0.25">
      <c r="A18" s="40" t="s">
        <v>210</v>
      </c>
      <c r="B18" s="29">
        <v>16</v>
      </c>
      <c r="C18" s="29">
        <v>0</v>
      </c>
      <c r="D18" s="41">
        <f t="shared" si="0"/>
        <v>0</v>
      </c>
      <c r="E18" s="29">
        <v>0</v>
      </c>
      <c r="F18" s="41">
        <f t="shared" si="1"/>
        <v>0</v>
      </c>
      <c r="G18" s="29">
        <v>0</v>
      </c>
      <c r="H18" s="41">
        <f t="shared" si="2"/>
        <v>0</v>
      </c>
      <c r="I18" s="29">
        <v>3</v>
      </c>
      <c r="J18" s="41">
        <f t="shared" si="3"/>
        <v>0.1875</v>
      </c>
    </row>
    <row r="19" spans="1:10" x14ac:dyDescent="0.25">
      <c r="A19" s="40" t="s">
        <v>211</v>
      </c>
      <c r="B19" s="29">
        <v>4</v>
      </c>
      <c r="C19" s="29">
        <v>0</v>
      </c>
      <c r="D19" s="41">
        <f t="shared" si="0"/>
        <v>0</v>
      </c>
      <c r="E19" s="29">
        <v>0</v>
      </c>
      <c r="F19" s="41">
        <f t="shared" si="1"/>
        <v>0</v>
      </c>
      <c r="G19" s="29">
        <v>0</v>
      </c>
      <c r="H19" s="41">
        <f t="shared" si="2"/>
        <v>0</v>
      </c>
      <c r="I19" s="29">
        <v>1</v>
      </c>
      <c r="J19" s="41">
        <f t="shared" si="3"/>
        <v>0.25</v>
      </c>
    </row>
    <row r="20" spans="1:10" x14ac:dyDescent="0.25">
      <c r="A20" s="40" t="s">
        <v>212</v>
      </c>
      <c r="B20" s="29">
        <v>56</v>
      </c>
      <c r="C20" s="29">
        <v>4</v>
      </c>
      <c r="D20" s="41">
        <f t="shared" si="0"/>
        <v>7.1428571428571425E-2</v>
      </c>
      <c r="E20" s="29">
        <v>1</v>
      </c>
      <c r="F20" s="41">
        <f t="shared" si="1"/>
        <v>1.7857142857142856E-2</v>
      </c>
      <c r="G20" s="29">
        <v>1</v>
      </c>
      <c r="H20" s="41">
        <f t="shared" si="2"/>
        <v>1.7857142857142856E-2</v>
      </c>
      <c r="I20" s="29">
        <v>17</v>
      </c>
      <c r="J20" s="41">
        <f t="shared" si="3"/>
        <v>0.30357142857142855</v>
      </c>
    </row>
    <row r="21" spans="1:10" x14ac:dyDescent="0.25">
      <c r="A21" s="40" t="s">
        <v>213</v>
      </c>
      <c r="B21" s="29">
        <v>1</v>
      </c>
      <c r="C21" s="29">
        <v>0</v>
      </c>
      <c r="D21" s="41">
        <f t="shared" si="0"/>
        <v>0</v>
      </c>
      <c r="E21" s="29">
        <v>0</v>
      </c>
      <c r="F21" s="41">
        <f t="shared" si="1"/>
        <v>0</v>
      </c>
      <c r="G21" s="29">
        <v>0</v>
      </c>
      <c r="H21" s="41">
        <f t="shared" si="2"/>
        <v>0</v>
      </c>
      <c r="I21" s="29">
        <v>1</v>
      </c>
      <c r="J21" s="41">
        <f t="shared" si="3"/>
        <v>1</v>
      </c>
    </row>
    <row r="22" spans="1:10" x14ac:dyDescent="0.25">
      <c r="A22" s="37" t="s">
        <v>214</v>
      </c>
      <c r="B22" s="38">
        <v>743</v>
      </c>
      <c r="C22" s="38">
        <v>11</v>
      </c>
      <c r="D22" s="39">
        <f t="shared" si="0"/>
        <v>1.4804845222072678E-2</v>
      </c>
      <c r="E22" s="38">
        <v>2</v>
      </c>
      <c r="F22" s="39">
        <f t="shared" si="1"/>
        <v>2.6917900403768506E-3</v>
      </c>
      <c r="G22" s="38">
        <v>28</v>
      </c>
      <c r="H22" s="39">
        <f t="shared" si="2"/>
        <v>3.7685060565275909E-2</v>
      </c>
      <c r="I22" s="38">
        <v>88</v>
      </c>
      <c r="J22" s="39">
        <f t="shared" si="3"/>
        <v>0.11843876177658143</v>
      </c>
    </row>
    <row r="23" spans="1:10" x14ac:dyDescent="0.25">
      <c r="A23" s="40" t="s">
        <v>215</v>
      </c>
      <c r="B23" s="29">
        <v>233</v>
      </c>
      <c r="C23" s="29">
        <v>6</v>
      </c>
      <c r="D23" s="41">
        <f t="shared" si="0"/>
        <v>2.575107296137339E-2</v>
      </c>
      <c r="E23" s="29">
        <v>1</v>
      </c>
      <c r="F23" s="41">
        <f t="shared" si="1"/>
        <v>4.2918454935622317E-3</v>
      </c>
      <c r="G23" s="29">
        <v>6</v>
      </c>
      <c r="H23" s="41">
        <f t="shared" si="2"/>
        <v>2.575107296137339E-2</v>
      </c>
      <c r="I23" s="29">
        <v>30</v>
      </c>
      <c r="J23" s="41">
        <f t="shared" si="3"/>
        <v>0.12875536480686695</v>
      </c>
    </row>
    <row r="24" spans="1:10" x14ac:dyDescent="0.25">
      <c r="A24" s="40" t="s">
        <v>216</v>
      </c>
      <c r="B24" s="29">
        <v>203</v>
      </c>
      <c r="C24" s="29">
        <v>3</v>
      </c>
      <c r="D24" s="41">
        <f t="shared" si="0"/>
        <v>1.4778325123152709E-2</v>
      </c>
      <c r="E24" s="29">
        <v>0</v>
      </c>
      <c r="F24" s="41">
        <f t="shared" si="1"/>
        <v>0</v>
      </c>
      <c r="G24" s="29">
        <v>10</v>
      </c>
      <c r="H24" s="41">
        <f t="shared" si="2"/>
        <v>4.9261083743842367E-2</v>
      </c>
      <c r="I24" s="29">
        <v>16</v>
      </c>
      <c r="J24" s="41">
        <f t="shared" si="3"/>
        <v>7.8817733990147784E-2</v>
      </c>
    </row>
    <row r="25" spans="1:10" x14ac:dyDescent="0.25">
      <c r="A25" s="40" t="s">
        <v>217</v>
      </c>
      <c r="B25" s="29">
        <v>29</v>
      </c>
      <c r="C25" s="29">
        <v>0</v>
      </c>
      <c r="D25" s="41">
        <f t="shared" si="0"/>
        <v>0</v>
      </c>
      <c r="E25" s="29">
        <v>1</v>
      </c>
      <c r="F25" s="41">
        <f t="shared" si="1"/>
        <v>3.4482758620689655E-2</v>
      </c>
      <c r="G25" s="29">
        <v>1</v>
      </c>
      <c r="H25" s="41">
        <f t="shared" si="2"/>
        <v>3.4482758620689655E-2</v>
      </c>
      <c r="I25" s="29">
        <v>5</v>
      </c>
      <c r="J25" s="41">
        <f t="shared" si="3"/>
        <v>0.17241379310344829</v>
      </c>
    </row>
    <row r="26" spans="1:10" x14ac:dyDescent="0.25">
      <c r="A26" s="40" t="s">
        <v>218</v>
      </c>
      <c r="B26" s="29">
        <v>22</v>
      </c>
      <c r="C26" s="29">
        <v>0</v>
      </c>
      <c r="D26" s="41">
        <f t="shared" si="0"/>
        <v>0</v>
      </c>
      <c r="E26" s="29">
        <v>0</v>
      </c>
      <c r="F26" s="41">
        <f t="shared" si="1"/>
        <v>0</v>
      </c>
      <c r="G26" s="29">
        <v>2</v>
      </c>
      <c r="H26" s="41">
        <f t="shared" si="2"/>
        <v>9.0909090909090912E-2</v>
      </c>
      <c r="I26" s="29">
        <v>1</v>
      </c>
      <c r="J26" s="41">
        <f t="shared" si="3"/>
        <v>4.5454545454545456E-2</v>
      </c>
    </row>
    <row r="27" spans="1:10" x14ac:dyDescent="0.25">
      <c r="A27" s="40" t="s">
        <v>219</v>
      </c>
      <c r="B27" s="29">
        <v>14</v>
      </c>
      <c r="C27" s="29">
        <v>0</v>
      </c>
      <c r="D27" s="41">
        <f t="shared" si="0"/>
        <v>0</v>
      </c>
      <c r="E27" s="29">
        <v>0</v>
      </c>
      <c r="F27" s="41">
        <f t="shared" si="1"/>
        <v>0</v>
      </c>
      <c r="G27" s="29">
        <v>0</v>
      </c>
      <c r="H27" s="41">
        <f t="shared" si="2"/>
        <v>0</v>
      </c>
      <c r="I27" s="29">
        <v>0</v>
      </c>
      <c r="J27" s="41">
        <f t="shared" si="3"/>
        <v>0</v>
      </c>
    </row>
    <row r="28" spans="1:10" x14ac:dyDescent="0.25">
      <c r="A28" s="40" t="s">
        <v>220</v>
      </c>
      <c r="B28" s="29">
        <v>201</v>
      </c>
      <c r="C28" s="29">
        <v>1</v>
      </c>
      <c r="D28" s="41">
        <f t="shared" si="0"/>
        <v>4.9751243781094526E-3</v>
      </c>
      <c r="E28" s="29">
        <v>0</v>
      </c>
      <c r="F28" s="41">
        <f t="shared" si="1"/>
        <v>0</v>
      </c>
      <c r="G28" s="29">
        <v>7</v>
      </c>
      <c r="H28" s="41">
        <f t="shared" si="2"/>
        <v>3.482587064676617E-2</v>
      </c>
      <c r="I28" s="29">
        <v>29</v>
      </c>
      <c r="J28" s="41">
        <f t="shared" si="3"/>
        <v>0.14427860696517414</v>
      </c>
    </row>
    <row r="29" spans="1:10" x14ac:dyDescent="0.25">
      <c r="A29" s="40" t="s">
        <v>221</v>
      </c>
      <c r="B29" s="29">
        <v>3</v>
      </c>
      <c r="C29" s="29">
        <v>0</v>
      </c>
      <c r="D29" s="41">
        <f t="shared" si="0"/>
        <v>0</v>
      </c>
      <c r="E29" s="29">
        <v>0</v>
      </c>
      <c r="F29" s="41">
        <f t="shared" si="1"/>
        <v>0</v>
      </c>
      <c r="G29" s="29">
        <v>0</v>
      </c>
      <c r="H29" s="41">
        <f t="shared" si="2"/>
        <v>0</v>
      </c>
      <c r="I29" s="29">
        <v>1</v>
      </c>
      <c r="J29" s="41">
        <f t="shared" si="3"/>
        <v>0.33333333333333331</v>
      </c>
    </row>
    <row r="30" spans="1:10" x14ac:dyDescent="0.25">
      <c r="A30" s="40" t="s">
        <v>222</v>
      </c>
      <c r="B30" s="29">
        <v>31</v>
      </c>
      <c r="C30" s="29">
        <v>1</v>
      </c>
      <c r="D30" s="41">
        <f t="shared" si="0"/>
        <v>3.2258064516129031E-2</v>
      </c>
      <c r="E30" s="29">
        <v>0</v>
      </c>
      <c r="F30" s="41">
        <f t="shared" si="1"/>
        <v>0</v>
      </c>
      <c r="G30" s="29">
        <v>2</v>
      </c>
      <c r="H30" s="41">
        <f t="shared" si="2"/>
        <v>6.4516129032258063E-2</v>
      </c>
      <c r="I30" s="29">
        <v>5</v>
      </c>
      <c r="J30" s="41">
        <f t="shared" si="3"/>
        <v>0.16129032258064516</v>
      </c>
    </row>
    <row r="31" spans="1:10" x14ac:dyDescent="0.25">
      <c r="A31" s="40" t="s">
        <v>223</v>
      </c>
      <c r="B31" s="29">
        <v>5</v>
      </c>
      <c r="C31" s="29">
        <v>0</v>
      </c>
      <c r="D31" s="41">
        <f t="shared" si="0"/>
        <v>0</v>
      </c>
      <c r="E31" s="29">
        <v>0</v>
      </c>
      <c r="F31" s="41">
        <f t="shared" si="1"/>
        <v>0</v>
      </c>
      <c r="G31" s="29">
        <v>0</v>
      </c>
      <c r="H31" s="41">
        <f t="shared" si="2"/>
        <v>0</v>
      </c>
      <c r="I31" s="29">
        <v>0</v>
      </c>
      <c r="J31" s="41">
        <f t="shared" si="3"/>
        <v>0</v>
      </c>
    </row>
    <row r="32" spans="1:10" x14ac:dyDescent="0.25">
      <c r="A32" s="40" t="s">
        <v>224</v>
      </c>
      <c r="B32" s="29">
        <v>2</v>
      </c>
      <c r="C32" s="29">
        <v>0</v>
      </c>
      <c r="D32" s="41">
        <f t="shared" si="0"/>
        <v>0</v>
      </c>
      <c r="E32" s="29">
        <v>0</v>
      </c>
      <c r="F32" s="41">
        <f t="shared" si="1"/>
        <v>0</v>
      </c>
      <c r="G32" s="29">
        <v>0</v>
      </c>
      <c r="H32" s="41">
        <f t="shared" si="2"/>
        <v>0</v>
      </c>
      <c r="I32" s="29">
        <v>1</v>
      </c>
      <c r="J32" s="41">
        <f t="shared" si="3"/>
        <v>0.5</v>
      </c>
    </row>
    <row r="33" spans="1:10" x14ac:dyDescent="0.25">
      <c r="A33" s="37" t="s">
        <v>225</v>
      </c>
      <c r="B33" s="38">
        <v>335</v>
      </c>
      <c r="C33" s="38">
        <v>6</v>
      </c>
      <c r="D33" s="39">
        <f t="shared" si="0"/>
        <v>1.7910447761194031E-2</v>
      </c>
      <c r="E33" s="38">
        <v>12</v>
      </c>
      <c r="F33" s="39">
        <f t="shared" si="1"/>
        <v>3.5820895522388062E-2</v>
      </c>
      <c r="G33" s="38">
        <v>36</v>
      </c>
      <c r="H33" s="39">
        <f t="shared" si="2"/>
        <v>0.10746268656716418</v>
      </c>
      <c r="I33" s="38">
        <v>21</v>
      </c>
      <c r="J33" s="39">
        <f t="shared" si="3"/>
        <v>6.2686567164179099E-2</v>
      </c>
    </row>
    <row r="34" spans="1:10" x14ac:dyDescent="0.25">
      <c r="A34" s="40" t="s">
        <v>226</v>
      </c>
      <c r="B34" s="29">
        <v>252</v>
      </c>
      <c r="C34" s="29">
        <v>5</v>
      </c>
      <c r="D34" s="41">
        <f t="shared" si="0"/>
        <v>1.984126984126984E-2</v>
      </c>
      <c r="E34" s="29">
        <v>9</v>
      </c>
      <c r="F34" s="41">
        <f t="shared" si="1"/>
        <v>3.5714285714285712E-2</v>
      </c>
      <c r="G34" s="29">
        <v>29</v>
      </c>
      <c r="H34" s="41">
        <f t="shared" si="2"/>
        <v>0.11507936507936507</v>
      </c>
      <c r="I34" s="29">
        <v>12</v>
      </c>
      <c r="J34" s="41">
        <f t="shared" si="3"/>
        <v>4.7619047619047616E-2</v>
      </c>
    </row>
    <row r="35" spans="1:10" x14ac:dyDescent="0.25">
      <c r="A35" s="40" t="s">
        <v>227</v>
      </c>
      <c r="B35" s="29">
        <v>11</v>
      </c>
      <c r="C35" s="29">
        <v>0</v>
      </c>
      <c r="D35" s="41">
        <f t="shared" si="0"/>
        <v>0</v>
      </c>
      <c r="E35" s="29">
        <v>0</v>
      </c>
      <c r="F35" s="41">
        <f t="shared" si="1"/>
        <v>0</v>
      </c>
      <c r="G35" s="29">
        <v>0</v>
      </c>
      <c r="H35" s="41">
        <f t="shared" si="2"/>
        <v>0</v>
      </c>
      <c r="I35" s="29">
        <v>0</v>
      </c>
      <c r="J35" s="41">
        <f t="shared" si="3"/>
        <v>0</v>
      </c>
    </row>
    <row r="36" spans="1:10" x14ac:dyDescent="0.25">
      <c r="A36" s="40" t="s">
        <v>228</v>
      </c>
      <c r="B36" s="29">
        <v>38</v>
      </c>
      <c r="C36" s="29">
        <v>1</v>
      </c>
      <c r="D36" s="41">
        <f t="shared" si="0"/>
        <v>2.6315789473684209E-2</v>
      </c>
      <c r="E36" s="29">
        <v>1</v>
      </c>
      <c r="F36" s="41">
        <f t="shared" si="1"/>
        <v>2.6315789473684209E-2</v>
      </c>
      <c r="G36" s="29">
        <v>2</v>
      </c>
      <c r="H36" s="41">
        <f t="shared" si="2"/>
        <v>5.2631578947368418E-2</v>
      </c>
      <c r="I36" s="29">
        <v>6</v>
      </c>
      <c r="J36" s="41">
        <f t="shared" si="3"/>
        <v>0.15789473684210525</v>
      </c>
    </row>
    <row r="37" spans="1:10" x14ac:dyDescent="0.25">
      <c r="A37" s="40" t="s">
        <v>229</v>
      </c>
      <c r="B37" s="29">
        <v>34</v>
      </c>
      <c r="C37" s="29">
        <v>0</v>
      </c>
      <c r="D37" s="41">
        <f t="shared" si="0"/>
        <v>0</v>
      </c>
      <c r="E37" s="29">
        <v>2</v>
      </c>
      <c r="F37" s="41">
        <f t="shared" si="1"/>
        <v>5.8823529411764705E-2</v>
      </c>
      <c r="G37" s="29">
        <v>5</v>
      </c>
      <c r="H37" s="41">
        <f t="shared" si="2"/>
        <v>0.14705882352941177</v>
      </c>
      <c r="I37" s="29">
        <v>3</v>
      </c>
      <c r="J37" s="41">
        <f t="shared" si="3"/>
        <v>8.8235294117647065E-2</v>
      </c>
    </row>
    <row r="38" spans="1:10" x14ac:dyDescent="0.25">
      <c r="A38" s="37" t="s">
        <v>230</v>
      </c>
      <c r="B38" s="38">
        <v>404</v>
      </c>
      <c r="C38" s="38">
        <v>8</v>
      </c>
      <c r="D38" s="39">
        <f t="shared" si="0"/>
        <v>1.9801980198019802E-2</v>
      </c>
      <c r="E38" s="38">
        <v>7</v>
      </c>
      <c r="F38" s="39">
        <f t="shared" si="1"/>
        <v>1.7326732673267328E-2</v>
      </c>
      <c r="G38" s="38">
        <v>17</v>
      </c>
      <c r="H38" s="39">
        <f t="shared" si="2"/>
        <v>4.2079207920792082E-2</v>
      </c>
      <c r="I38" s="38">
        <v>70</v>
      </c>
      <c r="J38" s="39">
        <f t="shared" si="3"/>
        <v>0.17326732673267325</v>
      </c>
    </row>
    <row r="39" spans="1:10" x14ac:dyDescent="0.25">
      <c r="A39" s="40" t="s">
        <v>231</v>
      </c>
      <c r="B39" s="29">
        <v>192</v>
      </c>
      <c r="C39" s="29">
        <v>3</v>
      </c>
      <c r="D39" s="41">
        <f t="shared" si="0"/>
        <v>1.5625E-2</v>
      </c>
      <c r="E39" s="29">
        <v>4</v>
      </c>
      <c r="F39" s="41">
        <f t="shared" si="1"/>
        <v>2.0833333333333332E-2</v>
      </c>
      <c r="G39" s="29">
        <v>7</v>
      </c>
      <c r="H39" s="41">
        <f t="shared" si="2"/>
        <v>3.6458333333333336E-2</v>
      </c>
      <c r="I39" s="29">
        <v>29</v>
      </c>
      <c r="J39" s="41">
        <f t="shared" si="3"/>
        <v>0.15104166666666666</v>
      </c>
    </row>
    <row r="40" spans="1:10" x14ac:dyDescent="0.25">
      <c r="A40" s="40" t="s">
        <v>232</v>
      </c>
      <c r="B40" s="29">
        <v>5</v>
      </c>
      <c r="C40" s="29">
        <v>0</v>
      </c>
      <c r="D40" s="41">
        <f t="shared" si="0"/>
        <v>0</v>
      </c>
      <c r="E40" s="29">
        <v>0</v>
      </c>
      <c r="F40" s="41">
        <f t="shared" si="1"/>
        <v>0</v>
      </c>
      <c r="G40" s="29">
        <v>0</v>
      </c>
      <c r="H40" s="41">
        <f t="shared" si="2"/>
        <v>0</v>
      </c>
      <c r="I40" s="29">
        <v>0</v>
      </c>
      <c r="J40" s="41">
        <f t="shared" si="3"/>
        <v>0</v>
      </c>
    </row>
    <row r="41" spans="1:10" x14ac:dyDescent="0.25">
      <c r="A41" s="40" t="s">
        <v>233</v>
      </c>
      <c r="B41" s="29">
        <v>9</v>
      </c>
      <c r="C41" s="29">
        <v>0</v>
      </c>
      <c r="D41" s="41">
        <f t="shared" si="0"/>
        <v>0</v>
      </c>
      <c r="E41" s="29">
        <v>0</v>
      </c>
      <c r="F41" s="41">
        <f t="shared" si="1"/>
        <v>0</v>
      </c>
      <c r="G41" s="29">
        <v>0</v>
      </c>
      <c r="H41" s="41">
        <f t="shared" si="2"/>
        <v>0</v>
      </c>
      <c r="I41" s="29">
        <v>0</v>
      </c>
      <c r="J41" s="41">
        <f t="shared" si="3"/>
        <v>0</v>
      </c>
    </row>
    <row r="42" spans="1:10" x14ac:dyDescent="0.25">
      <c r="A42" s="40" t="s">
        <v>234</v>
      </c>
      <c r="B42" s="29">
        <v>32</v>
      </c>
      <c r="C42" s="29">
        <v>0</v>
      </c>
      <c r="D42" s="41">
        <f t="shared" si="0"/>
        <v>0</v>
      </c>
      <c r="E42" s="29">
        <v>1</v>
      </c>
      <c r="F42" s="41">
        <f t="shared" si="1"/>
        <v>3.125E-2</v>
      </c>
      <c r="G42" s="29">
        <v>2</v>
      </c>
      <c r="H42" s="41">
        <f t="shared" si="2"/>
        <v>6.25E-2</v>
      </c>
      <c r="I42" s="29">
        <v>3</v>
      </c>
      <c r="J42" s="41">
        <f t="shared" si="3"/>
        <v>9.375E-2</v>
      </c>
    </row>
    <row r="43" spans="1:10" x14ac:dyDescent="0.25">
      <c r="A43" s="40" t="s">
        <v>235</v>
      </c>
      <c r="B43" s="29">
        <v>6</v>
      </c>
      <c r="C43" s="29">
        <v>1</v>
      </c>
      <c r="D43" s="41">
        <f t="shared" si="0"/>
        <v>0.16666666666666666</v>
      </c>
      <c r="E43" s="29">
        <v>0</v>
      </c>
      <c r="F43" s="41">
        <f t="shared" si="1"/>
        <v>0</v>
      </c>
      <c r="G43" s="29">
        <v>0</v>
      </c>
      <c r="H43" s="41">
        <f t="shared" si="2"/>
        <v>0</v>
      </c>
      <c r="I43" s="29">
        <v>1</v>
      </c>
      <c r="J43" s="41">
        <f t="shared" si="3"/>
        <v>0.16666666666666666</v>
      </c>
    </row>
    <row r="44" spans="1:10" x14ac:dyDescent="0.25">
      <c r="A44" s="40" t="s">
        <v>236</v>
      </c>
      <c r="B44" s="29">
        <v>8</v>
      </c>
      <c r="C44" s="29">
        <v>2</v>
      </c>
      <c r="D44" s="41">
        <f t="shared" si="0"/>
        <v>0.25</v>
      </c>
      <c r="E44" s="29">
        <v>0</v>
      </c>
      <c r="F44" s="41">
        <f t="shared" si="1"/>
        <v>0</v>
      </c>
      <c r="G44" s="29">
        <v>0</v>
      </c>
      <c r="H44" s="41">
        <f t="shared" si="2"/>
        <v>0</v>
      </c>
      <c r="I44" s="29">
        <v>0</v>
      </c>
      <c r="J44" s="41">
        <f t="shared" si="3"/>
        <v>0</v>
      </c>
    </row>
    <row r="45" spans="1:10" x14ac:dyDescent="0.25">
      <c r="A45" s="40" t="s">
        <v>237</v>
      </c>
      <c r="B45" s="29">
        <v>63</v>
      </c>
      <c r="C45" s="29">
        <v>2</v>
      </c>
      <c r="D45" s="41">
        <f t="shared" si="0"/>
        <v>3.1746031746031744E-2</v>
      </c>
      <c r="E45" s="29">
        <v>1</v>
      </c>
      <c r="F45" s="41">
        <f t="shared" si="1"/>
        <v>1.5873015873015872E-2</v>
      </c>
      <c r="G45" s="29">
        <v>5</v>
      </c>
      <c r="H45" s="41">
        <f t="shared" si="2"/>
        <v>7.9365079365079361E-2</v>
      </c>
      <c r="I45" s="29">
        <v>22</v>
      </c>
      <c r="J45" s="41">
        <f t="shared" si="3"/>
        <v>0.34920634920634919</v>
      </c>
    </row>
    <row r="46" spans="1:10" x14ac:dyDescent="0.25">
      <c r="A46" s="40" t="s">
        <v>238</v>
      </c>
      <c r="B46" s="29">
        <v>18</v>
      </c>
      <c r="C46" s="29">
        <v>0</v>
      </c>
      <c r="D46" s="41">
        <f t="shared" si="0"/>
        <v>0</v>
      </c>
      <c r="E46" s="29">
        <v>0</v>
      </c>
      <c r="F46" s="41">
        <f t="shared" si="1"/>
        <v>0</v>
      </c>
      <c r="G46" s="29">
        <v>2</v>
      </c>
      <c r="H46" s="41">
        <f t="shared" si="2"/>
        <v>0.1111111111111111</v>
      </c>
      <c r="I46" s="29">
        <v>3</v>
      </c>
      <c r="J46" s="41">
        <f t="shared" si="3"/>
        <v>0.16666666666666666</v>
      </c>
    </row>
    <row r="47" spans="1:10" x14ac:dyDescent="0.25">
      <c r="A47" s="40" t="s">
        <v>239</v>
      </c>
      <c r="B47" s="29">
        <v>42</v>
      </c>
      <c r="C47" s="29">
        <v>0</v>
      </c>
      <c r="D47" s="41">
        <f t="shared" si="0"/>
        <v>0</v>
      </c>
      <c r="E47" s="29">
        <v>0</v>
      </c>
      <c r="F47" s="41">
        <f t="shared" si="1"/>
        <v>0</v>
      </c>
      <c r="G47" s="29">
        <v>0</v>
      </c>
      <c r="H47" s="41">
        <f t="shared" si="2"/>
        <v>0</v>
      </c>
      <c r="I47" s="29">
        <v>4</v>
      </c>
      <c r="J47" s="41">
        <f t="shared" si="3"/>
        <v>9.5238095238095233E-2</v>
      </c>
    </row>
    <row r="48" spans="1:10" x14ac:dyDescent="0.25">
      <c r="A48" s="40" t="s">
        <v>240</v>
      </c>
      <c r="B48" s="29">
        <v>20</v>
      </c>
      <c r="C48" s="29">
        <v>0</v>
      </c>
      <c r="D48" s="41">
        <f t="shared" si="0"/>
        <v>0</v>
      </c>
      <c r="E48" s="29">
        <v>0</v>
      </c>
      <c r="F48" s="41">
        <f t="shared" si="1"/>
        <v>0</v>
      </c>
      <c r="G48" s="29">
        <v>0</v>
      </c>
      <c r="H48" s="41">
        <f t="shared" si="2"/>
        <v>0</v>
      </c>
      <c r="I48" s="29">
        <v>3</v>
      </c>
      <c r="J48" s="41">
        <f t="shared" si="3"/>
        <v>0.15</v>
      </c>
    </row>
    <row r="49" spans="1:10" x14ac:dyDescent="0.25">
      <c r="A49" s="40" t="s">
        <v>241</v>
      </c>
      <c r="B49" s="29">
        <v>7</v>
      </c>
      <c r="C49" s="29">
        <v>0</v>
      </c>
      <c r="D49" s="41">
        <f t="shared" si="0"/>
        <v>0</v>
      </c>
      <c r="E49" s="29">
        <v>1</v>
      </c>
      <c r="F49" s="41">
        <f t="shared" si="1"/>
        <v>0.14285714285714285</v>
      </c>
      <c r="G49" s="29">
        <v>1</v>
      </c>
      <c r="H49" s="41">
        <f t="shared" si="2"/>
        <v>0.14285714285714285</v>
      </c>
      <c r="I49" s="29">
        <v>5</v>
      </c>
      <c r="J49" s="41">
        <f t="shared" si="3"/>
        <v>0.7142857142857143</v>
      </c>
    </row>
    <row r="50" spans="1:10" x14ac:dyDescent="0.25">
      <c r="A50" s="40" t="s">
        <v>242</v>
      </c>
      <c r="B50" s="29">
        <v>2</v>
      </c>
      <c r="C50" s="29">
        <v>0</v>
      </c>
      <c r="D50" s="41">
        <f t="shared" si="0"/>
        <v>0</v>
      </c>
      <c r="E50" s="29">
        <v>0</v>
      </c>
      <c r="F50" s="41">
        <f t="shared" si="1"/>
        <v>0</v>
      </c>
      <c r="G50" s="29">
        <v>0</v>
      </c>
      <c r="H50" s="41">
        <f t="shared" si="2"/>
        <v>0</v>
      </c>
      <c r="I50" s="29">
        <v>0</v>
      </c>
      <c r="J50" s="41">
        <f t="shared" si="3"/>
        <v>0</v>
      </c>
    </row>
    <row r="51" spans="1:10" x14ac:dyDescent="0.25">
      <c r="A51" s="37" t="s">
        <v>243</v>
      </c>
      <c r="B51" s="38">
        <v>322</v>
      </c>
      <c r="C51" s="38">
        <v>2</v>
      </c>
      <c r="D51" s="39">
        <f t="shared" si="0"/>
        <v>6.2111801242236021E-3</v>
      </c>
      <c r="E51" s="38">
        <v>7</v>
      </c>
      <c r="F51" s="39">
        <f t="shared" si="1"/>
        <v>2.1739130434782608E-2</v>
      </c>
      <c r="G51" s="38">
        <v>26</v>
      </c>
      <c r="H51" s="39">
        <f t="shared" si="2"/>
        <v>8.0745341614906832E-2</v>
      </c>
      <c r="I51" s="38">
        <v>11</v>
      </c>
      <c r="J51" s="39">
        <f t="shared" si="3"/>
        <v>3.4161490683229816E-2</v>
      </c>
    </row>
    <row r="52" spans="1:10" x14ac:dyDescent="0.25">
      <c r="A52" s="40" t="s">
        <v>244</v>
      </c>
      <c r="B52" s="29">
        <v>63</v>
      </c>
      <c r="C52" s="29">
        <v>1</v>
      </c>
      <c r="D52" s="41">
        <f t="shared" si="0"/>
        <v>1.5873015873015872E-2</v>
      </c>
      <c r="E52" s="29">
        <v>1</v>
      </c>
      <c r="F52" s="41">
        <f t="shared" si="1"/>
        <v>1.5873015873015872E-2</v>
      </c>
      <c r="G52" s="29">
        <v>2</v>
      </c>
      <c r="H52" s="41">
        <f t="shared" si="2"/>
        <v>3.1746031746031744E-2</v>
      </c>
      <c r="I52" s="29">
        <v>3</v>
      </c>
      <c r="J52" s="41">
        <f t="shared" si="3"/>
        <v>4.7619047619047616E-2</v>
      </c>
    </row>
    <row r="53" spans="1:10" x14ac:dyDescent="0.25">
      <c r="A53" s="40" t="s">
        <v>245</v>
      </c>
      <c r="B53" s="29">
        <v>133</v>
      </c>
      <c r="C53" s="29">
        <v>0</v>
      </c>
      <c r="D53" s="41">
        <f t="shared" si="0"/>
        <v>0</v>
      </c>
      <c r="E53" s="29">
        <v>4</v>
      </c>
      <c r="F53" s="41">
        <f t="shared" si="1"/>
        <v>3.007518796992481E-2</v>
      </c>
      <c r="G53" s="29">
        <v>12</v>
      </c>
      <c r="H53" s="41">
        <f t="shared" si="2"/>
        <v>9.0225563909774431E-2</v>
      </c>
      <c r="I53" s="29">
        <v>4</v>
      </c>
      <c r="J53" s="41">
        <f t="shared" si="3"/>
        <v>3.007518796992481E-2</v>
      </c>
    </row>
    <row r="54" spans="1:10" x14ac:dyDescent="0.25">
      <c r="A54" s="40" t="s">
        <v>246</v>
      </c>
      <c r="B54" s="29">
        <v>14</v>
      </c>
      <c r="C54" s="29">
        <v>0</v>
      </c>
      <c r="D54" s="41">
        <f t="shared" si="0"/>
        <v>0</v>
      </c>
      <c r="E54" s="29">
        <v>0</v>
      </c>
      <c r="F54" s="41">
        <f t="shared" si="1"/>
        <v>0</v>
      </c>
      <c r="G54" s="29">
        <v>3</v>
      </c>
      <c r="H54" s="41">
        <f t="shared" si="2"/>
        <v>0.21428571428571427</v>
      </c>
      <c r="I54" s="29">
        <v>1</v>
      </c>
      <c r="J54" s="41">
        <f t="shared" si="3"/>
        <v>7.1428571428571425E-2</v>
      </c>
    </row>
    <row r="55" spans="1:10" x14ac:dyDescent="0.25">
      <c r="A55" s="40" t="s">
        <v>247</v>
      </c>
      <c r="B55" s="29">
        <v>30</v>
      </c>
      <c r="C55" s="29">
        <v>1</v>
      </c>
      <c r="D55" s="41">
        <f t="shared" si="0"/>
        <v>3.3333333333333333E-2</v>
      </c>
      <c r="E55" s="29">
        <v>2</v>
      </c>
      <c r="F55" s="41">
        <f t="shared" si="1"/>
        <v>6.6666666666666666E-2</v>
      </c>
      <c r="G55" s="29">
        <v>4</v>
      </c>
      <c r="H55" s="41">
        <f t="shared" si="2"/>
        <v>0.13333333333333333</v>
      </c>
      <c r="I55" s="29">
        <v>0</v>
      </c>
      <c r="J55" s="41">
        <f t="shared" si="3"/>
        <v>0</v>
      </c>
    </row>
    <row r="56" spans="1:10" x14ac:dyDescent="0.25">
      <c r="A56" s="40" t="s">
        <v>248</v>
      </c>
      <c r="B56" s="29">
        <v>44</v>
      </c>
      <c r="C56" s="29">
        <v>0</v>
      </c>
      <c r="D56" s="41">
        <f t="shared" si="0"/>
        <v>0</v>
      </c>
      <c r="E56" s="29">
        <v>0</v>
      </c>
      <c r="F56" s="41">
        <f t="shared" si="1"/>
        <v>0</v>
      </c>
      <c r="G56" s="29">
        <v>1</v>
      </c>
      <c r="H56" s="41">
        <f t="shared" si="2"/>
        <v>2.2727272727272728E-2</v>
      </c>
      <c r="I56" s="29">
        <v>1</v>
      </c>
      <c r="J56" s="41">
        <f t="shared" si="3"/>
        <v>2.2727272727272728E-2</v>
      </c>
    </row>
    <row r="57" spans="1:10" x14ac:dyDescent="0.25">
      <c r="A57" s="40" t="s">
        <v>249</v>
      </c>
      <c r="B57" s="29">
        <v>38</v>
      </c>
      <c r="C57" s="29">
        <v>0</v>
      </c>
      <c r="D57" s="41">
        <f t="shared" si="0"/>
        <v>0</v>
      </c>
      <c r="E57" s="29">
        <v>0</v>
      </c>
      <c r="F57" s="41">
        <f t="shared" si="1"/>
        <v>0</v>
      </c>
      <c r="G57" s="29">
        <v>4</v>
      </c>
      <c r="H57" s="41">
        <f t="shared" si="2"/>
        <v>0.10526315789473684</v>
      </c>
      <c r="I57" s="29">
        <v>2</v>
      </c>
      <c r="J57" s="41">
        <f t="shared" si="3"/>
        <v>5.2631578947368418E-2</v>
      </c>
    </row>
    <row r="58" spans="1:10" x14ac:dyDescent="0.25">
      <c r="A58" s="37" t="s">
        <v>250</v>
      </c>
      <c r="B58" s="38">
        <v>336</v>
      </c>
      <c r="C58" s="38">
        <v>2</v>
      </c>
      <c r="D58" s="39">
        <f t="shared" si="0"/>
        <v>5.9523809523809521E-3</v>
      </c>
      <c r="E58" s="38">
        <v>8</v>
      </c>
      <c r="F58" s="39">
        <f t="shared" si="1"/>
        <v>2.3809523809523808E-2</v>
      </c>
      <c r="G58" s="38">
        <v>39</v>
      </c>
      <c r="H58" s="39">
        <f t="shared" si="2"/>
        <v>0.11607142857142858</v>
      </c>
      <c r="I58" s="38">
        <v>22</v>
      </c>
      <c r="J58" s="39">
        <f t="shared" si="3"/>
        <v>6.5476190476190479E-2</v>
      </c>
    </row>
    <row r="59" spans="1:10" x14ac:dyDescent="0.25">
      <c r="A59" s="40" t="s">
        <v>251</v>
      </c>
      <c r="B59" s="29">
        <v>336</v>
      </c>
      <c r="C59" s="29">
        <v>2</v>
      </c>
      <c r="D59" s="41">
        <f t="shared" si="0"/>
        <v>5.9523809523809521E-3</v>
      </c>
      <c r="E59" s="29">
        <v>8</v>
      </c>
      <c r="F59" s="41">
        <f t="shared" si="1"/>
        <v>2.3809523809523808E-2</v>
      </c>
      <c r="G59" s="29">
        <v>39</v>
      </c>
      <c r="H59" s="41">
        <f t="shared" si="2"/>
        <v>0.11607142857142858</v>
      </c>
      <c r="I59" s="29">
        <v>22</v>
      </c>
      <c r="J59" s="41">
        <f t="shared" si="3"/>
        <v>6.5476190476190479E-2</v>
      </c>
    </row>
    <row r="60" spans="1:10" x14ac:dyDescent="0.25">
      <c r="A60" s="37" t="s">
        <v>252</v>
      </c>
      <c r="B60" s="38">
        <v>120</v>
      </c>
      <c r="C60" s="38">
        <v>1</v>
      </c>
      <c r="D60" s="39">
        <f t="shared" si="0"/>
        <v>8.3333333333333332E-3</v>
      </c>
      <c r="E60" s="38">
        <v>2</v>
      </c>
      <c r="F60" s="39">
        <f t="shared" si="1"/>
        <v>1.6666666666666666E-2</v>
      </c>
      <c r="G60" s="38">
        <v>7</v>
      </c>
      <c r="H60" s="39">
        <f t="shared" si="2"/>
        <v>5.8333333333333334E-2</v>
      </c>
      <c r="I60" s="38">
        <v>26</v>
      </c>
      <c r="J60" s="39">
        <f t="shared" si="3"/>
        <v>0.21666666666666667</v>
      </c>
    </row>
    <row r="61" spans="1:10" x14ac:dyDescent="0.25">
      <c r="A61" s="40" t="s">
        <v>253</v>
      </c>
      <c r="B61" s="29">
        <v>98</v>
      </c>
      <c r="C61" s="29">
        <v>1</v>
      </c>
      <c r="D61" s="41">
        <f t="shared" si="0"/>
        <v>1.020408163265306E-2</v>
      </c>
      <c r="E61" s="29">
        <v>2</v>
      </c>
      <c r="F61" s="41">
        <f t="shared" si="1"/>
        <v>2.0408163265306121E-2</v>
      </c>
      <c r="G61" s="29">
        <v>7</v>
      </c>
      <c r="H61" s="41">
        <f t="shared" si="2"/>
        <v>7.1428571428571425E-2</v>
      </c>
      <c r="I61" s="29">
        <v>20</v>
      </c>
      <c r="J61" s="41">
        <f t="shared" si="3"/>
        <v>0.20408163265306123</v>
      </c>
    </row>
    <row r="62" spans="1:10" x14ac:dyDescent="0.25">
      <c r="A62" s="40" t="s">
        <v>254</v>
      </c>
      <c r="B62" s="29">
        <v>9</v>
      </c>
      <c r="C62" s="29">
        <v>0</v>
      </c>
      <c r="D62" s="41">
        <f t="shared" si="0"/>
        <v>0</v>
      </c>
      <c r="E62" s="29">
        <v>0</v>
      </c>
      <c r="F62" s="41">
        <f t="shared" si="1"/>
        <v>0</v>
      </c>
      <c r="G62" s="29">
        <v>0</v>
      </c>
      <c r="H62" s="41">
        <f t="shared" si="2"/>
        <v>0</v>
      </c>
      <c r="I62" s="29">
        <v>2</v>
      </c>
      <c r="J62" s="41">
        <f t="shared" si="3"/>
        <v>0.22222222222222221</v>
      </c>
    </row>
    <row r="63" spans="1:10" x14ac:dyDescent="0.25">
      <c r="A63" s="40" t="s">
        <v>255</v>
      </c>
      <c r="B63" s="29">
        <v>13</v>
      </c>
      <c r="C63" s="29">
        <v>0</v>
      </c>
      <c r="D63" s="41">
        <f t="shared" si="0"/>
        <v>0</v>
      </c>
      <c r="E63" s="29">
        <v>0</v>
      </c>
      <c r="F63" s="41">
        <f t="shared" si="1"/>
        <v>0</v>
      </c>
      <c r="G63" s="29">
        <v>0</v>
      </c>
      <c r="H63" s="41">
        <f t="shared" si="2"/>
        <v>0</v>
      </c>
      <c r="I63" s="29">
        <v>4</v>
      </c>
      <c r="J63" s="41">
        <f t="shared" si="3"/>
        <v>0.30769230769230771</v>
      </c>
    </row>
    <row r="64" spans="1:10" x14ac:dyDescent="0.25">
      <c r="A64" s="37" t="s">
        <v>256</v>
      </c>
      <c r="B64" s="38">
        <v>105</v>
      </c>
      <c r="C64" s="38">
        <v>4</v>
      </c>
      <c r="D64" s="39">
        <f t="shared" si="0"/>
        <v>3.8095238095238099E-2</v>
      </c>
      <c r="E64" s="38">
        <v>5</v>
      </c>
      <c r="F64" s="39">
        <f t="shared" si="1"/>
        <v>4.7619047619047616E-2</v>
      </c>
      <c r="G64" s="38">
        <v>8</v>
      </c>
      <c r="H64" s="39">
        <f t="shared" si="2"/>
        <v>7.6190476190476197E-2</v>
      </c>
      <c r="I64" s="38">
        <v>18</v>
      </c>
      <c r="J64" s="39">
        <f t="shared" si="3"/>
        <v>0.17142857142857143</v>
      </c>
    </row>
    <row r="65" spans="1:10" x14ac:dyDescent="0.25">
      <c r="A65" s="40" t="s">
        <v>257</v>
      </c>
      <c r="B65" s="29">
        <v>54</v>
      </c>
      <c r="C65" s="29">
        <v>2</v>
      </c>
      <c r="D65" s="41">
        <f t="shared" si="0"/>
        <v>3.7037037037037035E-2</v>
      </c>
      <c r="E65" s="29">
        <v>2</v>
      </c>
      <c r="F65" s="41">
        <f t="shared" si="1"/>
        <v>3.7037037037037035E-2</v>
      </c>
      <c r="G65" s="29">
        <v>3</v>
      </c>
      <c r="H65" s="41">
        <f t="shared" si="2"/>
        <v>5.5555555555555552E-2</v>
      </c>
      <c r="I65" s="29">
        <v>12</v>
      </c>
      <c r="J65" s="41">
        <f t="shared" si="3"/>
        <v>0.22222222222222221</v>
      </c>
    </row>
    <row r="66" spans="1:10" x14ac:dyDescent="0.25">
      <c r="A66" s="40" t="s">
        <v>308</v>
      </c>
      <c r="B66" s="29">
        <v>3</v>
      </c>
      <c r="C66" s="29">
        <v>0</v>
      </c>
      <c r="D66" s="41">
        <f t="shared" si="0"/>
        <v>0</v>
      </c>
      <c r="E66" s="29">
        <v>1</v>
      </c>
      <c r="F66" s="41">
        <f t="shared" si="1"/>
        <v>0.33333333333333331</v>
      </c>
      <c r="G66" s="29">
        <v>1</v>
      </c>
      <c r="H66" s="41">
        <f t="shared" si="2"/>
        <v>0.33333333333333331</v>
      </c>
      <c r="I66" s="29">
        <v>0</v>
      </c>
      <c r="J66" s="41">
        <f t="shared" si="3"/>
        <v>0</v>
      </c>
    </row>
    <row r="67" spans="1:10" x14ac:dyDescent="0.25">
      <c r="A67" s="40" t="s">
        <v>258</v>
      </c>
      <c r="B67" s="29">
        <v>24</v>
      </c>
      <c r="C67" s="29">
        <v>1</v>
      </c>
      <c r="D67" s="41">
        <f t="shared" si="0"/>
        <v>4.1666666666666664E-2</v>
      </c>
      <c r="E67" s="29">
        <v>1</v>
      </c>
      <c r="F67" s="41">
        <f t="shared" si="1"/>
        <v>4.1666666666666664E-2</v>
      </c>
      <c r="G67" s="29">
        <v>3</v>
      </c>
      <c r="H67" s="41">
        <f t="shared" si="2"/>
        <v>0.125</v>
      </c>
      <c r="I67" s="29">
        <v>3</v>
      </c>
      <c r="J67" s="41">
        <f t="shared" si="3"/>
        <v>0.125</v>
      </c>
    </row>
    <row r="68" spans="1:10" x14ac:dyDescent="0.25">
      <c r="A68" s="40" t="s">
        <v>259</v>
      </c>
      <c r="B68" s="29">
        <v>3</v>
      </c>
      <c r="C68" s="29">
        <v>0</v>
      </c>
      <c r="D68" s="41">
        <f t="shared" si="0"/>
        <v>0</v>
      </c>
      <c r="E68" s="29">
        <v>0</v>
      </c>
      <c r="F68" s="41">
        <f t="shared" si="1"/>
        <v>0</v>
      </c>
      <c r="G68" s="29">
        <v>0</v>
      </c>
      <c r="H68" s="41">
        <f t="shared" si="2"/>
        <v>0</v>
      </c>
      <c r="I68" s="29">
        <v>0</v>
      </c>
      <c r="J68" s="41">
        <f t="shared" si="3"/>
        <v>0</v>
      </c>
    </row>
    <row r="69" spans="1:10" x14ac:dyDescent="0.25">
      <c r="A69" s="40" t="s">
        <v>260</v>
      </c>
      <c r="B69" s="29">
        <v>13</v>
      </c>
      <c r="C69" s="29">
        <v>1</v>
      </c>
      <c r="D69" s="41">
        <f t="shared" si="0"/>
        <v>7.6923076923076927E-2</v>
      </c>
      <c r="E69" s="29">
        <v>0</v>
      </c>
      <c r="F69" s="41">
        <f t="shared" si="1"/>
        <v>0</v>
      </c>
      <c r="G69" s="29">
        <v>0</v>
      </c>
      <c r="H69" s="41">
        <f t="shared" si="2"/>
        <v>0</v>
      </c>
      <c r="I69" s="29">
        <v>1</v>
      </c>
      <c r="J69" s="41">
        <f t="shared" si="3"/>
        <v>7.6923076923076927E-2</v>
      </c>
    </row>
    <row r="70" spans="1:10" x14ac:dyDescent="0.25">
      <c r="A70" s="40" t="s">
        <v>261</v>
      </c>
      <c r="B70" s="29">
        <v>8</v>
      </c>
      <c r="C70" s="29">
        <v>0</v>
      </c>
      <c r="D70" s="41">
        <f t="shared" si="0"/>
        <v>0</v>
      </c>
      <c r="E70" s="29">
        <v>1</v>
      </c>
      <c r="F70" s="41">
        <f t="shared" si="1"/>
        <v>0.125</v>
      </c>
      <c r="G70" s="29">
        <v>1</v>
      </c>
      <c r="H70" s="41">
        <f t="shared" si="2"/>
        <v>0.125</v>
      </c>
      <c r="I70" s="29">
        <v>2</v>
      </c>
      <c r="J70" s="41">
        <f t="shared" si="3"/>
        <v>0.25</v>
      </c>
    </row>
    <row r="71" spans="1:10" x14ac:dyDescent="0.25">
      <c r="A71" s="27" t="s">
        <v>0</v>
      </c>
      <c r="B71" s="31">
        <v>3250</v>
      </c>
      <c r="C71" s="31">
        <v>52</v>
      </c>
      <c r="D71" s="32">
        <f t="shared" si="0"/>
        <v>1.6E-2</v>
      </c>
      <c r="E71" s="31">
        <v>47</v>
      </c>
      <c r="F71" s="32">
        <f t="shared" si="1"/>
        <v>1.4461538461538461E-2</v>
      </c>
      <c r="G71" s="31">
        <v>184</v>
      </c>
      <c r="H71" s="32">
        <f t="shared" si="2"/>
        <v>5.6615384615384616E-2</v>
      </c>
      <c r="I71" s="31">
        <v>503</v>
      </c>
      <c r="J71" s="32">
        <f t="shared" si="3"/>
        <v>0.15476923076923077</v>
      </c>
    </row>
    <row r="72" spans="1:10" x14ac:dyDescent="0.25">
      <c r="A72" s="4" t="s">
        <v>287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M23"/>
  <sheetViews>
    <sheetView workbookViewId="0">
      <selection activeCell="C7" sqref="C7"/>
    </sheetView>
  </sheetViews>
  <sheetFormatPr baseColWidth="10" defaultRowHeight="15" x14ac:dyDescent="0.25"/>
  <cols>
    <col min="1" max="1" width="33.7109375" bestFit="1" customWidth="1"/>
    <col min="2" max="2" width="11.42578125" style="1"/>
    <col min="3" max="3" width="13.42578125" style="1" customWidth="1"/>
    <col min="4" max="4" width="13.85546875" style="1" customWidth="1"/>
    <col min="5" max="5" width="11.42578125" style="1"/>
    <col min="6" max="6" width="13.85546875" style="1" customWidth="1"/>
    <col min="7" max="7" width="11.42578125" style="1"/>
    <col min="8" max="8" width="13.85546875" style="1" customWidth="1"/>
    <col min="9" max="9" width="12.7109375" style="1" customWidth="1"/>
    <col min="10" max="12" width="11.42578125" style="1"/>
  </cols>
  <sheetData>
    <row r="1" spans="1:13" ht="15.75" x14ac:dyDescent="0.25">
      <c r="A1" s="2" t="s">
        <v>312</v>
      </c>
      <c r="M1" s="1"/>
    </row>
    <row r="2" spans="1:13" x14ac:dyDescent="0.25">
      <c r="A2" s="3" t="s">
        <v>286</v>
      </c>
      <c r="M2" s="1"/>
    </row>
    <row r="3" spans="1:13" ht="15.75" x14ac:dyDescent="0.25">
      <c r="A3" s="2" t="s">
        <v>381</v>
      </c>
      <c r="M3" s="1"/>
    </row>
    <row r="4" spans="1:13" ht="15.75" x14ac:dyDescent="0.25">
      <c r="A4" s="2"/>
      <c r="M4" s="1"/>
    </row>
    <row r="6" spans="1:13" ht="45" x14ac:dyDescent="0.25">
      <c r="A6" s="36" t="s">
        <v>277</v>
      </c>
      <c r="B6" s="33" t="s">
        <v>159</v>
      </c>
      <c r="C6" s="33" t="s">
        <v>278</v>
      </c>
      <c r="D6" s="33" t="s">
        <v>382</v>
      </c>
      <c r="E6" s="33" t="s">
        <v>280</v>
      </c>
      <c r="F6" s="33" t="s">
        <v>383</v>
      </c>
      <c r="G6" s="33" t="s">
        <v>282</v>
      </c>
      <c r="H6" s="33" t="s">
        <v>384</v>
      </c>
      <c r="I6" s="33" t="s">
        <v>284</v>
      </c>
      <c r="J6" s="33" t="s">
        <v>385</v>
      </c>
    </row>
    <row r="7" spans="1:13" x14ac:dyDescent="0.25">
      <c r="A7" s="37" t="s">
        <v>262</v>
      </c>
      <c r="B7" s="38">
        <v>1632</v>
      </c>
      <c r="C7" s="38">
        <v>39</v>
      </c>
      <c r="D7" s="39">
        <f>C7/B7</f>
        <v>2.389705882352941E-2</v>
      </c>
      <c r="E7" s="38">
        <v>69</v>
      </c>
      <c r="F7" s="39">
        <f>E7/B7</f>
        <v>4.2279411764705885E-2</v>
      </c>
      <c r="G7" s="38">
        <v>187</v>
      </c>
      <c r="H7" s="39">
        <f>G7/B7</f>
        <v>0.11458333333333333</v>
      </c>
      <c r="I7" s="38">
        <v>92</v>
      </c>
      <c r="J7" s="39">
        <f>I7/B7</f>
        <v>5.6372549019607844E-2</v>
      </c>
    </row>
    <row r="8" spans="1:13" x14ac:dyDescent="0.25">
      <c r="A8" s="40" t="s">
        <v>263</v>
      </c>
      <c r="B8" s="29">
        <v>871</v>
      </c>
      <c r="C8" s="29">
        <v>30</v>
      </c>
      <c r="D8" s="41">
        <f t="shared" ref="D8:D22" si="0">C8/B8</f>
        <v>3.4443168771526977E-2</v>
      </c>
      <c r="E8" s="29">
        <v>35</v>
      </c>
      <c r="F8" s="41">
        <f t="shared" ref="F8:F22" si="1">E8/B8</f>
        <v>4.0183696900114814E-2</v>
      </c>
      <c r="G8" s="29">
        <v>95</v>
      </c>
      <c r="H8" s="41">
        <f t="shared" ref="H8:H22" si="2">G8/B8</f>
        <v>0.10907003444316878</v>
      </c>
      <c r="I8" s="29">
        <v>46</v>
      </c>
      <c r="J8" s="41">
        <f t="shared" ref="J8:J22" si="3">I8/B8</f>
        <v>5.2812858783008038E-2</v>
      </c>
    </row>
    <row r="9" spans="1:13" x14ac:dyDescent="0.25">
      <c r="A9" s="40" t="s">
        <v>264</v>
      </c>
      <c r="B9" s="29">
        <v>468</v>
      </c>
      <c r="C9" s="29">
        <v>9</v>
      </c>
      <c r="D9" s="41">
        <f t="shared" si="0"/>
        <v>1.9230769230769232E-2</v>
      </c>
      <c r="E9" s="29">
        <v>21</v>
      </c>
      <c r="F9" s="41">
        <f t="shared" si="1"/>
        <v>4.4871794871794872E-2</v>
      </c>
      <c r="G9" s="29">
        <v>51</v>
      </c>
      <c r="H9" s="41">
        <f t="shared" si="2"/>
        <v>0.10897435897435898</v>
      </c>
      <c r="I9" s="29">
        <v>37</v>
      </c>
      <c r="J9" s="41">
        <f t="shared" si="3"/>
        <v>7.9059829059829057E-2</v>
      </c>
    </row>
    <row r="10" spans="1:13" x14ac:dyDescent="0.25">
      <c r="A10" s="40" t="s">
        <v>265</v>
      </c>
      <c r="B10" s="29">
        <v>61</v>
      </c>
      <c r="C10" s="29">
        <v>0</v>
      </c>
      <c r="D10" s="41">
        <f t="shared" si="0"/>
        <v>0</v>
      </c>
      <c r="E10" s="29">
        <v>1</v>
      </c>
      <c r="F10" s="41">
        <f t="shared" si="1"/>
        <v>1.6393442622950821E-2</v>
      </c>
      <c r="G10" s="29">
        <v>6</v>
      </c>
      <c r="H10" s="41">
        <f t="shared" si="2"/>
        <v>9.8360655737704916E-2</v>
      </c>
      <c r="I10" s="29">
        <v>3</v>
      </c>
      <c r="J10" s="41">
        <f t="shared" si="3"/>
        <v>4.9180327868852458E-2</v>
      </c>
    </row>
    <row r="11" spans="1:13" x14ac:dyDescent="0.25">
      <c r="A11" s="40" t="s">
        <v>266</v>
      </c>
      <c r="B11" s="29">
        <v>232</v>
      </c>
      <c r="C11" s="29">
        <v>0</v>
      </c>
      <c r="D11" s="41">
        <f t="shared" si="0"/>
        <v>0</v>
      </c>
      <c r="E11" s="29">
        <v>12</v>
      </c>
      <c r="F11" s="41">
        <f t="shared" si="1"/>
        <v>5.1724137931034482E-2</v>
      </c>
      <c r="G11" s="29">
        <v>35</v>
      </c>
      <c r="H11" s="41">
        <f t="shared" si="2"/>
        <v>0.15086206896551724</v>
      </c>
      <c r="I11" s="29">
        <v>6</v>
      </c>
      <c r="J11" s="41">
        <f t="shared" si="3"/>
        <v>2.5862068965517241E-2</v>
      </c>
    </row>
    <row r="12" spans="1:13" x14ac:dyDescent="0.25">
      <c r="A12" s="37" t="s">
        <v>267</v>
      </c>
      <c r="B12" s="38">
        <v>461</v>
      </c>
      <c r="C12" s="38">
        <v>2</v>
      </c>
      <c r="D12" s="39">
        <f t="shared" si="0"/>
        <v>4.3383947939262474E-3</v>
      </c>
      <c r="E12" s="38">
        <v>15</v>
      </c>
      <c r="F12" s="39">
        <f t="shared" si="1"/>
        <v>3.2537960954446853E-2</v>
      </c>
      <c r="G12" s="38">
        <v>62</v>
      </c>
      <c r="H12" s="39">
        <f t="shared" si="2"/>
        <v>0.13449023861171366</v>
      </c>
      <c r="I12" s="38">
        <v>20</v>
      </c>
      <c r="J12" s="39">
        <f t="shared" si="3"/>
        <v>4.3383947939262472E-2</v>
      </c>
    </row>
    <row r="13" spans="1:13" x14ac:dyDescent="0.25">
      <c r="A13" s="40" t="s">
        <v>268</v>
      </c>
      <c r="B13" s="29">
        <v>390</v>
      </c>
      <c r="C13" s="29">
        <v>2</v>
      </c>
      <c r="D13" s="41">
        <f t="shared" si="0"/>
        <v>5.1282051282051282E-3</v>
      </c>
      <c r="E13" s="29">
        <v>14</v>
      </c>
      <c r="F13" s="41">
        <f t="shared" si="1"/>
        <v>3.5897435897435895E-2</v>
      </c>
      <c r="G13" s="29">
        <v>49</v>
      </c>
      <c r="H13" s="41">
        <f t="shared" si="2"/>
        <v>0.12564102564102564</v>
      </c>
      <c r="I13" s="29">
        <v>17</v>
      </c>
      <c r="J13" s="41">
        <f t="shared" si="3"/>
        <v>4.3589743589743588E-2</v>
      </c>
    </row>
    <row r="14" spans="1:13" x14ac:dyDescent="0.25">
      <c r="A14" s="40" t="s">
        <v>269</v>
      </c>
      <c r="B14" s="29">
        <v>49</v>
      </c>
      <c r="C14" s="29">
        <v>0</v>
      </c>
      <c r="D14" s="41">
        <f t="shared" si="0"/>
        <v>0</v>
      </c>
      <c r="E14" s="29">
        <v>0</v>
      </c>
      <c r="F14" s="41">
        <f t="shared" si="1"/>
        <v>0</v>
      </c>
      <c r="G14" s="29">
        <v>11</v>
      </c>
      <c r="H14" s="41">
        <f t="shared" si="2"/>
        <v>0.22448979591836735</v>
      </c>
      <c r="I14" s="29">
        <v>2</v>
      </c>
      <c r="J14" s="41">
        <f t="shared" si="3"/>
        <v>4.0816326530612242E-2</v>
      </c>
    </row>
    <row r="15" spans="1:13" x14ac:dyDescent="0.25">
      <c r="A15" s="40" t="s">
        <v>270</v>
      </c>
      <c r="B15" s="29">
        <v>9</v>
      </c>
      <c r="C15" s="29">
        <v>0</v>
      </c>
      <c r="D15" s="41">
        <f t="shared" si="0"/>
        <v>0</v>
      </c>
      <c r="E15" s="29">
        <v>0</v>
      </c>
      <c r="F15" s="41">
        <f t="shared" si="1"/>
        <v>0</v>
      </c>
      <c r="G15" s="29">
        <v>1</v>
      </c>
      <c r="H15" s="41">
        <f t="shared" si="2"/>
        <v>0.1111111111111111</v>
      </c>
      <c r="I15" s="29">
        <v>1</v>
      </c>
      <c r="J15" s="41">
        <f t="shared" si="3"/>
        <v>0.1111111111111111</v>
      </c>
    </row>
    <row r="16" spans="1:13" x14ac:dyDescent="0.25">
      <c r="A16" s="40" t="s">
        <v>271</v>
      </c>
      <c r="B16" s="29">
        <v>13</v>
      </c>
      <c r="C16" s="29">
        <v>0</v>
      </c>
      <c r="D16" s="41">
        <f t="shared" si="0"/>
        <v>0</v>
      </c>
      <c r="E16" s="29">
        <v>1</v>
      </c>
      <c r="F16" s="41">
        <f t="shared" si="1"/>
        <v>7.6923076923076927E-2</v>
      </c>
      <c r="G16" s="29">
        <v>1</v>
      </c>
      <c r="H16" s="41">
        <f t="shared" si="2"/>
        <v>7.6923076923076927E-2</v>
      </c>
      <c r="I16" s="29">
        <v>0</v>
      </c>
      <c r="J16" s="41">
        <f t="shared" si="3"/>
        <v>0</v>
      </c>
    </row>
    <row r="17" spans="1:10" x14ac:dyDescent="0.25">
      <c r="A17" s="37" t="s">
        <v>272</v>
      </c>
      <c r="B17" s="38">
        <v>775</v>
      </c>
      <c r="C17" s="38">
        <v>5</v>
      </c>
      <c r="D17" s="39">
        <f t="shared" si="0"/>
        <v>6.4516129032258064E-3</v>
      </c>
      <c r="E17" s="38">
        <v>25</v>
      </c>
      <c r="F17" s="39">
        <f t="shared" si="1"/>
        <v>3.2258064516129031E-2</v>
      </c>
      <c r="G17" s="38">
        <v>104</v>
      </c>
      <c r="H17" s="39">
        <f t="shared" si="2"/>
        <v>0.13419354838709677</v>
      </c>
      <c r="I17" s="38">
        <v>37</v>
      </c>
      <c r="J17" s="39">
        <f t="shared" si="3"/>
        <v>4.774193548387097E-2</v>
      </c>
    </row>
    <row r="18" spans="1:10" x14ac:dyDescent="0.25">
      <c r="A18" s="40" t="s">
        <v>273</v>
      </c>
      <c r="B18" s="29">
        <v>245</v>
      </c>
      <c r="C18" s="29">
        <v>3</v>
      </c>
      <c r="D18" s="41">
        <f t="shared" si="0"/>
        <v>1.2244897959183673E-2</v>
      </c>
      <c r="E18" s="29">
        <v>8</v>
      </c>
      <c r="F18" s="41">
        <f t="shared" si="1"/>
        <v>3.2653061224489799E-2</v>
      </c>
      <c r="G18" s="29">
        <v>35</v>
      </c>
      <c r="H18" s="41">
        <f t="shared" si="2"/>
        <v>0.14285714285714285</v>
      </c>
      <c r="I18" s="29">
        <v>13</v>
      </c>
      <c r="J18" s="41">
        <f t="shared" si="3"/>
        <v>5.3061224489795916E-2</v>
      </c>
    </row>
    <row r="19" spans="1:10" x14ac:dyDescent="0.25">
      <c r="A19" s="40" t="s">
        <v>274</v>
      </c>
      <c r="B19" s="29">
        <v>348</v>
      </c>
      <c r="C19" s="29">
        <v>0</v>
      </c>
      <c r="D19" s="41">
        <f t="shared" si="0"/>
        <v>0</v>
      </c>
      <c r="E19" s="29">
        <v>13</v>
      </c>
      <c r="F19" s="41">
        <f t="shared" si="1"/>
        <v>3.7356321839080463E-2</v>
      </c>
      <c r="G19" s="29">
        <v>53</v>
      </c>
      <c r="H19" s="41">
        <f t="shared" si="2"/>
        <v>0.15229885057471265</v>
      </c>
      <c r="I19" s="29">
        <v>15</v>
      </c>
      <c r="J19" s="41">
        <f t="shared" si="3"/>
        <v>4.3103448275862072E-2</v>
      </c>
    </row>
    <row r="20" spans="1:10" x14ac:dyDescent="0.25">
      <c r="A20" s="40" t="s">
        <v>275</v>
      </c>
      <c r="B20" s="29">
        <v>78</v>
      </c>
      <c r="C20" s="29">
        <v>0</v>
      </c>
      <c r="D20" s="41">
        <f t="shared" si="0"/>
        <v>0</v>
      </c>
      <c r="E20" s="29">
        <v>2</v>
      </c>
      <c r="F20" s="41">
        <f t="shared" si="1"/>
        <v>2.564102564102564E-2</v>
      </c>
      <c r="G20" s="29">
        <v>12</v>
      </c>
      <c r="H20" s="41">
        <f t="shared" si="2"/>
        <v>0.15384615384615385</v>
      </c>
      <c r="I20" s="29">
        <v>5</v>
      </c>
      <c r="J20" s="41">
        <f t="shared" si="3"/>
        <v>6.4102564102564097E-2</v>
      </c>
    </row>
    <row r="21" spans="1:10" x14ac:dyDescent="0.25">
      <c r="A21" s="40" t="s">
        <v>276</v>
      </c>
      <c r="B21" s="29">
        <v>104</v>
      </c>
      <c r="C21" s="29">
        <v>2</v>
      </c>
      <c r="D21" s="41">
        <f t="shared" si="0"/>
        <v>1.9230769230769232E-2</v>
      </c>
      <c r="E21" s="29">
        <v>2</v>
      </c>
      <c r="F21" s="41">
        <f t="shared" si="1"/>
        <v>1.9230769230769232E-2</v>
      </c>
      <c r="G21" s="29">
        <v>4</v>
      </c>
      <c r="H21" s="41">
        <f t="shared" si="2"/>
        <v>3.8461538461538464E-2</v>
      </c>
      <c r="I21" s="29">
        <v>4</v>
      </c>
      <c r="J21" s="41">
        <f t="shared" si="3"/>
        <v>3.8461538461538464E-2</v>
      </c>
    </row>
    <row r="22" spans="1:10" x14ac:dyDescent="0.25">
      <c r="A22" s="27" t="s">
        <v>0</v>
      </c>
      <c r="B22" s="31">
        <v>2868</v>
      </c>
      <c r="C22" s="31">
        <v>46</v>
      </c>
      <c r="D22" s="32">
        <f t="shared" si="0"/>
        <v>1.6039051603905161E-2</v>
      </c>
      <c r="E22" s="31">
        <v>109</v>
      </c>
      <c r="F22" s="32">
        <f t="shared" si="1"/>
        <v>3.8005578800557882E-2</v>
      </c>
      <c r="G22" s="31">
        <v>353</v>
      </c>
      <c r="H22" s="32">
        <f t="shared" si="2"/>
        <v>0.12308228730822873</v>
      </c>
      <c r="I22" s="31">
        <v>149</v>
      </c>
      <c r="J22" s="32">
        <f t="shared" si="3"/>
        <v>5.1952580195258016E-2</v>
      </c>
    </row>
    <row r="23" spans="1:10" x14ac:dyDescent="0.25">
      <c r="A23" s="4" t="s">
        <v>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zoomScale="115" zoomScaleNormal="115" workbookViewId="0">
      <selection activeCell="A11" sqref="A11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5" t="s">
        <v>313</v>
      </c>
    </row>
    <row r="2" spans="1:10" ht="18.75" x14ac:dyDescent="0.3">
      <c r="A2" s="5" t="s">
        <v>292</v>
      </c>
    </row>
    <row r="3" spans="1:10" ht="15.75" x14ac:dyDescent="0.25">
      <c r="A3" s="2" t="s">
        <v>381</v>
      </c>
    </row>
    <row r="4" spans="1:10" ht="15.75" thickBot="1" x14ac:dyDescent="0.3"/>
    <row r="5" spans="1:10" ht="30" x14ac:dyDescent="0.25">
      <c r="A5" s="10" t="s">
        <v>293</v>
      </c>
      <c r="B5" s="13" t="s">
        <v>159</v>
      </c>
      <c r="C5" s="6" t="s">
        <v>278</v>
      </c>
      <c r="D5" s="7" t="s">
        <v>279</v>
      </c>
      <c r="E5" s="9" t="s">
        <v>280</v>
      </c>
      <c r="F5" s="8" t="s">
        <v>281</v>
      </c>
      <c r="G5" s="6" t="s">
        <v>282</v>
      </c>
      <c r="H5" s="7" t="s">
        <v>283</v>
      </c>
      <c r="I5" s="9" t="s">
        <v>284</v>
      </c>
      <c r="J5" s="7" t="s">
        <v>285</v>
      </c>
    </row>
    <row r="6" spans="1:10" x14ac:dyDescent="0.25">
      <c r="A6" s="11" t="s">
        <v>288</v>
      </c>
      <c r="B6" s="14">
        <v>40850</v>
      </c>
      <c r="C6" s="16">
        <v>375</v>
      </c>
      <c r="D6" s="17">
        <f>C6/B6</f>
        <v>9.1799265605875154E-3</v>
      </c>
      <c r="E6" s="18">
        <v>540</v>
      </c>
      <c r="F6" s="19">
        <f>E6/B6</f>
        <v>1.3219094247246021E-2</v>
      </c>
      <c r="G6" s="16">
        <v>2307</v>
      </c>
      <c r="H6" s="17">
        <f>G6/B6</f>
        <v>5.6474908200734392E-2</v>
      </c>
      <c r="I6" s="18">
        <v>3037</v>
      </c>
      <c r="J6" s="17">
        <f>I6/B6</f>
        <v>7.4345165238678096E-2</v>
      </c>
    </row>
    <row r="7" spans="1:10" x14ac:dyDescent="0.25">
      <c r="A7" s="11" t="s">
        <v>289</v>
      </c>
      <c r="B7" s="14">
        <v>5299</v>
      </c>
      <c r="C7" s="16">
        <v>67</v>
      </c>
      <c r="D7" s="17">
        <f t="shared" ref="D7:D10" si="0">C7/B7</f>
        <v>1.2643895074542366E-2</v>
      </c>
      <c r="E7" s="18">
        <v>147</v>
      </c>
      <c r="F7" s="19">
        <f t="shared" ref="F7:F10" si="1">E7/B7</f>
        <v>2.7741083223249668E-2</v>
      </c>
      <c r="G7" s="16">
        <v>415</v>
      </c>
      <c r="H7" s="17">
        <f t="shared" ref="H7:H10" si="2">G7/B7</f>
        <v>7.8316663521419139E-2</v>
      </c>
      <c r="I7" s="18">
        <v>329</v>
      </c>
      <c r="J7" s="17">
        <f t="shared" ref="J7:J10" si="3">I7/B7</f>
        <v>6.2087186261558784E-2</v>
      </c>
    </row>
    <row r="8" spans="1:10" x14ac:dyDescent="0.25">
      <c r="A8" s="11" t="s">
        <v>290</v>
      </c>
      <c r="B8" s="14">
        <v>3250</v>
      </c>
      <c r="C8" s="16">
        <v>52</v>
      </c>
      <c r="D8" s="17">
        <f t="shared" si="0"/>
        <v>1.6E-2</v>
      </c>
      <c r="E8" s="18">
        <v>47</v>
      </c>
      <c r="F8" s="19">
        <f t="shared" si="1"/>
        <v>1.4461538461538461E-2</v>
      </c>
      <c r="G8" s="16">
        <v>184</v>
      </c>
      <c r="H8" s="17">
        <f t="shared" si="2"/>
        <v>5.6615384615384616E-2</v>
      </c>
      <c r="I8" s="18">
        <v>503</v>
      </c>
      <c r="J8" s="17">
        <f t="shared" si="3"/>
        <v>0.15476923076923077</v>
      </c>
    </row>
    <row r="9" spans="1:10" x14ac:dyDescent="0.25">
      <c r="A9" s="11" t="s">
        <v>291</v>
      </c>
      <c r="B9" s="14">
        <v>2868</v>
      </c>
      <c r="C9" s="16">
        <v>46</v>
      </c>
      <c r="D9" s="17">
        <f t="shared" si="0"/>
        <v>1.6039051603905161E-2</v>
      </c>
      <c r="E9" s="18">
        <v>109</v>
      </c>
      <c r="F9" s="19">
        <f t="shared" si="1"/>
        <v>3.8005578800557882E-2</v>
      </c>
      <c r="G9" s="16">
        <v>353</v>
      </c>
      <c r="H9" s="17">
        <f t="shared" si="2"/>
        <v>0.12308228730822873</v>
      </c>
      <c r="I9" s="18">
        <v>149</v>
      </c>
      <c r="J9" s="17">
        <f t="shared" si="3"/>
        <v>5.1952580195258016E-2</v>
      </c>
    </row>
    <row r="10" spans="1:10" ht="15.75" thickBot="1" x14ac:dyDescent="0.3">
      <c r="A10" s="12" t="s">
        <v>294</v>
      </c>
      <c r="B10" s="15">
        <v>52267</v>
      </c>
      <c r="C10" s="20">
        <v>540</v>
      </c>
      <c r="D10" s="23">
        <f t="shared" si="0"/>
        <v>1.0331566762967074E-2</v>
      </c>
      <c r="E10" s="21">
        <v>843</v>
      </c>
      <c r="F10" s="24">
        <f t="shared" si="1"/>
        <v>1.6128723668854154E-2</v>
      </c>
      <c r="G10" s="20">
        <v>3259</v>
      </c>
      <c r="H10" s="23">
        <f t="shared" si="2"/>
        <v>6.2352918667610537E-2</v>
      </c>
      <c r="I10" s="21">
        <v>4018</v>
      </c>
      <c r="J10" s="23">
        <f t="shared" si="3"/>
        <v>7.6874509728892038E-2</v>
      </c>
    </row>
    <row r="11" spans="1:10" x14ac:dyDescent="0.25">
      <c r="A11" s="4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dimension ref="A1:M119"/>
  <sheetViews>
    <sheetView workbookViewId="0">
      <selection activeCell="C7" sqref="C7"/>
    </sheetView>
  </sheetViews>
  <sheetFormatPr baseColWidth="10" defaultRowHeight="15" x14ac:dyDescent="0.25"/>
  <cols>
    <col min="1" max="1" width="33.42578125" bestFit="1" customWidth="1"/>
    <col min="2" max="2" width="11.42578125" style="1"/>
    <col min="3" max="3" width="12.85546875" style="1" customWidth="1"/>
    <col min="4" max="10" width="11.42578125" style="1"/>
    <col min="11" max="11" width="13.140625" style="1" customWidth="1"/>
    <col min="12" max="12" width="11.42578125" style="1"/>
    <col min="13" max="13" width="13.7109375" style="1" customWidth="1"/>
  </cols>
  <sheetData>
    <row r="1" spans="1:10" ht="18.75" x14ac:dyDescent="0.3">
      <c r="A1" s="5" t="s">
        <v>380</v>
      </c>
    </row>
    <row r="2" spans="1:10" ht="18.75" x14ac:dyDescent="0.3">
      <c r="A2" s="5" t="s">
        <v>381</v>
      </c>
    </row>
    <row r="5" spans="1:10" ht="45" x14ac:dyDescent="0.25">
      <c r="A5" s="25" t="s">
        <v>379</v>
      </c>
      <c r="B5" s="28" t="s">
        <v>159</v>
      </c>
      <c r="C5" s="28" t="s">
        <v>278</v>
      </c>
      <c r="D5" s="28" t="s">
        <v>382</v>
      </c>
      <c r="E5" s="28" t="s">
        <v>280</v>
      </c>
      <c r="F5" s="28" t="s">
        <v>383</v>
      </c>
      <c r="G5" s="28" t="s">
        <v>282</v>
      </c>
      <c r="H5" s="28" t="s">
        <v>384</v>
      </c>
      <c r="I5" s="28" t="s">
        <v>284</v>
      </c>
      <c r="J5" s="28" t="s">
        <v>385</v>
      </c>
    </row>
    <row r="6" spans="1:10" x14ac:dyDescent="0.25">
      <c r="A6" s="42" t="s">
        <v>298</v>
      </c>
      <c r="B6" s="43">
        <v>36439</v>
      </c>
      <c r="C6" s="43">
        <v>337</v>
      </c>
      <c r="D6" s="44">
        <v>2.389705882352941E-2</v>
      </c>
      <c r="E6" s="43">
        <v>493</v>
      </c>
      <c r="F6" s="44">
        <f>E6/B6</f>
        <v>1.3529460193748457E-2</v>
      </c>
      <c r="G6" s="43">
        <v>2068</v>
      </c>
      <c r="H6" s="44">
        <f>G6/B6</f>
        <v>5.6752380691017866E-2</v>
      </c>
      <c r="I6" s="43">
        <v>2518</v>
      </c>
      <c r="J6" s="44">
        <f>I6/B6</f>
        <v>6.9101786547380556E-2</v>
      </c>
    </row>
    <row r="7" spans="1:10" x14ac:dyDescent="0.25">
      <c r="A7" s="40" t="s">
        <v>6</v>
      </c>
      <c r="B7" s="29">
        <v>2879</v>
      </c>
      <c r="C7" s="29">
        <v>35</v>
      </c>
      <c r="D7" s="41">
        <v>2.389705882352941E-2</v>
      </c>
      <c r="E7" s="29">
        <v>37</v>
      </c>
      <c r="F7" s="41">
        <f t="shared" ref="F7:F70" si="0">E7/B7</f>
        <v>1.2851684612712747E-2</v>
      </c>
      <c r="G7" s="29">
        <v>157</v>
      </c>
      <c r="H7" s="41">
        <f t="shared" ref="H7:H70" si="1">G7/B7</f>
        <v>5.4532823897186521E-2</v>
      </c>
      <c r="I7" s="29">
        <v>243</v>
      </c>
      <c r="J7" s="41">
        <f t="shared" ref="J7:J70" si="2">I7/B7</f>
        <v>8.4404307051059391E-2</v>
      </c>
    </row>
    <row r="8" spans="1:10" x14ac:dyDescent="0.25">
      <c r="A8" s="40" t="s">
        <v>314</v>
      </c>
      <c r="B8" s="29">
        <v>3188</v>
      </c>
      <c r="C8" s="29">
        <v>24</v>
      </c>
      <c r="D8" s="41">
        <v>2.389705882352941E-2</v>
      </c>
      <c r="E8" s="29">
        <v>39</v>
      </c>
      <c r="F8" s="41">
        <f t="shared" si="0"/>
        <v>1.2233375156838143E-2</v>
      </c>
      <c r="G8" s="29">
        <v>166</v>
      </c>
      <c r="H8" s="41">
        <f t="shared" si="1"/>
        <v>5.2070263488080304E-2</v>
      </c>
      <c r="I8" s="29">
        <v>225</v>
      </c>
      <c r="J8" s="41">
        <f t="shared" si="2"/>
        <v>7.0577164366373901E-2</v>
      </c>
    </row>
    <row r="9" spans="1:10" x14ac:dyDescent="0.25">
      <c r="A9" s="40" t="s">
        <v>40</v>
      </c>
      <c r="B9" s="29">
        <v>5917</v>
      </c>
      <c r="C9" s="29">
        <v>69</v>
      </c>
      <c r="D9" s="41">
        <v>2.389705882352941E-2</v>
      </c>
      <c r="E9" s="29">
        <v>63</v>
      </c>
      <c r="F9" s="41">
        <f t="shared" si="0"/>
        <v>1.0647287476761873E-2</v>
      </c>
      <c r="G9" s="29">
        <v>307</v>
      </c>
      <c r="H9" s="41">
        <f t="shared" si="1"/>
        <v>5.1884400878823726E-2</v>
      </c>
      <c r="I9" s="29">
        <v>419</v>
      </c>
      <c r="J9" s="41">
        <f t="shared" si="2"/>
        <v>7.0812911948622617E-2</v>
      </c>
    </row>
    <row r="10" spans="1:10" x14ac:dyDescent="0.25">
      <c r="A10" s="40" t="s">
        <v>42</v>
      </c>
      <c r="B10" s="29">
        <v>576</v>
      </c>
      <c r="C10" s="29">
        <v>3</v>
      </c>
      <c r="D10" s="41">
        <v>2.389705882352941E-2</v>
      </c>
      <c r="E10" s="29">
        <v>8</v>
      </c>
      <c r="F10" s="41">
        <f t="shared" si="0"/>
        <v>1.3888888888888888E-2</v>
      </c>
      <c r="G10" s="29">
        <v>28</v>
      </c>
      <c r="H10" s="41">
        <f t="shared" si="1"/>
        <v>4.8611111111111112E-2</v>
      </c>
      <c r="I10" s="29">
        <v>44</v>
      </c>
      <c r="J10" s="41">
        <f t="shared" si="2"/>
        <v>7.6388888888888895E-2</v>
      </c>
    </row>
    <row r="11" spans="1:10" x14ac:dyDescent="0.25">
      <c r="A11" s="40" t="s">
        <v>52</v>
      </c>
      <c r="B11" s="29">
        <v>138</v>
      </c>
      <c r="C11" s="29">
        <v>0</v>
      </c>
      <c r="D11" s="41">
        <v>2.389705882352941E-2</v>
      </c>
      <c r="E11" s="29">
        <v>1</v>
      </c>
      <c r="F11" s="41">
        <f t="shared" si="0"/>
        <v>7.246376811594203E-3</v>
      </c>
      <c r="G11" s="29">
        <v>7</v>
      </c>
      <c r="H11" s="41">
        <f t="shared" si="1"/>
        <v>5.0724637681159424E-2</v>
      </c>
      <c r="I11" s="29">
        <v>14</v>
      </c>
      <c r="J11" s="41">
        <f t="shared" si="2"/>
        <v>0.10144927536231885</v>
      </c>
    </row>
    <row r="12" spans="1:10" x14ac:dyDescent="0.25">
      <c r="A12" s="40" t="s">
        <v>315</v>
      </c>
      <c r="B12" s="29">
        <v>1994</v>
      </c>
      <c r="C12" s="29">
        <v>10</v>
      </c>
      <c r="D12" s="41">
        <v>2.389705882352941E-2</v>
      </c>
      <c r="E12" s="29">
        <v>41</v>
      </c>
      <c r="F12" s="41">
        <f t="shared" si="0"/>
        <v>2.0561685055165497E-2</v>
      </c>
      <c r="G12" s="29">
        <v>126</v>
      </c>
      <c r="H12" s="41">
        <f t="shared" si="1"/>
        <v>6.318956870611836E-2</v>
      </c>
      <c r="I12" s="29">
        <v>126</v>
      </c>
      <c r="J12" s="41">
        <f t="shared" si="2"/>
        <v>6.318956870611836E-2</v>
      </c>
    </row>
    <row r="13" spans="1:10" x14ac:dyDescent="0.25">
      <c r="A13" s="40" t="s">
        <v>316</v>
      </c>
      <c r="B13" s="29">
        <v>1680</v>
      </c>
      <c r="C13" s="29">
        <v>12</v>
      </c>
      <c r="D13" s="41">
        <v>2.389705882352941E-2</v>
      </c>
      <c r="E13" s="29">
        <v>23</v>
      </c>
      <c r="F13" s="41">
        <f t="shared" si="0"/>
        <v>1.369047619047619E-2</v>
      </c>
      <c r="G13" s="29">
        <v>113</v>
      </c>
      <c r="H13" s="41">
        <f t="shared" si="1"/>
        <v>6.7261904761904759E-2</v>
      </c>
      <c r="I13" s="29">
        <v>76</v>
      </c>
      <c r="J13" s="41">
        <f t="shared" si="2"/>
        <v>4.5238095238095237E-2</v>
      </c>
    </row>
    <row r="14" spans="1:10" x14ac:dyDescent="0.25">
      <c r="A14" s="40" t="s">
        <v>110</v>
      </c>
      <c r="B14" s="29">
        <v>1796</v>
      </c>
      <c r="C14" s="29">
        <v>12</v>
      </c>
      <c r="D14" s="41">
        <v>2.389705882352941E-2</v>
      </c>
      <c r="E14" s="29">
        <v>30</v>
      </c>
      <c r="F14" s="41">
        <f t="shared" si="0"/>
        <v>1.670378619153675E-2</v>
      </c>
      <c r="G14" s="29">
        <v>115</v>
      </c>
      <c r="H14" s="41">
        <f t="shared" si="1"/>
        <v>6.4031180400890869E-2</v>
      </c>
      <c r="I14" s="29">
        <v>116</v>
      </c>
      <c r="J14" s="41">
        <f t="shared" si="2"/>
        <v>6.4587973273942098E-2</v>
      </c>
    </row>
    <row r="15" spans="1:10" x14ac:dyDescent="0.25">
      <c r="A15" s="40" t="s">
        <v>115</v>
      </c>
      <c r="B15" s="29">
        <v>2706</v>
      </c>
      <c r="C15" s="29">
        <v>26</v>
      </c>
      <c r="D15" s="41">
        <v>2.389705882352941E-2</v>
      </c>
      <c r="E15" s="29">
        <v>37</v>
      </c>
      <c r="F15" s="41">
        <f t="shared" si="0"/>
        <v>1.3673318551367332E-2</v>
      </c>
      <c r="G15" s="29">
        <v>151</v>
      </c>
      <c r="H15" s="41">
        <f t="shared" si="1"/>
        <v>5.5801921655580192E-2</v>
      </c>
      <c r="I15" s="29">
        <v>201</v>
      </c>
      <c r="J15" s="41">
        <f t="shared" si="2"/>
        <v>7.4279379157427938E-2</v>
      </c>
    </row>
    <row r="16" spans="1:10" x14ac:dyDescent="0.25">
      <c r="A16" s="40" t="s">
        <v>317</v>
      </c>
      <c r="B16" s="29">
        <v>2322</v>
      </c>
      <c r="C16" s="29">
        <v>27</v>
      </c>
      <c r="D16" s="41">
        <v>2.389705882352941E-2</v>
      </c>
      <c r="E16" s="29">
        <v>31</v>
      </c>
      <c r="F16" s="41">
        <f t="shared" si="0"/>
        <v>1.3350559862187769E-2</v>
      </c>
      <c r="G16" s="29">
        <v>148</v>
      </c>
      <c r="H16" s="41">
        <f t="shared" si="1"/>
        <v>6.3738156761412576E-2</v>
      </c>
      <c r="I16" s="29">
        <v>153</v>
      </c>
      <c r="J16" s="41">
        <f t="shared" si="2"/>
        <v>6.589147286821706E-2</v>
      </c>
    </row>
    <row r="17" spans="1:10" x14ac:dyDescent="0.25">
      <c r="A17" s="40" t="s">
        <v>318</v>
      </c>
      <c r="B17" s="29">
        <v>296</v>
      </c>
      <c r="C17" s="29">
        <v>0</v>
      </c>
      <c r="D17" s="41">
        <v>2.389705882352941E-2</v>
      </c>
      <c r="E17" s="29">
        <v>4</v>
      </c>
      <c r="F17" s="41">
        <f t="shared" si="0"/>
        <v>1.3513513513513514E-2</v>
      </c>
      <c r="G17" s="29">
        <v>12</v>
      </c>
      <c r="H17" s="41">
        <f t="shared" si="1"/>
        <v>4.0540540540540543E-2</v>
      </c>
      <c r="I17" s="29">
        <v>24</v>
      </c>
      <c r="J17" s="41">
        <f t="shared" si="2"/>
        <v>8.1081081081081086E-2</v>
      </c>
    </row>
    <row r="18" spans="1:10" x14ac:dyDescent="0.25">
      <c r="A18" s="40" t="s">
        <v>319</v>
      </c>
      <c r="B18" s="29">
        <v>5011</v>
      </c>
      <c r="C18" s="29">
        <v>39</v>
      </c>
      <c r="D18" s="41">
        <v>2.389705882352941E-2</v>
      </c>
      <c r="E18" s="29">
        <v>68</v>
      </c>
      <c r="F18" s="41">
        <f t="shared" si="0"/>
        <v>1.3570145679505088E-2</v>
      </c>
      <c r="G18" s="29">
        <v>297</v>
      </c>
      <c r="H18" s="41">
        <f t="shared" si="1"/>
        <v>5.9269606864897226E-2</v>
      </c>
      <c r="I18" s="29">
        <v>316</v>
      </c>
      <c r="J18" s="41">
        <f t="shared" si="2"/>
        <v>6.3061265216523651E-2</v>
      </c>
    </row>
    <row r="19" spans="1:10" x14ac:dyDescent="0.25">
      <c r="A19" s="40" t="s">
        <v>320</v>
      </c>
      <c r="B19" s="29">
        <v>15</v>
      </c>
      <c r="C19" s="29">
        <v>0</v>
      </c>
      <c r="D19" s="41">
        <v>2.389705882352941E-2</v>
      </c>
      <c r="E19" s="29">
        <v>0</v>
      </c>
      <c r="F19" s="41">
        <f t="shared" si="0"/>
        <v>0</v>
      </c>
      <c r="G19" s="29">
        <v>1</v>
      </c>
      <c r="H19" s="41">
        <f t="shared" si="1"/>
        <v>6.6666666666666666E-2</v>
      </c>
      <c r="I19" s="29">
        <v>2</v>
      </c>
      <c r="J19" s="41">
        <f t="shared" si="2"/>
        <v>0.13333333333333333</v>
      </c>
    </row>
    <row r="20" spans="1:10" x14ac:dyDescent="0.25">
      <c r="A20" s="40" t="s">
        <v>321</v>
      </c>
      <c r="B20" s="29">
        <v>50</v>
      </c>
      <c r="C20" s="29">
        <v>0</v>
      </c>
      <c r="D20" s="41">
        <v>2.389705882352941E-2</v>
      </c>
      <c r="E20" s="29">
        <v>0</v>
      </c>
      <c r="F20" s="41">
        <f t="shared" si="0"/>
        <v>0</v>
      </c>
      <c r="G20" s="29">
        <v>5</v>
      </c>
      <c r="H20" s="41">
        <f t="shared" si="1"/>
        <v>0.1</v>
      </c>
      <c r="I20" s="29">
        <v>5</v>
      </c>
      <c r="J20" s="41">
        <f t="shared" si="2"/>
        <v>0.1</v>
      </c>
    </row>
    <row r="21" spans="1:10" x14ac:dyDescent="0.25">
      <c r="A21" s="40" t="s">
        <v>322</v>
      </c>
      <c r="B21" s="29">
        <v>188</v>
      </c>
      <c r="C21" s="29">
        <v>0</v>
      </c>
      <c r="D21" s="41">
        <v>2.389705882352941E-2</v>
      </c>
      <c r="E21" s="29">
        <v>3</v>
      </c>
      <c r="F21" s="41">
        <f t="shared" si="0"/>
        <v>1.5957446808510637E-2</v>
      </c>
      <c r="G21" s="29">
        <v>13</v>
      </c>
      <c r="H21" s="41">
        <f t="shared" si="1"/>
        <v>6.9148936170212769E-2</v>
      </c>
      <c r="I21" s="29">
        <v>29</v>
      </c>
      <c r="J21" s="41">
        <f t="shared" si="2"/>
        <v>0.15425531914893617</v>
      </c>
    </row>
    <row r="22" spans="1:10" x14ac:dyDescent="0.25">
      <c r="A22" s="40" t="s">
        <v>323</v>
      </c>
      <c r="B22" s="29">
        <v>252</v>
      </c>
      <c r="C22" s="29">
        <v>0</v>
      </c>
      <c r="D22" s="41">
        <v>2.389705882352941E-2</v>
      </c>
      <c r="E22" s="29">
        <v>4</v>
      </c>
      <c r="F22" s="41">
        <f t="shared" si="0"/>
        <v>1.5873015873015872E-2</v>
      </c>
      <c r="G22" s="29">
        <v>9</v>
      </c>
      <c r="H22" s="41">
        <f t="shared" si="1"/>
        <v>3.5714285714285712E-2</v>
      </c>
      <c r="I22" s="29">
        <v>19</v>
      </c>
      <c r="J22" s="41">
        <f t="shared" si="2"/>
        <v>7.5396825396825393E-2</v>
      </c>
    </row>
    <row r="23" spans="1:10" x14ac:dyDescent="0.25">
      <c r="A23" s="40" t="s">
        <v>324</v>
      </c>
      <c r="B23" s="29">
        <v>669</v>
      </c>
      <c r="C23" s="29">
        <v>3</v>
      </c>
      <c r="D23" s="41">
        <v>2.389705882352941E-2</v>
      </c>
      <c r="E23" s="29">
        <v>10</v>
      </c>
      <c r="F23" s="41">
        <f t="shared" si="0"/>
        <v>1.4947683109118086E-2</v>
      </c>
      <c r="G23" s="29">
        <v>52</v>
      </c>
      <c r="H23" s="41">
        <f t="shared" si="1"/>
        <v>7.7727952167414044E-2</v>
      </c>
      <c r="I23" s="29">
        <v>53</v>
      </c>
      <c r="J23" s="41">
        <f t="shared" si="2"/>
        <v>7.9222720478325862E-2</v>
      </c>
    </row>
    <row r="24" spans="1:10" x14ac:dyDescent="0.25">
      <c r="A24" s="40" t="s">
        <v>325</v>
      </c>
      <c r="B24" s="29">
        <v>27</v>
      </c>
      <c r="C24" s="29">
        <v>0</v>
      </c>
      <c r="D24" s="41">
        <v>2.389705882352941E-2</v>
      </c>
      <c r="E24" s="29">
        <v>0</v>
      </c>
      <c r="F24" s="41">
        <f t="shared" si="0"/>
        <v>0</v>
      </c>
      <c r="G24" s="29">
        <v>0</v>
      </c>
      <c r="H24" s="41">
        <f t="shared" si="1"/>
        <v>0</v>
      </c>
      <c r="I24" s="29">
        <v>4</v>
      </c>
      <c r="J24" s="41">
        <f t="shared" si="2"/>
        <v>0.14814814814814814</v>
      </c>
    </row>
    <row r="25" spans="1:10" x14ac:dyDescent="0.25">
      <c r="A25" s="40" t="s">
        <v>326</v>
      </c>
      <c r="B25" s="29">
        <v>32</v>
      </c>
      <c r="C25" s="29">
        <v>0</v>
      </c>
      <c r="D25" s="41">
        <v>2.389705882352941E-2</v>
      </c>
      <c r="E25" s="29">
        <v>0</v>
      </c>
      <c r="F25" s="41">
        <f t="shared" si="0"/>
        <v>0</v>
      </c>
      <c r="G25" s="29">
        <v>1</v>
      </c>
      <c r="H25" s="41">
        <f t="shared" si="1"/>
        <v>3.125E-2</v>
      </c>
      <c r="I25" s="29">
        <v>4</v>
      </c>
      <c r="J25" s="41">
        <f t="shared" si="2"/>
        <v>0.125</v>
      </c>
    </row>
    <row r="26" spans="1:10" x14ac:dyDescent="0.25">
      <c r="A26" s="40" t="s">
        <v>327</v>
      </c>
      <c r="B26" s="29">
        <v>295</v>
      </c>
      <c r="C26" s="29">
        <v>4</v>
      </c>
      <c r="D26" s="41">
        <v>2.389705882352941E-2</v>
      </c>
      <c r="E26" s="29">
        <v>3</v>
      </c>
      <c r="F26" s="41">
        <f t="shared" si="0"/>
        <v>1.0169491525423728E-2</v>
      </c>
      <c r="G26" s="29">
        <v>18</v>
      </c>
      <c r="H26" s="41">
        <f t="shared" si="1"/>
        <v>6.1016949152542375E-2</v>
      </c>
      <c r="I26" s="29">
        <v>18</v>
      </c>
      <c r="J26" s="41">
        <f t="shared" si="2"/>
        <v>6.1016949152542375E-2</v>
      </c>
    </row>
    <row r="27" spans="1:10" x14ac:dyDescent="0.25">
      <c r="A27" s="40" t="s">
        <v>328</v>
      </c>
      <c r="B27" s="29">
        <v>2478</v>
      </c>
      <c r="C27" s="29">
        <v>14</v>
      </c>
      <c r="D27" s="41">
        <v>2.389705882352941E-2</v>
      </c>
      <c r="E27" s="29">
        <v>41</v>
      </c>
      <c r="F27" s="41">
        <f t="shared" si="0"/>
        <v>1.6545601291364002E-2</v>
      </c>
      <c r="G27" s="29">
        <v>137</v>
      </c>
      <c r="H27" s="41">
        <f t="shared" si="1"/>
        <v>5.5286521388216305E-2</v>
      </c>
      <c r="I27" s="29">
        <v>147</v>
      </c>
      <c r="J27" s="41">
        <f t="shared" si="2"/>
        <v>5.9322033898305086E-2</v>
      </c>
    </row>
    <row r="28" spans="1:10" x14ac:dyDescent="0.25">
      <c r="A28" s="40" t="s">
        <v>140</v>
      </c>
      <c r="B28" s="29">
        <v>716</v>
      </c>
      <c r="C28" s="29">
        <v>3</v>
      </c>
      <c r="D28" s="41">
        <v>2.389705882352941E-2</v>
      </c>
      <c r="E28" s="29">
        <v>6</v>
      </c>
      <c r="F28" s="41">
        <f t="shared" si="0"/>
        <v>8.3798882681564244E-3</v>
      </c>
      <c r="G28" s="29">
        <v>37</v>
      </c>
      <c r="H28" s="41">
        <f t="shared" si="1"/>
        <v>5.1675977653631286E-2</v>
      </c>
      <c r="I28" s="29">
        <v>22</v>
      </c>
      <c r="J28" s="41">
        <f t="shared" si="2"/>
        <v>3.0726256983240222E-2</v>
      </c>
    </row>
    <row r="29" spans="1:10" x14ac:dyDescent="0.25">
      <c r="A29" s="40" t="s">
        <v>144</v>
      </c>
      <c r="B29" s="29">
        <v>454</v>
      </c>
      <c r="C29" s="29">
        <v>5</v>
      </c>
      <c r="D29" s="41">
        <v>2.389705882352941E-2</v>
      </c>
      <c r="E29" s="29">
        <v>8</v>
      </c>
      <c r="F29" s="41">
        <f t="shared" si="0"/>
        <v>1.7621145374449341E-2</v>
      </c>
      <c r="G29" s="29">
        <v>25</v>
      </c>
      <c r="H29" s="41">
        <f t="shared" si="1"/>
        <v>5.5066079295154183E-2</v>
      </c>
      <c r="I29" s="29">
        <v>16</v>
      </c>
      <c r="J29" s="41">
        <f t="shared" si="2"/>
        <v>3.5242290748898682E-2</v>
      </c>
    </row>
    <row r="30" spans="1:10" x14ac:dyDescent="0.25">
      <c r="A30" s="40" t="s">
        <v>151</v>
      </c>
      <c r="B30" s="29">
        <v>206</v>
      </c>
      <c r="C30" s="29">
        <v>2</v>
      </c>
      <c r="D30" s="41">
        <v>2.389705882352941E-2</v>
      </c>
      <c r="E30" s="29">
        <v>6</v>
      </c>
      <c r="F30" s="41">
        <f t="shared" si="0"/>
        <v>2.9126213592233011E-2</v>
      </c>
      <c r="G30" s="29">
        <v>11</v>
      </c>
      <c r="H30" s="41">
        <f t="shared" si="1"/>
        <v>5.3398058252427182E-2</v>
      </c>
      <c r="I30" s="29">
        <v>18</v>
      </c>
      <c r="J30" s="41">
        <f t="shared" si="2"/>
        <v>8.7378640776699032E-2</v>
      </c>
    </row>
    <row r="31" spans="1:10" x14ac:dyDescent="0.25">
      <c r="A31" s="40" t="s">
        <v>155</v>
      </c>
      <c r="B31" s="29">
        <v>819</v>
      </c>
      <c r="C31" s="29">
        <v>19</v>
      </c>
      <c r="D31" s="41">
        <v>2.389705882352941E-2</v>
      </c>
      <c r="E31" s="29">
        <v>12</v>
      </c>
      <c r="F31" s="41">
        <f t="shared" si="0"/>
        <v>1.4652014652014652E-2</v>
      </c>
      <c r="G31" s="29">
        <v>48</v>
      </c>
      <c r="H31" s="41">
        <f t="shared" si="1"/>
        <v>5.8608058608058608E-2</v>
      </c>
      <c r="I31" s="29">
        <v>35</v>
      </c>
      <c r="J31" s="41">
        <f t="shared" si="2"/>
        <v>4.2735042735042736E-2</v>
      </c>
    </row>
    <row r="32" spans="1:10" x14ac:dyDescent="0.25">
      <c r="A32" s="40" t="s">
        <v>329</v>
      </c>
      <c r="B32" s="29">
        <v>118</v>
      </c>
      <c r="C32" s="29">
        <v>0</v>
      </c>
      <c r="D32" s="41">
        <v>2.389705882352941E-2</v>
      </c>
      <c r="E32" s="29">
        <v>4</v>
      </c>
      <c r="F32" s="41">
        <f t="shared" si="0"/>
        <v>3.3898305084745763E-2</v>
      </c>
      <c r="G32" s="29">
        <v>10</v>
      </c>
      <c r="H32" s="41">
        <f t="shared" si="1"/>
        <v>8.4745762711864403E-2</v>
      </c>
      <c r="I32" s="29">
        <v>7</v>
      </c>
      <c r="J32" s="41">
        <f t="shared" si="2"/>
        <v>5.9322033898305086E-2</v>
      </c>
    </row>
    <row r="33" spans="1:10" x14ac:dyDescent="0.25">
      <c r="A33" s="40" t="s">
        <v>330</v>
      </c>
      <c r="B33" s="29">
        <v>1617</v>
      </c>
      <c r="C33" s="29">
        <v>30</v>
      </c>
      <c r="D33" s="41">
        <v>2.389705882352941E-2</v>
      </c>
      <c r="E33" s="29">
        <v>14</v>
      </c>
      <c r="F33" s="41">
        <f t="shared" si="0"/>
        <v>8.658008658008658E-3</v>
      </c>
      <c r="G33" s="29">
        <v>74</v>
      </c>
      <c r="H33" s="41">
        <f t="shared" si="1"/>
        <v>4.5763760049474335E-2</v>
      </c>
      <c r="I33" s="29">
        <v>182</v>
      </c>
      <c r="J33" s="41">
        <f t="shared" si="2"/>
        <v>0.11255411255411256</v>
      </c>
    </row>
    <row r="34" spans="1:10" x14ac:dyDescent="0.25">
      <c r="A34" s="42" t="s">
        <v>301</v>
      </c>
      <c r="B34" s="43">
        <v>2862</v>
      </c>
      <c r="C34" s="43">
        <v>30</v>
      </c>
      <c r="D34" s="44">
        <v>2.389705882352941E-2</v>
      </c>
      <c r="E34" s="43">
        <v>95</v>
      </c>
      <c r="F34" s="44">
        <f t="shared" si="0"/>
        <v>3.3193570929419984E-2</v>
      </c>
      <c r="G34" s="43">
        <v>254</v>
      </c>
      <c r="H34" s="44">
        <f t="shared" si="1"/>
        <v>8.8749126484975543E-2</v>
      </c>
      <c r="I34" s="43">
        <v>173</v>
      </c>
      <c r="J34" s="44">
        <f t="shared" si="2"/>
        <v>6.0447239692522713E-2</v>
      </c>
    </row>
    <row r="35" spans="1:10" x14ac:dyDescent="0.25">
      <c r="A35" s="40" t="s">
        <v>331</v>
      </c>
      <c r="B35" s="29">
        <v>291</v>
      </c>
      <c r="C35" s="29">
        <v>2</v>
      </c>
      <c r="D35" s="41">
        <v>2.389705882352941E-2</v>
      </c>
      <c r="E35" s="29">
        <v>13</v>
      </c>
      <c r="F35" s="41">
        <f t="shared" si="0"/>
        <v>4.4673539518900345E-2</v>
      </c>
      <c r="G35" s="29">
        <v>17</v>
      </c>
      <c r="H35" s="41">
        <f t="shared" si="1"/>
        <v>5.8419243986254296E-2</v>
      </c>
      <c r="I35" s="29">
        <v>13</v>
      </c>
      <c r="J35" s="41">
        <f t="shared" si="2"/>
        <v>4.4673539518900345E-2</v>
      </c>
    </row>
    <row r="36" spans="1:10" x14ac:dyDescent="0.25">
      <c r="A36" s="40" t="s">
        <v>332</v>
      </c>
      <c r="B36" s="29">
        <v>596</v>
      </c>
      <c r="C36" s="29">
        <v>3</v>
      </c>
      <c r="D36" s="41">
        <v>2.389705882352941E-2</v>
      </c>
      <c r="E36" s="29">
        <v>8</v>
      </c>
      <c r="F36" s="41">
        <f t="shared" si="0"/>
        <v>1.3422818791946308E-2</v>
      </c>
      <c r="G36" s="29">
        <v>31</v>
      </c>
      <c r="H36" s="41">
        <f t="shared" si="1"/>
        <v>5.2013422818791948E-2</v>
      </c>
      <c r="I36" s="29">
        <v>56</v>
      </c>
      <c r="J36" s="41">
        <f t="shared" si="2"/>
        <v>9.3959731543624164E-2</v>
      </c>
    </row>
    <row r="37" spans="1:10" x14ac:dyDescent="0.25">
      <c r="A37" s="40" t="s">
        <v>333</v>
      </c>
      <c r="B37" s="29">
        <v>378</v>
      </c>
      <c r="C37" s="29">
        <v>4</v>
      </c>
      <c r="D37" s="41">
        <v>2.389705882352941E-2</v>
      </c>
      <c r="E37" s="29">
        <v>15</v>
      </c>
      <c r="F37" s="41">
        <f t="shared" si="0"/>
        <v>3.968253968253968E-2</v>
      </c>
      <c r="G37" s="29">
        <v>41</v>
      </c>
      <c r="H37" s="41">
        <f t="shared" si="1"/>
        <v>0.10846560846560846</v>
      </c>
      <c r="I37" s="29">
        <v>16</v>
      </c>
      <c r="J37" s="41">
        <f t="shared" si="2"/>
        <v>4.2328042328042326E-2</v>
      </c>
    </row>
    <row r="38" spans="1:10" x14ac:dyDescent="0.25">
      <c r="A38" s="40" t="s">
        <v>334</v>
      </c>
      <c r="B38" s="29">
        <v>412</v>
      </c>
      <c r="C38" s="29">
        <v>5</v>
      </c>
      <c r="D38" s="41">
        <v>2.389705882352941E-2</v>
      </c>
      <c r="E38" s="29">
        <v>23</v>
      </c>
      <c r="F38" s="41">
        <f t="shared" si="0"/>
        <v>5.5825242718446605E-2</v>
      </c>
      <c r="G38" s="29">
        <v>47</v>
      </c>
      <c r="H38" s="41">
        <f t="shared" si="1"/>
        <v>0.11407766990291263</v>
      </c>
      <c r="I38" s="29">
        <v>19</v>
      </c>
      <c r="J38" s="41">
        <f t="shared" si="2"/>
        <v>4.6116504854368932E-2</v>
      </c>
    </row>
    <row r="39" spans="1:10" x14ac:dyDescent="0.25">
      <c r="A39" s="40" t="s">
        <v>187</v>
      </c>
      <c r="B39" s="29">
        <v>298</v>
      </c>
      <c r="C39" s="29">
        <v>6</v>
      </c>
      <c r="D39" s="41">
        <v>2.389705882352941E-2</v>
      </c>
      <c r="E39" s="29">
        <v>6</v>
      </c>
      <c r="F39" s="41">
        <f t="shared" si="0"/>
        <v>2.0134228187919462E-2</v>
      </c>
      <c r="G39" s="29">
        <v>30</v>
      </c>
      <c r="H39" s="41">
        <f t="shared" si="1"/>
        <v>0.10067114093959731</v>
      </c>
      <c r="I39" s="29">
        <v>20</v>
      </c>
      <c r="J39" s="41">
        <f t="shared" si="2"/>
        <v>6.7114093959731544E-2</v>
      </c>
    </row>
    <row r="40" spans="1:10" x14ac:dyDescent="0.25">
      <c r="A40" s="40" t="s">
        <v>186</v>
      </c>
      <c r="B40" s="29">
        <v>67</v>
      </c>
      <c r="C40" s="29">
        <v>1</v>
      </c>
      <c r="D40" s="41">
        <v>2.389705882352941E-2</v>
      </c>
      <c r="E40" s="29">
        <v>2</v>
      </c>
      <c r="F40" s="41">
        <f t="shared" si="0"/>
        <v>2.9850746268656716E-2</v>
      </c>
      <c r="G40" s="29">
        <v>5</v>
      </c>
      <c r="H40" s="41">
        <f t="shared" si="1"/>
        <v>7.4626865671641784E-2</v>
      </c>
      <c r="I40" s="29">
        <v>5</v>
      </c>
      <c r="J40" s="41">
        <f t="shared" si="2"/>
        <v>7.4626865671641784E-2</v>
      </c>
    </row>
    <row r="41" spans="1:10" x14ac:dyDescent="0.25">
      <c r="A41" s="40" t="s">
        <v>335</v>
      </c>
      <c r="B41" s="29">
        <v>820</v>
      </c>
      <c r="C41" s="29">
        <v>9</v>
      </c>
      <c r="D41" s="41">
        <v>2.389705882352941E-2</v>
      </c>
      <c r="E41" s="29">
        <v>28</v>
      </c>
      <c r="F41" s="41">
        <f t="shared" si="0"/>
        <v>3.4146341463414637E-2</v>
      </c>
      <c r="G41" s="29">
        <v>83</v>
      </c>
      <c r="H41" s="41">
        <f t="shared" si="1"/>
        <v>0.10121951219512196</v>
      </c>
      <c r="I41" s="29">
        <v>44</v>
      </c>
      <c r="J41" s="41">
        <f t="shared" si="2"/>
        <v>5.3658536585365853E-2</v>
      </c>
    </row>
    <row r="42" spans="1:10" x14ac:dyDescent="0.25">
      <c r="A42" s="42" t="s">
        <v>166</v>
      </c>
      <c r="B42" s="43">
        <v>2027</v>
      </c>
      <c r="C42" s="43">
        <v>16</v>
      </c>
      <c r="D42" s="44">
        <v>2.389705882352941E-2</v>
      </c>
      <c r="E42" s="43">
        <v>44</v>
      </c>
      <c r="F42" s="44">
        <f t="shared" si="0"/>
        <v>2.1706956092747903E-2</v>
      </c>
      <c r="G42" s="43">
        <v>153</v>
      </c>
      <c r="H42" s="44">
        <f t="shared" si="1"/>
        <v>7.5481006413418844E-2</v>
      </c>
      <c r="I42" s="43">
        <v>129</v>
      </c>
      <c r="J42" s="44">
        <f t="shared" si="2"/>
        <v>6.3640848544647258E-2</v>
      </c>
    </row>
    <row r="43" spans="1:10" x14ac:dyDescent="0.25">
      <c r="A43" s="40" t="s">
        <v>160</v>
      </c>
      <c r="B43" s="29">
        <v>220</v>
      </c>
      <c r="C43" s="29">
        <v>3</v>
      </c>
      <c r="D43" s="41">
        <v>2.389705882352941E-2</v>
      </c>
      <c r="E43" s="29">
        <v>3</v>
      </c>
      <c r="F43" s="41">
        <f t="shared" si="0"/>
        <v>1.3636363636363636E-2</v>
      </c>
      <c r="G43" s="29">
        <v>13</v>
      </c>
      <c r="H43" s="41">
        <f t="shared" si="1"/>
        <v>5.909090909090909E-2</v>
      </c>
      <c r="I43" s="29">
        <v>11</v>
      </c>
      <c r="J43" s="41">
        <f t="shared" si="2"/>
        <v>0.05</v>
      </c>
    </row>
    <row r="44" spans="1:10" x14ac:dyDescent="0.25">
      <c r="A44" s="40" t="s">
        <v>167</v>
      </c>
      <c r="B44" s="29">
        <v>367</v>
      </c>
      <c r="C44" s="29">
        <v>7</v>
      </c>
      <c r="D44" s="41">
        <v>2.389705882352941E-2</v>
      </c>
      <c r="E44" s="29">
        <v>7</v>
      </c>
      <c r="F44" s="41">
        <f t="shared" si="0"/>
        <v>1.9073569482288829E-2</v>
      </c>
      <c r="G44" s="29">
        <v>31</v>
      </c>
      <c r="H44" s="41">
        <f t="shared" si="1"/>
        <v>8.4468664850136238E-2</v>
      </c>
      <c r="I44" s="29">
        <v>23</v>
      </c>
      <c r="J44" s="41">
        <f t="shared" si="2"/>
        <v>6.2670299727520432E-2</v>
      </c>
    </row>
    <row r="45" spans="1:10" x14ac:dyDescent="0.25">
      <c r="A45" s="40" t="s">
        <v>161</v>
      </c>
      <c r="B45" s="29">
        <v>151</v>
      </c>
      <c r="C45" s="29">
        <v>1</v>
      </c>
      <c r="D45" s="41">
        <v>2.389705882352941E-2</v>
      </c>
      <c r="E45" s="29">
        <v>4</v>
      </c>
      <c r="F45" s="41">
        <f t="shared" si="0"/>
        <v>2.6490066225165563E-2</v>
      </c>
      <c r="G45" s="29">
        <v>12</v>
      </c>
      <c r="H45" s="41">
        <f t="shared" si="1"/>
        <v>7.9470198675496692E-2</v>
      </c>
      <c r="I45" s="29">
        <v>5</v>
      </c>
      <c r="J45" s="41">
        <f t="shared" si="2"/>
        <v>3.3112582781456956E-2</v>
      </c>
    </row>
    <row r="46" spans="1:10" x14ac:dyDescent="0.25">
      <c r="A46" s="40" t="s">
        <v>296</v>
      </c>
      <c r="B46" s="29">
        <v>20</v>
      </c>
      <c r="C46" s="29">
        <v>0</v>
      </c>
      <c r="D46" s="41">
        <v>2.389705882352941E-2</v>
      </c>
      <c r="E46" s="29">
        <v>1</v>
      </c>
      <c r="F46" s="41">
        <f t="shared" si="0"/>
        <v>0.05</v>
      </c>
      <c r="G46" s="29">
        <v>0</v>
      </c>
      <c r="H46" s="41">
        <f t="shared" si="1"/>
        <v>0</v>
      </c>
      <c r="I46" s="29">
        <v>2</v>
      </c>
      <c r="J46" s="41">
        <f t="shared" si="2"/>
        <v>0.1</v>
      </c>
    </row>
    <row r="47" spans="1:10" x14ac:dyDescent="0.25">
      <c r="A47" s="40" t="s">
        <v>166</v>
      </c>
      <c r="B47" s="29">
        <v>318</v>
      </c>
      <c r="C47" s="29">
        <v>3</v>
      </c>
      <c r="D47" s="41">
        <v>2.389705882352941E-2</v>
      </c>
      <c r="E47" s="29">
        <v>5</v>
      </c>
      <c r="F47" s="41">
        <f t="shared" si="0"/>
        <v>1.5723270440251572E-2</v>
      </c>
      <c r="G47" s="29">
        <v>13</v>
      </c>
      <c r="H47" s="41">
        <f t="shared" si="1"/>
        <v>4.0880503144654086E-2</v>
      </c>
      <c r="I47" s="29">
        <v>26</v>
      </c>
      <c r="J47" s="41">
        <f t="shared" si="2"/>
        <v>8.1761006289308172E-2</v>
      </c>
    </row>
    <row r="48" spans="1:10" x14ac:dyDescent="0.25">
      <c r="A48" s="40" t="s">
        <v>170</v>
      </c>
      <c r="B48" s="29">
        <v>478</v>
      </c>
      <c r="C48" s="29">
        <v>1</v>
      </c>
      <c r="D48" s="41">
        <v>2.389705882352941E-2</v>
      </c>
      <c r="E48" s="29">
        <v>13</v>
      </c>
      <c r="F48" s="41">
        <f t="shared" si="0"/>
        <v>2.7196652719665274E-2</v>
      </c>
      <c r="G48" s="29">
        <v>40</v>
      </c>
      <c r="H48" s="41">
        <f t="shared" si="1"/>
        <v>8.3682008368200833E-2</v>
      </c>
      <c r="I48" s="29">
        <v>29</v>
      </c>
      <c r="J48" s="41">
        <f t="shared" si="2"/>
        <v>6.0669456066945605E-2</v>
      </c>
    </row>
    <row r="49" spans="1:10" x14ac:dyDescent="0.25">
      <c r="A49" s="40" t="s">
        <v>336</v>
      </c>
      <c r="B49" s="29">
        <v>205</v>
      </c>
      <c r="C49" s="29">
        <v>1</v>
      </c>
      <c r="D49" s="41">
        <v>2.389705882352941E-2</v>
      </c>
      <c r="E49" s="29">
        <v>3</v>
      </c>
      <c r="F49" s="41">
        <f t="shared" si="0"/>
        <v>1.4634146341463415E-2</v>
      </c>
      <c r="G49" s="29">
        <v>17</v>
      </c>
      <c r="H49" s="41">
        <f t="shared" si="1"/>
        <v>8.2926829268292687E-2</v>
      </c>
      <c r="I49" s="29">
        <v>15</v>
      </c>
      <c r="J49" s="41">
        <f t="shared" si="2"/>
        <v>7.3170731707317069E-2</v>
      </c>
    </row>
    <row r="50" spans="1:10" x14ac:dyDescent="0.25">
      <c r="A50" s="40" t="s">
        <v>337</v>
      </c>
      <c r="B50" s="29">
        <v>35</v>
      </c>
      <c r="C50" s="29">
        <v>0</v>
      </c>
      <c r="D50" s="41">
        <v>2.389705882352941E-2</v>
      </c>
      <c r="E50" s="29">
        <v>0</v>
      </c>
      <c r="F50" s="41">
        <f t="shared" si="0"/>
        <v>0</v>
      </c>
      <c r="G50" s="29">
        <v>2</v>
      </c>
      <c r="H50" s="41">
        <f t="shared" si="1"/>
        <v>5.7142857142857141E-2</v>
      </c>
      <c r="I50" s="29">
        <v>2</v>
      </c>
      <c r="J50" s="41">
        <f t="shared" si="2"/>
        <v>5.7142857142857141E-2</v>
      </c>
    </row>
    <row r="51" spans="1:10" x14ac:dyDescent="0.25">
      <c r="A51" s="40" t="s">
        <v>163</v>
      </c>
      <c r="B51" s="29">
        <v>98</v>
      </c>
      <c r="C51" s="29">
        <v>0</v>
      </c>
      <c r="D51" s="41">
        <v>2.389705882352941E-2</v>
      </c>
      <c r="E51" s="29">
        <v>2</v>
      </c>
      <c r="F51" s="41">
        <f t="shared" si="0"/>
        <v>2.0408163265306121E-2</v>
      </c>
      <c r="G51" s="29">
        <v>6</v>
      </c>
      <c r="H51" s="41">
        <f t="shared" si="1"/>
        <v>6.1224489795918366E-2</v>
      </c>
      <c r="I51" s="29">
        <v>5</v>
      </c>
      <c r="J51" s="41">
        <f t="shared" si="2"/>
        <v>5.1020408163265307E-2</v>
      </c>
    </row>
    <row r="52" spans="1:10" x14ac:dyDescent="0.25">
      <c r="A52" s="40" t="s">
        <v>164</v>
      </c>
      <c r="B52" s="29">
        <v>35</v>
      </c>
      <c r="C52" s="29">
        <v>0</v>
      </c>
      <c r="D52" s="41">
        <v>2.389705882352941E-2</v>
      </c>
      <c r="E52" s="29">
        <v>2</v>
      </c>
      <c r="F52" s="41">
        <f t="shared" si="0"/>
        <v>5.7142857142857141E-2</v>
      </c>
      <c r="G52" s="29">
        <v>4</v>
      </c>
      <c r="H52" s="41">
        <f t="shared" si="1"/>
        <v>0.11428571428571428</v>
      </c>
      <c r="I52" s="29">
        <v>1</v>
      </c>
      <c r="J52" s="41">
        <f t="shared" si="2"/>
        <v>2.8571428571428571E-2</v>
      </c>
    </row>
    <row r="53" spans="1:10" x14ac:dyDescent="0.25">
      <c r="A53" s="40" t="s">
        <v>165</v>
      </c>
      <c r="B53" s="29">
        <v>100</v>
      </c>
      <c r="C53" s="29">
        <v>0</v>
      </c>
      <c r="D53" s="41">
        <v>2.389705882352941E-2</v>
      </c>
      <c r="E53" s="29">
        <v>4</v>
      </c>
      <c r="F53" s="41">
        <f t="shared" si="0"/>
        <v>0.04</v>
      </c>
      <c r="G53" s="29">
        <v>15</v>
      </c>
      <c r="H53" s="41">
        <f t="shared" si="1"/>
        <v>0.15</v>
      </c>
      <c r="I53" s="29">
        <v>10</v>
      </c>
      <c r="J53" s="41">
        <f t="shared" si="2"/>
        <v>0.1</v>
      </c>
    </row>
    <row r="54" spans="1:10" x14ac:dyDescent="0.25">
      <c r="A54" s="42" t="s">
        <v>299</v>
      </c>
      <c r="B54" s="43">
        <v>1879</v>
      </c>
      <c r="C54" s="43">
        <v>32</v>
      </c>
      <c r="D54" s="44">
        <v>2.389705882352941E-2</v>
      </c>
      <c r="E54" s="43">
        <v>36</v>
      </c>
      <c r="F54" s="44">
        <f t="shared" si="0"/>
        <v>1.9159127195316657E-2</v>
      </c>
      <c r="G54" s="43">
        <v>128</v>
      </c>
      <c r="H54" s="44">
        <f t="shared" si="1"/>
        <v>6.8121341138903668E-2</v>
      </c>
      <c r="I54" s="43">
        <v>254</v>
      </c>
      <c r="J54" s="44">
        <f t="shared" si="2"/>
        <v>0.13517828632251197</v>
      </c>
    </row>
    <row r="55" spans="1:10" x14ac:dyDescent="0.25">
      <c r="A55" s="40" t="s">
        <v>206</v>
      </c>
      <c r="B55" s="29">
        <v>52</v>
      </c>
      <c r="C55" s="29">
        <v>2</v>
      </c>
      <c r="D55" s="41">
        <v>2.389705882352941E-2</v>
      </c>
      <c r="E55" s="29">
        <v>0</v>
      </c>
      <c r="F55" s="41">
        <f t="shared" si="0"/>
        <v>0</v>
      </c>
      <c r="G55" s="29">
        <v>5</v>
      </c>
      <c r="H55" s="41">
        <f t="shared" si="1"/>
        <v>9.6153846153846159E-2</v>
      </c>
      <c r="I55" s="29">
        <v>13</v>
      </c>
      <c r="J55" s="41">
        <f t="shared" si="2"/>
        <v>0.25</v>
      </c>
    </row>
    <row r="56" spans="1:10" x14ac:dyDescent="0.25">
      <c r="A56" s="40" t="s">
        <v>338</v>
      </c>
      <c r="B56" s="29">
        <v>595</v>
      </c>
      <c r="C56" s="29">
        <v>3</v>
      </c>
      <c r="D56" s="41">
        <v>2.389705882352941E-2</v>
      </c>
      <c r="E56" s="29">
        <v>14</v>
      </c>
      <c r="F56" s="41">
        <f t="shared" si="0"/>
        <v>2.3529411764705882E-2</v>
      </c>
      <c r="G56" s="29">
        <v>63</v>
      </c>
      <c r="H56" s="41">
        <f t="shared" si="1"/>
        <v>0.10588235294117647</v>
      </c>
      <c r="I56" s="29">
        <v>30</v>
      </c>
      <c r="J56" s="41">
        <f t="shared" si="2"/>
        <v>5.0420168067226892E-2</v>
      </c>
    </row>
    <row r="57" spans="1:10" x14ac:dyDescent="0.25">
      <c r="A57" s="40" t="s">
        <v>339</v>
      </c>
      <c r="B57" s="29">
        <v>16</v>
      </c>
      <c r="C57" s="29">
        <v>0</v>
      </c>
      <c r="D57" s="41">
        <v>2.389705882352941E-2</v>
      </c>
      <c r="E57" s="29">
        <v>0</v>
      </c>
      <c r="F57" s="41">
        <f t="shared" si="0"/>
        <v>0</v>
      </c>
      <c r="G57" s="29">
        <v>0</v>
      </c>
      <c r="H57" s="41">
        <f t="shared" si="1"/>
        <v>0</v>
      </c>
      <c r="I57" s="29">
        <v>3</v>
      </c>
      <c r="J57" s="41">
        <f t="shared" si="2"/>
        <v>0.1875</v>
      </c>
    </row>
    <row r="58" spans="1:10" x14ac:dyDescent="0.25">
      <c r="A58" s="40" t="s">
        <v>209</v>
      </c>
      <c r="B58" s="29">
        <v>112</v>
      </c>
      <c r="C58" s="29">
        <v>1</v>
      </c>
      <c r="D58" s="41">
        <v>2.389705882352941E-2</v>
      </c>
      <c r="E58" s="29">
        <v>0</v>
      </c>
      <c r="F58" s="41">
        <f t="shared" si="0"/>
        <v>0</v>
      </c>
      <c r="G58" s="29">
        <v>1</v>
      </c>
      <c r="H58" s="41">
        <f t="shared" si="1"/>
        <v>8.9285714285714281E-3</v>
      </c>
      <c r="I58" s="29">
        <v>29</v>
      </c>
      <c r="J58" s="41">
        <f t="shared" si="2"/>
        <v>0.25892857142857145</v>
      </c>
    </row>
    <row r="59" spans="1:10" x14ac:dyDescent="0.25">
      <c r="A59" s="40" t="s">
        <v>340</v>
      </c>
      <c r="B59" s="29">
        <v>60</v>
      </c>
      <c r="C59" s="29">
        <v>4</v>
      </c>
      <c r="D59" s="41">
        <v>2.389705882352941E-2</v>
      </c>
      <c r="E59" s="29">
        <v>1</v>
      </c>
      <c r="F59" s="41">
        <f t="shared" si="0"/>
        <v>1.6666666666666666E-2</v>
      </c>
      <c r="G59" s="29">
        <v>1</v>
      </c>
      <c r="H59" s="41">
        <f t="shared" si="1"/>
        <v>1.6666666666666666E-2</v>
      </c>
      <c r="I59" s="29">
        <v>18</v>
      </c>
      <c r="J59" s="41">
        <f t="shared" si="2"/>
        <v>0.3</v>
      </c>
    </row>
    <row r="60" spans="1:10" x14ac:dyDescent="0.25">
      <c r="A60" s="40" t="s">
        <v>22</v>
      </c>
      <c r="B60" s="29">
        <v>18</v>
      </c>
      <c r="C60" s="29">
        <v>1</v>
      </c>
      <c r="D60" s="41">
        <v>2.389705882352941E-2</v>
      </c>
      <c r="E60" s="29">
        <v>0</v>
      </c>
      <c r="F60" s="41">
        <f t="shared" si="0"/>
        <v>0</v>
      </c>
      <c r="G60" s="29">
        <v>0</v>
      </c>
      <c r="H60" s="41">
        <f t="shared" si="1"/>
        <v>0</v>
      </c>
      <c r="I60" s="29">
        <v>5</v>
      </c>
      <c r="J60" s="41">
        <f t="shared" si="2"/>
        <v>0.27777777777777779</v>
      </c>
    </row>
    <row r="61" spans="1:10" x14ac:dyDescent="0.25">
      <c r="A61" s="40" t="s">
        <v>243</v>
      </c>
      <c r="B61" s="29">
        <v>63</v>
      </c>
      <c r="C61" s="29">
        <v>1</v>
      </c>
      <c r="D61" s="41">
        <v>2.389705882352941E-2</v>
      </c>
      <c r="E61" s="29">
        <v>1</v>
      </c>
      <c r="F61" s="41">
        <f t="shared" si="0"/>
        <v>1.5873015873015872E-2</v>
      </c>
      <c r="G61" s="29">
        <v>2</v>
      </c>
      <c r="H61" s="41">
        <f t="shared" si="1"/>
        <v>3.1746031746031744E-2</v>
      </c>
      <c r="I61" s="29">
        <v>3</v>
      </c>
      <c r="J61" s="41">
        <f t="shared" si="2"/>
        <v>4.7619047619047616E-2</v>
      </c>
    </row>
    <row r="62" spans="1:10" x14ac:dyDescent="0.25">
      <c r="A62" s="40" t="s">
        <v>341</v>
      </c>
      <c r="B62" s="29">
        <v>24</v>
      </c>
      <c r="C62" s="29">
        <v>1</v>
      </c>
      <c r="D62" s="41">
        <v>2.389705882352941E-2</v>
      </c>
      <c r="E62" s="29">
        <v>1</v>
      </c>
      <c r="F62" s="41">
        <f t="shared" si="0"/>
        <v>4.1666666666666664E-2</v>
      </c>
      <c r="G62" s="29">
        <v>3</v>
      </c>
      <c r="H62" s="41">
        <f t="shared" si="1"/>
        <v>0.125</v>
      </c>
      <c r="I62" s="29">
        <v>3</v>
      </c>
      <c r="J62" s="41">
        <f t="shared" si="2"/>
        <v>0.125</v>
      </c>
    </row>
    <row r="63" spans="1:10" x14ac:dyDescent="0.25">
      <c r="A63" s="40" t="s">
        <v>342</v>
      </c>
      <c r="B63" s="29">
        <v>403</v>
      </c>
      <c r="C63" s="29">
        <v>9</v>
      </c>
      <c r="D63" s="41">
        <v>2.389705882352941E-2</v>
      </c>
      <c r="E63" s="29">
        <v>1</v>
      </c>
      <c r="F63" s="41">
        <f t="shared" si="0"/>
        <v>2.4813895781637717E-3</v>
      </c>
      <c r="G63" s="29">
        <v>5</v>
      </c>
      <c r="H63" s="41">
        <f t="shared" si="1"/>
        <v>1.2406947890818859E-2</v>
      </c>
      <c r="I63" s="29">
        <v>88</v>
      </c>
      <c r="J63" s="41">
        <f t="shared" si="2"/>
        <v>0.21836228287841192</v>
      </c>
    </row>
    <row r="64" spans="1:10" x14ac:dyDescent="0.25">
      <c r="A64" s="40" t="s">
        <v>343</v>
      </c>
      <c r="B64" s="29">
        <v>120</v>
      </c>
      <c r="C64" s="29">
        <v>1</v>
      </c>
      <c r="D64" s="41">
        <v>2.389705882352941E-2</v>
      </c>
      <c r="E64" s="29">
        <v>2</v>
      </c>
      <c r="F64" s="41">
        <f t="shared" si="0"/>
        <v>1.6666666666666666E-2</v>
      </c>
      <c r="G64" s="29">
        <v>7</v>
      </c>
      <c r="H64" s="41">
        <f t="shared" si="1"/>
        <v>5.8333333333333334E-2</v>
      </c>
      <c r="I64" s="29">
        <v>26</v>
      </c>
      <c r="J64" s="41">
        <f t="shared" si="2"/>
        <v>0.21666666666666667</v>
      </c>
    </row>
    <row r="65" spans="1:10" x14ac:dyDescent="0.25">
      <c r="A65" s="40" t="s">
        <v>344</v>
      </c>
      <c r="B65" s="29">
        <v>16</v>
      </c>
      <c r="C65" s="29">
        <v>1</v>
      </c>
      <c r="D65" s="41">
        <v>2.389705882352941E-2</v>
      </c>
      <c r="E65" s="29">
        <v>0</v>
      </c>
      <c r="F65" s="41">
        <f t="shared" si="0"/>
        <v>0</v>
      </c>
      <c r="G65" s="29">
        <v>0</v>
      </c>
      <c r="H65" s="41">
        <f t="shared" si="1"/>
        <v>0</v>
      </c>
      <c r="I65" s="29">
        <v>1</v>
      </c>
      <c r="J65" s="41">
        <f t="shared" si="2"/>
        <v>6.25E-2</v>
      </c>
    </row>
    <row r="66" spans="1:10" x14ac:dyDescent="0.25">
      <c r="A66" s="40" t="s">
        <v>345</v>
      </c>
      <c r="B66" s="29">
        <v>8</v>
      </c>
      <c r="C66" s="29">
        <v>0</v>
      </c>
      <c r="D66" s="41">
        <v>2.389705882352941E-2</v>
      </c>
      <c r="E66" s="29">
        <v>1</v>
      </c>
      <c r="F66" s="41">
        <f t="shared" si="0"/>
        <v>0.125</v>
      </c>
      <c r="G66" s="29">
        <v>1</v>
      </c>
      <c r="H66" s="41">
        <f t="shared" si="1"/>
        <v>0.125</v>
      </c>
      <c r="I66" s="29">
        <v>2</v>
      </c>
      <c r="J66" s="41">
        <f t="shared" si="2"/>
        <v>0.25</v>
      </c>
    </row>
    <row r="67" spans="1:10" x14ac:dyDescent="0.25">
      <c r="A67" s="40" t="s">
        <v>346</v>
      </c>
      <c r="B67" s="29">
        <v>335</v>
      </c>
      <c r="C67" s="29">
        <v>6</v>
      </c>
      <c r="D67" s="41">
        <v>2.389705882352941E-2</v>
      </c>
      <c r="E67" s="29">
        <v>12</v>
      </c>
      <c r="F67" s="41">
        <f t="shared" si="0"/>
        <v>3.5820895522388062E-2</v>
      </c>
      <c r="G67" s="29">
        <v>36</v>
      </c>
      <c r="H67" s="41">
        <f t="shared" si="1"/>
        <v>0.10746268656716418</v>
      </c>
      <c r="I67" s="29">
        <v>21</v>
      </c>
      <c r="J67" s="41">
        <f t="shared" si="2"/>
        <v>6.2686567164179099E-2</v>
      </c>
    </row>
    <row r="68" spans="1:10" x14ac:dyDescent="0.25">
      <c r="A68" s="40" t="s">
        <v>256</v>
      </c>
      <c r="B68" s="29">
        <v>57</v>
      </c>
      <c r="C68" s="29">
        <v>2</v>
      </c>
      <c r="D68" s="41">
        <v>2.389705882352941E-2</v>
      </c>
      <c r="E68" s="29">
        <v>3</v>
      </c>
      <c r="F68" s="41">
        <f t="shared" si="0"/>
        <v>5.2631578947368418E-2</v>
      </c>
      <c r="G68" s="29">
        <v>4</v>
      </c>
      <c r="H68" s="41">
        <f t="shared" si="1"/>
        <v>7.0175438596491224E-2</v>
      </c>
      <c r="I68" s="29">
        <v>12</v>
      </c>
      <c r="J68" s="41">
        <f t="shared" si="2"/>
        <v>0.21052631578947367</v>
      </c>
    </row>
    <row r="69" spans="1:10" x14ac:dyDescent="0.25">
      <c r="A69" s="42" t="s">
        <v>34</v>
      </c>
      <c r="B69" s="43">
        <v>4211</v>
      </c>
      <c r="C69" s="43">
        <v>34</v>
      </c>
      <c r="D69" s="44">
        <v>2.389705882352941E-2</v>
      </c>
      <c r="E69" s="43">
        <v>47</v>
      </c>
      <c r="F69" s="44">
        <f t="shared" si="0"/>
        <v>1.1161244360009499E-2</v>
      </c>
      <c r="G69" s="43">
        <v>233</v>
      </c>
      <c r="H69" s="44">
        <f t="shared" si="1"/>
        <v>5.5331275231536449E-2</v>
      </c>
      <c r="I69" s="43">
        <v>470</v>
      </c>
      <c r="J69" s="44">
        <f t="shared" si="2"/>
        <v>0.11161244360009499</v>
      </c>
    </row>
    <row r="70" spans="1:10" x14ac:dyDescent="0.25">
      <c r="A70" s="40" t="s">
        <v>347</v>
      </c>
      <c r="B70" s="29">
        <v>40</v>
      </c>
      <c r="C70" s="29">
        <v>0</v>
      </c>
      <c r="D70" s="41">
        <v>2.389705882352941E-2</v>
      </c>
      <c r="E70" s="29">
        <v>0</v>
      </c>
      <c r="F70" s="41">
        <f t="shared" si="0"/>
        <v>0</v>
      </c>
      <c r="G70" s="29">
        <v>3</v>
      </c>
      <c r="H70" s="41">
        <f t="shared" si="1"/>
        <v>7.4999999999999997E-2</v>
      </c>
      <c r="I70" s="29">
        <v>7</v>
      </c>
      <c r="J70" s="41">
        <f t="shared" si="2"/>
        <v>0.17499999999999999</v>
      </c>
    </row>
    <row r="71" spans="1:10" x14ac:dyDescent="0.25">
      <c r="A71" s="40" t="s">
        <v>21</v>
      </c>
      <c r="B71" s="29">
        <v>96</v>
      </c>
      <c r="C71" s="29">
        <v>0</v>
      </c>
      <c r="D71" s="41">
        <v>2.389705882352941E-2</v>
      </c>
      <c r="E71" s="29">
        <v>1</v>
      </c>
      <c r="F71" s="41">
        <f t="shared" ref="F71:F118" si="3">E71/B71</f>
        <v>1.0416666666666666E-2</v>
      </c>
      <c r="G71" s="29">
        <v>6</v>
      </c>
      <c r="H71" s="41">
        <f t="shared" ref="H71:H118" si="4">G71/B71</f>
        <v>6.25E-2</v>
      </c>
      <c r="I71" s="29">
        <v>16</v>
      </c>
      <c r="J71" s="41">
        <f t="shared" ref="J71:J118" si="5">I71/B71</f>
        <v>0.16666666666666666</v>
      </c>
    </row>
    <row r="72" spans="1:10" x14ac:dyDescent="0.25">
      <c r="A72" s="40" t="s">
        <v>26</v>
      </c>
      <c r="B72" s="29">
        <v>110</v>
      </c>
      <c r="C72" s="29">
        <v>1</v>
      </c>
      <c r="D72" s="41">
        <v>2.389705882352941E-2</v>
      </c>
      <c r="E72" s="29">
        <v>1</v>
      </c>
      <c r="F72" s="41">
        <f t="shared" si="3"/>
        <v>9.0909090909090905E-3</v>
      </c>
      <c r="G72" s="29">
        <v>0</v>
      </c>
      <c r="H72" s="41">
        <f t="shared" si="4"/>
        <v>0</v>
      </c>
      <c r="I72" s="29">
        <v>25</v>
      </c>
      <c r="J72" s="41">
        <f t="shared" si="5"/>
        <v>0.22727272727272727</v>
      </c>
    </row>
    <row r="73" spans="1:10" x14ac:dyDescent="0.25">
      <c r="A73" s="40" t="s">
        <v>34</v>
      </c>
      <c r="B73" s="29">
        <v>128</v>
      </c>
      <c r="C73" s="29">
        <v>2</v>
      </c>
      <c r="D73" s="41">
        <v>2.389705882352941E-2</v>
      </c>
      <c r="E73" s="29">
        <v>0</v>
      </c>
      <c r="F73" s="41">
        <f t="shared" si="3"/>
        <v>0</v>
      </c>
      <c r="G73" s="29">
        <v>1</v>
      </c>
      <c r="H73" s="41">
        <f t="shared" si="4"/>
        <v>7.8125E-3</v>
      </c>
      <c r="I73" s="29">
        <v>37</v>
      </c>
      <c r="J73" s="41">
        <f t="shared" si="5"/>
        <v>0.2890625</v>
      </c>
    </row>
    <row r="74" spans="1:10" x14ac:dyDescent="0.25">
      <c r="A74" s="40" t="s">
        <v>57</v>
      </c>
      <c r="B74" s="29">
        <v>421</v>
      </c>
      <c r="C74" s="29">
        <v>5</v>
      </c>
      <c r="D74" s="41">
        <v>2.389705882352941E-2</v>
      </c>
      <c r="E74" s="29">
        <v>1</v>
      </c>
      <c r="F74" s="41">
        <f t="shared" si="3"/>
        <v>2.3752969121140144E-3</v>
      </c>
      <c r="G74" s="29">
        <v>15</v>
      </c>
      <c r="H74" s="41">
        <f t="shared" si="4"/>
        <v>3.5629453681710214E-2</v>
      </c>
      <c r="I74" s="29">
        <v>69</v>
      </c>
      <c r="J74" s="41">
        <f t="shared" si="5"/>
        <v>0.16389548693586697</v>
      </c>
    </row>
    <row r="75" spans="1:10" x14ac:dyDescent="0.25">
      <c r="A75" s="40" t="s">
        <v>348</v>
      </c>
      <c r="B75" s="29">
        <v>40</v>
      </c>
      <c r="C75" s="29">
        <v>1</v>
      </c>
      <c r="D75" s="41">
        <v>2.389705882352941E-2</v>
      </c>
      <c r="E75" s="29">
        <v>0</v>
      </c>
      <c r="F75" s="41">
        <f t="shared" si="3"/>
        <v>0</v>
      </c>
      <c r="G75" s="29">
        <v>1</v>
      </c>
      <c r="H75" s="41">
        <f t="shared" si="4"/>
        <v>2.5000000000000001E-2</v>
      </c>
      <c r="I75" s="29">
        <v>5</v>
      </c>
      <c r="J75" s="41">
        <f t="shared" si="5"/>
        <v>0.125</v>
      </c>
    </row>
    <row r="76" spans="1:10" x14ac:dyDescent="0.25">
      <c r="A76" s="40" t="s">
        <v>23</v>
      </c>
      <c r="B76" s="29">
        <v>27</v>
      </c>
      <c r="C76" s="29">
        <v>0</v>
      </c>
      <c r="D76" s="41">
        <v>2.389705882352941E-2</v>
      </c>
      <c r="E76" s="29">
        <v>0</v>
      </c>
      <c r="F76" s="41">
        <f t="shared" si="3"/>
        <v>0</v>
      </c>
      <c r="G76" s="29">
        <v>2</v>
      </c>
      <c r="H76" s="41">
        <f t="shared" si="4"/>
        <v>7.407407407407407E-2</v>
      </c>
      <c r="I76" s="29">
        <v>6</v>
      </c>
      <c r="J76" s="41">
        <f t="shared" si="5"/>
        <v>0.22222222222222221</v>
      </c>
    </row>
    <row r="77" spans="1:10" x14ac:dyDescent="0.25">
      <c r="A77" s="40" t="s">
        <v>349</v>
      </c>
      <c r="B77" s="29">
        <v>48</v>
      </c>
      <c r="C77" s="29">
        <v>1</v>
      </c>
      <c r="D77" s="41">
        <v>2.389705882352941E-2</v>
      </c>
      <c r="E77" s="29">
        <v>2</v>
      </c>
      <c r="F77" s="41">
        <f t="shared" si="3"/>
        <v>4.1666666666666664E-2</v>
      </c>
      <c r="G77" s="29">
        <v>1</v>
      </c>
      <c r="H77" s="41">
        <f t="shared" si="4"/>
        <v>2.0833333333333332E-2</v>
      </c>
      <c r="I77" s="29">
        <v>8</v>
      </c>
      <c r="J77" s="41">
        <f t="shared" si="5"/>
        <v>0.16666666666666666</v>
      </c>
    </row>
    <row r="78" spans="1:10" x14ac:dyDescent="0.25">
      <c r="A78" s="40" t="s">
        <v>350</v>
      </c>
      <c r="B78" s="29">
        <v>15</v>
      </c>
      <c r="C78" s="29">
        <v>1</v>
      </c>
      <c r="D78" s="41">
        <v>2.389705882352941E-2</v>
      </c>
      <c r="E78" s="29">
        <v>0</v>
      </c>
      <c r="F78" s="41">
        <f t="shared" si="3"/>
        <v>0</v>
      </c>
      <c r="G78" s="29">
        <v>1</v>
      </c>
      <c r="H78" s="41">
        <f t="shared" si="4"/>
        <v>6.6666666666666666E-2</v>
      </c>
      <c r="I78" s="29">
        <v>1</v>
      </c>
      <c r="J78" s="41">
        <f t="shared" si="5"/>
        <v>6.6666666666666666E-2</v>
      </c>
    </row>
    <row r="79" spans="1:10" x14ac:dyDescent="0.25">
      <c r="A79" s="40" t="s">
        <v>351</v>
      </c>
      <c r="B79" s="29">
        <v>27</v>
      </c>
      <c r="C79" s="29">
        <v>0</v>
      </c>
      <c r="D79" s="41">
        <v>2.389705882352941E-2</v>
      </c>
      <c r="E79" s="29">
        <v>0</v>
      </c>
      <c r="F79" s="41">
        <f t="shared" si="3"/>
        <v>0</v>
      </c>
      <c r="G79" s="29">
        <v>2</v>
      </c>
      <c r="H79" s="41">
        <f t="shared" si="4"/>
        <v>7.407407407407407E-2</v>
      </c>
      <c r="I79" s="29">
        <v>7</v>
      </c>
      <c r="J79" s="41">
        <f t="shared" si="5"/>
        <v>0.25925925925925924</v>
      </c>
    </row>
    <row r="80" spans="1:10" x14ac:dyDescent="0.25">
      <c r="A80" s="40" t="s">
        <v>352</v>
      </c>
      <c r="B80" s="29">
        <v>48</v>
      </c>
      <c r="C80" s="29">
        <v>1</v>
      </c>
      <c r="D80" s="41">
        <v>2.389705882352941E-2</v>
      </c>
      <c r="E80" s="29">
        <v>0</v>
      </c>
      <c r="F80" s="41">
        <f t="shared" si="3"/>
        <v>0</v>
      </c>
      <c r="G80" s="29">
        <v>1</v>
      </c>
      <c r="H80" s="41">
        <f t="shared" si="4"/>
        <v>2.0833333333333332E-2</v>
      </c>
      <c r="I80" s="29">
        <v>7</v>
      </c>
      <c r="J80" s="41">
        <f t="shared" si="5"/>
        <v>0.14583333333333334</v>
      </c>
    </row>
    <row r="81" spans="1:10" x14ac:dyDescent="0.25">
      <c r="A81" s="40" t="s">
        <v>353</v>
      </c>
      <c r="B81" s="29">
        <v>20</v>
      </c>
      <c r="C81" s="29">
        <v>0</v>
      </c>
      <c r="D81" s="41">
        <v>2.389705882352941E-2</v>
      </c>
      <c r="E81" s="29">
        <v>1</v>
      </c>
      <c r="F81" s="41">
        <f t="shared" si="3"/>
        <v>0.05</v>
      </c>
      <c r="G81" s="29">
        <v>1</v>
      </c>
      <c r="H81" s="41">
        <f t="shared" si="4"/>
        <v>0.05</v>
      </c>
      <c r="I81" s="29">
        <v>0</v>
      </c>
      <c r="J81" s="41">
        <f t="shared" si="5"/>
        <v>0</v>
      </c>
    </row>
    <row r="82" spans="1:10" x14ac:dyDescent="0.25">
      <c r="A82" s="40" t="s">
        <v>354</v>
      </c>
      <c r="B82" s="29">
        <v>16</v>
      </c>
      <c r="C82" s="29">
        <v>0</v>
      </c>
      <c r="D82" s="41">
        <v>2.389705882352941E-2</v>
      </c>
      <c r="E82" s="29">
        <v>0</v>
      </c>
      <c r="F82" s="41">
        <f t="shared" si="3"/>
        <v>0</v>
      </c>
      <c r="G82" s="29">
        <v>2</v>
      </c>
      <c r="H82" s="41">
        <f t="shared" si="4"/>
        <v>0.125</v>
      </c>
      <c r="I82" s="29">
        <v>0</v>
      </c>
      <c r="J82" s="41">
        <f t="shared" si="5"/>
        <v>0</v>
      </c>
    </row>
    <row r="83" spans="1:10" x14ac:dyDescent="0.25">
      <c r="A83" s="40" t="s">
        <v>355</v>
      </c>
      <c r="B83" s="29">
        <v>2882</v>
      </c>
      <c r="C83" s="29">
        <v>19</v>
      </c>
      <c r="D83" s="41">
        <v>2.389705882352941E-2</v>
      </c>
      <c r="E83" s="29">
        <v>38</v>
      </c>
      <c r="F83" s="41">
        <f t="shared" si="3"/>
        <v>1.31852879944483E-2</v>
      </c>
      <c r="G83" s="29">
        <v>189</v>
      </c>
      <c r="H83" s="41">
        <f t="shared" si="4"/>
        <v>6.5579458709229696E-2</v>
      </c>
      <c r="I83" s="29">
        <v>217</v>
      </c>
      <c r="J83" s="41">
        <f t="shared" si="5"/>
        <v>7.5294934073560027E-2</v>
      </c>
    </row>
    <row r="84" spans="1:10" x14ac:dyDescent="0.25">
      <c r="A84" s="40" t="s">
        <v>356</v>
      </c>
      <c r="B84" s="29">
        <v>65</v>
      </c>
      <c r="C84" s="29">
        <v>0</v>
      </c>
      <c r="D84" s="41">
        <v>2.389705882352941E-2</v>
      </c>
      <c r="E84" s="29">
        <v>0</v>
      </c>
      <c r="F84" s="41">
        <f t="shared" si="3"/>
        <v>0</v>
      </c>
      <c r="G84" s="29">
        <v>2</v>
      </c>
      <c r="H84" s="41">
        <f t="shared" si="4"/>
        <v>3.0769230769230771E-2</v>
      </c>
      <c r="I84" s="29">
        <v>12</v>
      </c>
      <c r="J84" s="41">
        <f t="shared" si="5"/>
        <v>0.18461538461538463</v>
      </c>
    </row>
    <row r="85" spans="1:10" x14ac:dyDescent="0.25">
      <c r="A85" s="40" t="s">
        <v>357</v>
      </c>
      <c r="B85" s="29">
        <v>29</v>
      </c>
      <c r="C85" s="29">
        <v>0</v>
      </c>
      <c r="D85" s="41">
        <v>2.389705882352941E-2</v>
      </c>
      <c r="E85" s="29">
        <v>0</v>
      </c>
      <c r="F85" s="41">
        <f t="shared" si="3"/>
        <v>0</v>
      </c>
      <c r="G85" s="29">
        <v>0</v>
      </c>
      <c r="H85" s="41">
        <f t="shared" si="4"/>
        <v>0</v>
      </c>
      <c r="I85" s="29">
        <v>2</v>
      </c>
      <c r="J85" s="41">
        <f t="shared" si="5"/>
        <v>6.8965517241379309E-2</v>
      </c>
    </row>
    <row r="86" spans="1:10" x14ac:dyDescent="0.25">
      <c r="A86" s="40" t="s">
        <v>25</v>
      </c>
      <c r="B86" s="29">
        <v>29</v>
      </c>
      <c r="C86" s="29">
        <v>1</v>
      </c>
      <c r="D86" s="41">
        <v>2.389705882352941E-2</v>
      </c>
      <c r="E86" s="29">
        <v>0</v>
      </c>
      <c r="F86" s="41">
        <f t="shared" si="3"/>
        <v>0</v>
      </c>
      <c r="G86" s="29">
        <v>1</v>
      </c>
      <c r="H86" s="41">
        <f t="shared" si="4"/>
        <v>3.4482758620689655E-2</v>
      </c>
      <c r="I86" s="29">
        <v>4</v>
      </c>
      <c r="J86" s="41">
        <f t="shared" si="5"/>
        <v>0.13793103448275862</v>
      </c>
    </row>
    <row r="87" spans="1:10" x14ac:dyDescent="0.25">
      <c r="A87" s="40" t="s">
        <v>358</v>
      </c>
      <c r="B87" s="29">
        <v>72</v>
      </c>
      <c r="C87" s="29">
        <v>1</v>
      </c>
      <c r="D87" s="41">
        <v>2.389705882352941E-2</v>
      </c>
      <c r="E87" s="29">
        <v>2</v>
      </c>
      <c r="F87" s="41">
        <f t="shared" si="3"/>
        <v>2.7777777777777776E-2</v>
      </c>
      <c r="G87" s="29">
        <v>0</v>
      </c>
      <c r="H87" s="41">
        <f t="shared" si="4"/>
        <v>0</v>
      </c>
      <c r="I87" s="29">
        <v>21</v>
      </c>
      <c r="J87" s="41">
        <f t="shared" si="5"/>
        <v>0.29166666666666669</v>
      </c>
    </row>
    <row r="88" spans="1:10" x14ac:dyDescent="0.25">
      <c r="A88" s="40" t="s">
        <v>359</v>
      </c>
      <c r="B88" s="29">
        <v>45</v>
      </c>
      <c r="C88" s="29">
        <v>0</v>
      </c>
      <c r="D88" s="41">
        <v>2.389705882352941E-2</v>
      </c>
      <c r="E88" s="29">
        <v>0</v>
      </c>
      <c r="F88" s="41">
        <f t="shared" si="3"/>
        <v>0</v>
      </c>
      <c r="G88" s="29">
        <v>1</v>
      </c>
      <c r="H88" s="41">
        <f t="shared" si="4"/>
        <v>2.2222222222222223E-2</v>
      </c>
      <c r="I88" s="29">
        <v>12</v>
      </c>
      <c r="J88" s="41">
        <f t="shared" si="5"/>
        <v>0.26666666666666666</v>
      </c>
    </row>
    <row r="89" spans="1:10" x14ac:dyDescent="0.25">
      <c r="A89" s="40" t="s">
        <v>224</v>
      </c>
      <c r="B89" s="29">
        <v>53</v>
      </c>
      <c r="C89" s="29">
        <v>1</v>
      </c>
      <c r="D89" s="41">
        <v>2.389705882352941E-2</v>
      </c>
      <c r="E89" s="29">
        <v>1</v>
      </c>
      <c r="F89" s="41">
        <f t="shared" si="3"/>
        <v>1.8867924528301886E-2</v>
      </c>
      <c r="G89" s="29">
        <v>4</v>
      </c>
      <c r="H89" s="41">
        <f t="shared" si="4"/>
        <v>7.5471698113207544E-2</v>
      </c>
      <c r="I89" s="29">
        <v>14</v>
      </c>
      <c r="J89" s="41">
        <f t="shared" si="5"/>
        <v>0.26415094339622641</v>
      </c>
    </row>
    <row r="90" spans="1:10" x14ac:dyDescent="0.25">
      <c r="A90" s="42" t="s">
        <v>300</v>
      </c>
      <c r="B90" s="43">
        <v>1237</v>
      </c>
      <c r="C90" s="43">
        <v>34</v>
      </c>
      <c r="D90" s="44">
        <v>2.389705882352941E-2</v>
      </c>
      <c r="E90" s="43">
        <v>10</v>
      </c>
      <c r="F90" s="44">
        <f t="shared" si="3"/>
        <v>8.0840743734842367E-3</v>
      </c>
      <c r="G90" s="43">
        <v>38</v>
      </c>
      <c r="H90" s="44">
        <f t="shared" si="4"/>
        <v>3.0719482619240096E-2</v>
      </c>
      <c r="I90" s="43">
        <v>137</v>
      </c>
      <c r="J90" s="44">
        <f t="shared" si="5"/>
        <v>0.11075181891673404</v>
      </c>
    </row>
    <row r="91" spans="1:10" x14ac:dyDescent="0.25">
      <c r="A91" s="40" t="s">
        <v>360</v>
      </c>
      <c r="B91" s="29">
        <v>22</v>
      </c>
      <c r="C91" s="29">
        <v>0</v>
      </c>
      <c r="D91" s="41">
        <v>2.389705882352941E-2</v>
      </c>
      <c r="E91" s="29">
        <v>0</v>
      </c>
      <c r="F91" s="41">
        <f t="shared" si="3"/>
        <v>0</v>
      </c>
      <c r="G91" s="29">
        <v>2</v>
      </c>
      <c r="H91" s="41">
        <f t="shared" si="4"/>
        <v>9.0909090909090912E-2</v>
      </c>
      <c r="I91" s="29">
        <v>1</v>
      </c>
      <c r="J91" s="41">
        <f t="shared" si="5"/>
        <v>4.5454545454545456E-2</v>
      </c>
    </row>
    <row r="92" spans="1:10" x14ac:dyDescent="0.25">
      <c r="A92" s="40" t="s">
        <v>361</v>
      </c>
      <c r="B92" s="29">
        <v>84</v>
      </c>
      <c r="C92" s="29">
        <v>2</v>
      </c>
      <c r="D92" s="41">
        <v>2.389705882352941E-2</v>
      </c>
      <c r="E92" s="29">
        <v>0</v>
      </c>
      <c r="F92" s="41">
        <f t="shared" si="3"/>
        <v>0</v>
      </c>
      <c r="G92" s="29">
        <v>2</v>
      </c>
      <c r="H92" s="41">
        <f t="shared" si="4"/>
        <v>2.3809523809523808E-2</v>
      </c>
      <c r="I92" s="29">
        <v>22</v>
      </c>
      <c r="J92" s="41">
        <f t="shared" si="5"/>
        <v>0.26190476190476192</v>
      </c>
    </row>
    <row r="93" spans="1:10" x14ac:dyDescent="0.25">
      <c r="A93" s="40" t="s">
        <v>362</v>
      </c>
      <c r="B93" s="29">
        <v>21</v>
      </c>
      <c r="C93" s="29">
        <v>0</v>
      </c>
      <c r="D93" s="41">
        <v>2.389705882352941E-2</v>
      </c>
      <c r="E93" s="29">
        <v>0</v>
      </c>
      <c r="F93" s="41">
        <f t="shared" si="3"/>
        <v>0</v>
      </c>
      <c r="G93" s="29">
        <v>0</v>
      </c>
      <c r="H93" s="41">
        <f t="shared" si="4"/>
        <v>0</v>
      </c>
      <c r="I93" s="29">
        <v>1</v>
      </c>
      <c r="J93" s="41">
        <f t="shared" si="5"/>
        <v>4.7619047619047616E-2</v>
      </c>
    </row>
    <row r="94" spans="1:10" x14ac:dyDescent="0.25">
      <c r="A94" s="40" t="s">
        <v>214</v>
      </c>
      <c r="B94" s="29">
        <v>233</v>
      </c>
      <c r="C94" s="29">
        <v>6</v>
      </c>
      <c r="D94" s="41">
        <v>2.389705882352941E-2</v>
      </c>
      <c r="E94" s="29">
        <v>1</v>
      </c>
      <c r="F94" s="41">
        <f t="shared" si="3"/>
        <v>4.2918454935622317E-3</v>
      </c>
      <c r="G94" s="29">
        <v>6</v>
      </c>
      <c r="H94" s="41">
        <f t="shared" si="4"/>
        <v>2.575107296137339E-2</v>
      </c>
      <c r="I94" s="29">
        <v>30</v>
      </c>
      <c r="J94" s="41">
        <f t="shared" si="5"/>
        <v>0.12875536480686695</v>
      </c>
    </row>
    <row r="95" spans="1:10" x14ac:dyDescent="0.25">
      <c r="A95" s="40" t="s">
        <v>217</v>
      </c>
      <c r="B95" s="29">
        <v>29</v>
      </c>
      <c r="C95" s="29">
        <v>0</v>
      </c>
      <c r="D95" s="41">
        <v>2.389705882352941E-2</v>
      </c>
      <c r="E95" s="29">
        <v>1</v>
      </c>
      <c r="F95" s="41">
        <f t="shared" si="3"/>
        <v>3.4482758620689655E-2</v>
      </c>
      <c r="G95" s="29">
        <v>1</v>
      </c>
      <c r="H95" s="41">
        <f t="shared" si="4"/>
        <v>3.4482758620689655E-2</v>
      </c>
      <c r="I95" s="29">
        <v>5</v>
      </c>
      <c r="J95" s="41">
        <f t="shared" si="5"/>
        <v>0.17241379310344829</v>
      </c>
    </row>
    <row r="96" spans="1:10" x14ac:dyDescent="0.25">
      <c r="A96" s="40" t="s">
        <v>363</v>
      </c>
      <c r="B96" s="29">
        <v>410</v>
      </c>
      <c r="C96" s="29">
        <v>21</v>
      </c>
      <c r="D96" s="41">
        <v>2.389705882352941E-2</v>
      </c>
      <c r="E96" s="29">
        <v>8</v>
      </c>
      <c r="F96" s="41">
        <f t="shared" si="3"/>
        <v>1.9512195121951219E-2</v>
      </c>
      <c r="G96" s="29">
        <v>8</v>
      </c>
      <c r="H96" s="41">
        <f t="shared" si="4"/>
        <v>1.9512195121951219E-2</v>
      </c>
      <c r="I96" s="29">
        <v>27</v>
      </c>
      <c r="J96" s="41">
        <f t="shared" si="5"/>
        <v>6.5853658536585369E-2</v>
      </c>
    </row>
    <row r="97" spans="1:10" x14ac:dyDescent="0.25">
      <c r="A97" s="40" t="s">
        <v>364</v>
      </c>
      <c r="B97" s="29">
        <v>34</v>
      </c>
      <c r="C97" s="29">
        <v>1</v>
      </c>
      <c r="D97" s="41">
        <v>2.389705882352941E-2</v>
      </c>
      <c r="E97" s="29">
        <v>0</v>
      </c>
      <c r="F97" s="41">
        <f t="shared" si="3"/>
        <v>0</v>
      </c>
      <c r="G97" s="29">
        <v>2</v>
      </c>
      <c r="H97" s="41">
        <f t="shared" si="4"/>
        <v>5.8823529411764705E-2</v>
      </c>
      <c r="I97" s="29">
        <v>6</v>
      </c>
      <c r="J97" s="41">
        <f t="shared" si="5"/>
        <v>0.17647058823529413</v>
      </c>
    </row>
    <row r="98" spans="1:10" x14ac:dyDescent="0.25">
      <c r="A98" s="40" t="s">
        <v>365</v>
      </c>
      <c r="B98" s="29">
        <v>404</v>
      </c>
      <c r="C98" s="29">
        <v>4</v>
      </c>
      <c r="D98" s="41">
        <v>2.389705882352941E-2</v>
      </c>
      <c r="E98" s="29">
        <v>0</v>
      </c>
      <c r="F98" s="41">
        <f t="shared" si="3"/>
        <v>0</v>
      </c>
      <c r="G98" s="29">
        <v>17</v>
      </c>
      <c r="H98" s="41">
        <f t="shared" si="4"/>
        <v>4.2079207920792082E-2</v>
      </c>
      <c r="I98" s="29">
        <v>45</v>
      </c>
      <c r="J98" s="41">
        <f t="shared" si="5"/>
        <v>0.11138613861386139</v>
      </c>
    </row>
    <row r="99" spans="1:10" x14ac:dyDescent="0.25">
      <c r="A99" s="42" t="s">
        <v>291</v>
      </c>
      <c r="B99" s="43">
        <v>2902</v>
      </c>
      <c r="C99" s="43">
        <v>46</v>
      </c>
      <c r="D99" s="44">
        <v>2.389705882352941E-2</v>
      </c>
      <c r="E99" s="43">
        <v>109</v>
      </c>
      <c r="F99" s="44">
        <f t="shared" si="3"/>
        <v>3.7560303239145415E-2</v>
      </c>
      <c r="G99" s="43">
        <v>356</v>
      </c>
      <c r="H99" s="44">
        <f t="shared" si="4"/>
        <v>0.12267401791867677</v>
      </c>
      <c r="I99" s="43">
        <v>150</v>
      </c>
      <c r="J99" s="44">
        <f t="shared" si="5"/>
        <v>5.1688490696071676E-2</v>
      </c>
    </row>
    <row r="100" spans="1:10" x14ac:dyDescent="0.25">
      <c r="A100" s="40" t="s">
        <v>267</v>
      </c>
      <c r="B100" s="29">
        <v>495</v>
      </c>
      <c r="C100" s="29">
        <v>2</v>
      </c>
      <c r="D100" s="41">
        <v>2.389705882352941E-2</v>
      </c>
      <c r="E100" s="29">
        <v>15</v>
      </c>
      <c r="F100" s="41">
        <f t="shared" si="3"/>
        <v>3.0303030303030304E-2</v>
      </c>
      <c r="G100" s="29">
        <v>65</v>
      </c>
      <c r="H100" s="41">
        <f t="shared" si="4"/>
        <v>0.13131313131313133</v>
      </c>
      <c r="I100" s="29">
        <v>21</v>
      </c>
      <c r="J100" s="41">
        <f t="shared" si="5"/>
        <v>4.2424242424242427E-2</v>
      </c>
    </row>
    <row r="101" spans="1:10" x14ac:dyDescent="0.25">
      <c r="A101" s="40" t="s">
        <v>19</v>
      </c>
      <c r="B101" s="29">
        <v>427</v>
      </c>
      <c r="C101" s="29">
        <v>5</v>
      </c>
      <c r="D101" s="41">
        <v>2.389705882352941E-2</v>
      </c>
      <c r="E101" s="29">
        <v>12</v>
      </c>
      <c r="F101" s="41">
        <f t="shared" si="3"/>
        <v>2.8103044496487119E-2</v>
      </c>
      <c r="G101" s="29">
        <v>51</v>
      </c>
      <c r="H101" s="41">
        <f t="shared" si="4"/>
        <v>0.11943793911007025</v>
      </c>
      <c r="I101" s="29">
        <v>22</v>
      </c>
      <c r="J101" s="41">
        <f t="shared" si="5"/>
        <v>5.1522248243559721E-2</v>
      </c>
    </row>
    <row r="102" spans="1:10" x14ac:dyDescent="0.25">
      <c r="A102" s="40" t="s">
        <v>291</v>
      </c>
      <c r="B102" s="29">
        <v>468</v>
      </c>
      <c r="C102" s="29">
        <v>9</v>
      </c>
      <c r="D102" s="41">
        <v>2.389705882352941E-2</v>
      </c>
      <c r="E102" s="29">
        <v>21</v>
      </c>
      <c r="F102" s="41">
        <f t="shared" si="3"/>
        <v>4.4871794871794872E-2</v>
      </c>
      <c r="G102" s="29">
        <v>51</v>
      </c>
      <c r="H102" s="41">
        <f t="shared" si="4"/>
        <v>0.10897435897435898</v>
      </c>
      <c r="I102" s="29">
        <v>37</v>
      </c>
      <c r="J102" s="41">
        <f t="shared" si="5"/>
        <v>7.9059829059829057E-2</v>
      </c>
    </row>
    <row r="103" spans="1:10" x14ac:dyDescent="0.25">
      <c r="A103" s="40" t="s">
        <v>366</v>
      </c>
      <c r="B103" s="29">
        <v>61</v>
      </c>
      <c r="C103" s="29">
        <v>0</v>
      </c>
      <c r="D103" s="41">
        <v>2.389705882352941E-2</v>
      </c>
      <c r="E103" s="29">
        <v>1</v>
      </c>
      <c r="F103" s="41">
        <f t="shared" si="3"/>
        <v>1.6393442622950821E-2</v>
      </c>
      <c r="G103" s="29">
        <v>6</v>
      </c>
      <c r="H103" s="41">
        <f t="shared" si="4"/>
        <v>9.8360655737704916E-2</v>
      </c>
      <c r="I103" s="29">
        <v>3</v>
      </c>
      <c r="J103" s="41">
        <f t="shared" si="5"/>
        <v>4.9180327868852458E-2</v>
      </c>
    </row>
    <row r="104" spans="1:10" x14ac:dyDescent="0.25">
      <c r="A104" s="40" t="s">
        <v>367</v>
      </c>
      <c r="B104" s="29">
        <v>1103</v>
      </c>
      <c r="C104" s="29">
        <v>30</v>
      </c>
      <c r="D104" s="41">
        <v>2.389705882352941E-2</v>
      </c>
      <c r="E104" s="29">
        <v>47</v>
      </c>
      <c r="F104" s="41">
        <f t="shared" si="3"/>
        <v>4.2611060743427021E-2</v>
      </c>
      <c r="G104" s="29">
        <v>130</v>
      </c>
      <c r="H104" s="41">
        <f t="shared" si="4"/>
        <v>0.11786038077969176</v>
      </c>
      <c r="I104" s="29">
        <v>52</v>
      </c>
      <c r="J104" s="41">
        <f t="shared" si="5"/>
        <v>4.71441523118767E-2</v>
      </c>
    </row>
    <row r="105" spans="1:10" x14ac:dyDescent="0.25">
      <c r="A105" s="40" t="s">
        <v>368</v>
      </c>
      <c r="B105" s="29">
        <v>348</v>
      </c>
      <c r="C105" s="29">
        <v>0</v>
      </c>
      <c r="D105" s="41">
        <v>2.389705882352941E-2</v>
      </c>
      <c r="E105" s="29">
        <v>13</v>
      </c>
      <c r="F105" s="41">
        <f t="shared" si="3"/>
        <v>3.7356321839080463E-2</v>
      </c>
      <c r="G105" s="29">
        <v>53</v>
      </c>
      <c r="H105" s="41">
        <f t="shared" si="4"/>
        <v>0.15229885057471265</v>
      </c>
      <c r="I105" s="29">
        <v>15</v>
      </c>
      <c r="J105" s="41">
        <f t="shared" si="5"/>
        <v>4.3103448275862072E-2</v>
      </c>
    </row>
    <row r="106" spans="1:10" x14ac:dyDescent="0.25">
      <c r="A106" s="42" t="s">
        <v>369</v>
      </c>
      <c r="B106" s="43">
        <v>710</v>
      </c>
      <c r="C106" s="43">
        <v>11</v>
      </c>
      <c r="D106" s="44">
        <v>2.389705882352941E-2</v>
      </c>
      <c r="E106" s="43">
        <v>9</v>
      </c>
      <c r="F106" s="44">
        <f t="shared" si="3"/>
        <v>1.2676056338028169E-2</v>
      </c>
      <c r="G106" s="43">
        <v>29</v>
      </c>
      <c r="H106" s="44">
        <f t="shared" si="4"/>
        <v>4.0845070422535212E-2</v>
      </c>
      <c r="I106" s="43">
        <v>187</v>
      </c>
      <c r="J106" s="44">
        <f t="shared" si="5"/>
        <v>0.26338028169014083</v>
      </c>
    </row>
    <row r="107" spans="1:10" x14ac:dyDescent="0.25">
      <c r="A107" s="40" t="s">
        <v>200</v>
      </c>
      <c r="B107" s="29">
        <v>13</v>
      </c>
      <c r="C107" s="29">
        <v>0</v>
      </c>
      <c r="D107" s="41">
        <v>2.389705882352941E-2</v>
      </c>
      <c r="E107" s="29">
        <v>0</v>
      </c>
      <c r="F107" s="41">
        <f t="shared" si="3"/>
        <v>0</v>
      </c>
      <c r="G107" s="29">
        <v>1</v>
      </c>
      <c r="H107" s="41">
        <f t="shared" si="4"/>
        <v>7.6923076923076927E-2</v>
      </c>
      <c r="I107" s="29">
        <v>4</v>
      </c>
      <c r="J107" s="41">
        <f t="shared" si="5"/>
        <v>0.30769230769230771</v>
      </c>
    </row>
    <row r="108" spans="1:10" x14ac:dyDescent="0.25">
      <c r="A108" s="40" t="s">
        <v>370</v>
      </c>
      <c r="B108" s="29">
        <v>37</v>
      </c>
      <c r="C108" s="29">
        <v>0</v>
      </c>
      <c r="D108" s="41">
        <v>2.389705882352941E-2</v>
      </c>
      <c r="E108" s="29">
        <v>1</v>
      </c>
      <c r="F108" s="41">
        <f t="shared" si="3"/>
        <v>2.7027027027027029E-2</v>
      </c>
      <c r="G108" s="29">
        <v>2</v>
      </c>
      <c r="H108" s="41">
        <f t="shared" si="4"/>
        <v>5.4054054054054057E-2</v>
      </c>
      <c r="I108" s="29">
        <v>3</v>
      </c>
      <c r="J108" s="41">
        <f t="shared" si="5"/>
        <v>8.1081081081081086E-2</v>
      </c>
    </row>
    <row r="109" spans="1:10" x14ac:dyDescent="0.25">
      <c r="A109" s="40" t="s">
        <v>230</v>
      </c>
      <c r="B109" s="29">
        <v>192</v>
      </c>
      <c r="C109" s="29">
        <v>3</v>
      </c>
      <c r="D109" s="41">
        <v>2.389705882352941E-2</v>
      </c>
      <c r="E109" s="29">
        <v>4</v>
      </c>
      <c r="F109" s="41">
        <f t="shared" si="3"/>
        <v>2.0833333333333332E-2</v>
      </c>
      <c r="G109" s="29">
        <v>7</v>
      </c>
      <c r="H109" s="41">
        <f t="shared" si="4"/>
        <v>3.6458333333333336E-2</v>
      </c>
      <c r="I109" s="29">
        <v>29</v>
      </c>
      <c r="J109" s="41">
        <f t="shared" si="5"/>
        <v>0.15104166666666666</v>
      </c>
    </row>
    <row r="110" spans="1:10" x14ac:dyDescent="0.25">
      <c r="A110" s="40" t="s">
        <v>371</v>
      </c>
      <c r="B110" s="29">
        <v>121</v>
      </c>
      <c r="C110" s="29">
        <v>0</v>
      </c>
      <c r="D110" s="41">
        <v>2.389705882352941E-2</v>
      </c>
      <c r="E110" s="29">
        <v>2</v>
      </c>
      <c r="F110" s="41">
        <f t="shared" si="3"/>
        <v>1.6528925619834711E-2</v>
      </c>
      <c r="G110" s="29">
        <v>10</v>
      </c>
      <c r="H110" s="41">
        <f t="shared" si="4"/>
        <v>8.2644628099173556E-2</v>
      </c>
      <c r="I110" s="29">
        <v>43</v>
      </c>
      <c r="J110" s="41">
        <f t="shared" si="5"/>
        <v>0.35537190082644626</v>
      </c>
    </row>
    <row r="111" spans="1:10" x14ac:dyDescent="0.25">
      <c r="A111" s="40" t="s">
        <v>372</v>
      </c>
      <c r="B111" s="29">
        <v>77</v>
      </c>
      <c r="C111" s="29">
        <v>5</v>
      </c>
      <c r="D111" s="41">
        <v>2.389705882352941E-2</v>
      </c>
      <c r="E111" s="29">
        <v>1</v>
      </c>
      <c r="F111" s="41">
        <f t="shared" si="3"/>
        <v>1.2987012987012988E-2</v>
      </c>
      <c r="G111" s="29">
        <v>5</v>
      </c>
      <c r="H111" s="41">
        <f t="shared" si="4"/>
        <v>6.4935064935064929E-2</v>
      </c>
      <c r="I111" s="29">
        <v>23</v>
      </c>
      <c r="J111" s="41">
        <f t="shared" si="5"/>
        <v>0.29870129870129869</v>
      </c>
    </row>
    <row r="112" spans="1:10" x14ac:dyDescent="0.25">
      <c r="A112" s="40" t="s">
        <v>373</v>
      </c>
      <c r="B112" s="29">
        <v>172</v>
      </c>
      <c r="C112" s="29">
        <v>3</v>
      </c>
      <c r="D112" s="41">
        <v>2.389705882352941E-2</v>
      </c>
      <c r="E112" s="29">
        <v>0</v>
      </c>
      <c r="F112" s="41">
        <f t="shared" si="3"/>
        <v>0</v>
      </c>
      <c r="G112" s="29">
        <v>1</v>
      </c>
      <c r="H112" s="41">
        <f t="shared" si="4"/>
        <v>5.8139534883720929E-3</v>
      </c>
      <c r="I112" s="29">
        <v>70</v>
      </c>
      <c r="J112" s="41">
        <f t="shared" si="5"/>
        <v>0.40697674418604651</v>
      </c>
    </row>
    <row r="113" spans="1:10" x14ac:dyDescent="0.25">
      <c r="A113" s="40" t="s">
        <v>374</v>
      </c>
      <c r="B113" s="29">
        <v>2</v>
      </c>
      <c r="C113" s="29">
        <v>0</v>
      </c>
      <c r="D113" s="41">
        <v>2.389705882352941E-2</v>
      </c>
      <c r="E113" s="29">
        <v>0</v>
      </c>
      <c r="F113" s="41">
        <f t="shared" si="3"/>
        <v>0</v>
      </c>
      <c r="G113" s="29">
        <v>0</v>
      </c>
      <c r="H113" s="41">
        <f t="shared" si="4"/>
        <v>0</v>
      </c>
      <c r="I113" s="29">
        <v>0</v>
      </c>
      <c r="J113" s="41">
        <f t="shared" si="5"/>
        <v>0</v>
      </c>
    </row>
    <row r="114" spans="1:10" x14ac:dyDescent="0.25">
      <c r="A114" s="40" t="s">
        <v>375</v>
      </c>
      <c r="B114" s="29">
        <v>18</v>
      </c>
      <c r="C114" s="29">
        <v>0</v>
      </c>
      <c r="D114" s="41">
        <v>2.389705882352941E-2</v>
      </c>
      <c r="E114" s="29">
        <v>0</v>
      </c>
      <c r="F114" s="41">
        <f t="shared" si="3"/>
        <v>0</v>
      </c>
      <c r="G114" s="29">
        <v>2</v>
      </c>
      <c r="H114" s="41">
        <f t="shared" si="4"/>
        <v>0.1111111111111111</v>
      </c>
      <c r="I114" s="29">
        <v>3</v>
      </c>
      <c r="J114" s="41">
        <f t="shared" si="5"/>
        <v>0.16666666666666666</v>
      </c>
    </row>
    <row r="115" spans="1:10" x14ac:dyDescent="0.25">
      <c r="A115" s="40" t="s">
        <v>376</v>
      </c>
      <c r="B115" s="29">
        <v>42</v>
      </c>
      <c r="C115" s="29">
        <v>0</v>
      </c>
      <c r="D115" s="41">
        <v>2.389705882352941E-2</v>
      </c>
      <c r="E115" s="29">
        <v>0</v>
      </c>
      <c r="F115" s="41">
        <f t="shared" si="3"/>
        <v>0</v>
      </c>
      <c r="G115" s="29">
        <v>0</v>
      </c>
      <c r="H115" s="41">
        <f t="shared" si="4"/>
        <v>0</v>
      </c>
      <c r="I115" s="29">
        <v>4</v>
      </c>
      <c r="J115" s="41">
        <f t="shared" si="5"/>
        <v>9.5238095238095233E-2</v>
      </c>
    </row>
    <row r="116" spans="1:10" x14ac:dyDescent="0.25">
      <c r="A116" s="40" t="s">
        <v>377</v>
      </c>
      <c r="B116" s="29">
        <v>20</v>
      </c>
      <c r="C116" s="29">
        <v>0</v>
      </c>
      <c r="D116" s="41">
        <v>2.389705882352941E-2</v>
      </c>
      <c r="E116" s="29">
        <v>0</v>
      </c>
      <c r="F116" s="41">
        <f t="shared" si="3"/>
        <v>0</v>
      </c>
      <c r="G116" s="29">
        <v>0</v>
      </c>
      <c r="H116" s="41">
        <f t="shared" si="4"/>
        <v>0</v>
      </c>
      <c r="I116" s="29">
        <v>3</v>
      </c>
      <c r="J116" s="41">
        <f t="shared" si="5"/>
        <v>0.15</v>
      </c>
    </row>
    <row r="117" spans="1:10" x14ac:dyDescent="0.25">
      <c r="A117" s="40" t="s">
        <v>378</v>
      </c>
      <c r="B117" s="29">
        <v>16</v>
      </c>
      <c r="C117" s="29">
        <v>0</v>
      </c>
      <c r="D117" s="41">
        <v>2.389705882352941E-2</v>
      </c>
      <c r="E117" s="29">
        <v>1</v>
      </c>
      <c r="F117" s="41">
        <f t="shared" si="3"/>
        <v>6.25E-2</v>
      </c>
      <c r="G117" s="29">
        <v>1</v>
      </c>
      <c r="H117" s="41">
        <f t="shared" si="4"/>
        <v>6.25E-2</v>
      </c>
      <c r="I117" s="29">
        <v>5</v>
      </c>
      <c r="J117" s="41">
        <f t="shared" si="5"/>
        <v>0.3125</v>
      </c>
    </row>
    <row r="118" spans="1:10" x14ac:dyDescent="0.25">
      <c r="A118" s="27" t="s">
        <v>0</v>
      </c>
      <c r="B118" s="31">
        <v>52267</v>
      </c>
      <c r="C118" s="31">
        <v>540</v>
      </c>
      <c r="D118" s="32">
        <v>2.389705882352941E-2</v>
      </c>
      <c r="E118" s="31">
        <v>843</v>
      </c>
      <c r="F118" s="32">
        <f t="shared" si="3"/>
        <v>1.6128723668854154E-2</v>
      </c>
      <c r="G118" s="31">
        <v>3259</v>
      </c>
      <c r="H118" s="32">
        <f t="shared" si="4"/>
        <v>6.2352918667610537E-2</v>
      </c>
      <c r="I118" s="31">
        <v>4018</v>
      </c>
      <c r="J118" s="32">
        <f t="shared" si="5"/>
        <v>7.6874509728892038E-2</v>
      </c>
    </row>
    <row r="119" spans="1:10" x14ac:dyDescent="0.25">
      <c r="A119" s="22" t="s">
        <v>297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dimension ref="A1:J17"/>
  <sheetViews>
    <sheetView workbookViewId="0">
      <selection activeCell="A17" sqref="A17"/>
    </sheetView>
  </sheetViews>
  <sheetFormatPr baseColWidth="10" defaultRowHeight="15" x14ac:dyDescent="0.25"/>
  <cols>
    <col min="1" max="1" width="33.42578125" bestFit="1" customWidth="1"/>
    <col min="2" max="7" width="11.42578125" style="1"/>
    <col min="8" max="8" width="12.85546875" style="1" customWidth="1"/>
    <col min="9" max="9" width="13.7109375" style="1" customWidth="1"/>
    <col min="10" max="10" width="11.42578125" style="1"/>
  </cols>
  <sheetData>
    <row r="1" spans="1:10" ht="18.75" x14ac:dyDescent="0.3">
      <c r="A1" s="5" t="s">
        <v>313</v>
      </c>
    </row>
    <row r="2" spans="1:10" ht="18.75" x14ac:dyDescent="0.3">
      <c r="A2" s="5" t="s">
        <v>302</v>
      </c>
    </row>
    <row r="3" spans="1:10" ht="15.75" x14ac:dyDescent="0.25">
      <c r="A3" s="2" t="s">
        <v>381</v>
      </c>
    </row>
    <row r="6" spans="1:10" ht="30" x14ac:dyDescent="0.25">
      <c r="A6" s="25" t="s">
        <v>303</v>
      </c>
      <c r="B6" s="28" t="s">
        <v>159</v>
      </c>
      <c r="C6" s="28" t="s">
        <v>278</v>
      </c>
      <c r="D6" s="28" t="s">
        <v>279</v>
      </c>
      <c r="E6" s="28" t="s">
        <v>280</v>
      </c>
      <c r="F6" s="28" t="s">
        <v>281</v>
      </c>
      <c r="G6" s="28" t="s">
        <v>282</v>
      </c>
      <c r="H6" s="28" t="s">
        <v>283</v>
      </c>
      <c r="I6" s="28" t="s">
        <v>284</v>
      </c>
      <c r="J6" s="28" t="s">
        <v>285</v>
      </c>
    </row>
    <row r="7" spans="1:10" x14ac:dyDescent="0.25">
      <c r="A7" s="26" t="s">
        <v>298</v>
      </c>
      <c r="B7" s="29">
        <v>36439</v>
      </c>
      <c r="C7" s="29">
        <v>337</v>
      </c>
      <c r="D7" s="30">
        <f>C7/B7</f>
        <v>9.2483328302093906E-3</v>
      </c>
      <c r="E7" s="29">
        <v>493</v>
      </c>
      <c r="F7" s="30">
        <f>E7/B7</f>
        <v>1.3529460193748457E-2</v>
      </c>
      <c r="G7" s="29">
        <v>2068</v>
      </c>
      <c r="H7" s="30">
        <f>G7/B7</f>
        <v>5.6752380691017866E-2</v>
      </c>
      <c r="I7" s="34">
        <v>2518</v>
      </c>
      <c r="J7" s="30">
        <f>I7/B7</f>
        <v>6.9101786547380556E-2</v>
      </c>
    </row>
    <row r="8" spans="1:10" x14ac:dyDescent="0.25">
      <c r="A8" s="26" t="s">
        <v>301</v>
      </c>
      <c r="B8" s="29">
        <v>2862</v>
      </c>
      <c r="C8" s="29">
        <v>30</v>
      </c>
      <c r="D8" s="30">
        <f t="shared" ref="D8:D15" si="0">C8/B8</f>
        <v>1.0482180293501049E-2</v>
      </c>
      <c r="E8" s="29">
        <v>95</v>
      </c>
      <c r="F8" s="30">
        <f t="shared" ref="F8:F15" si="1">E8/B8</f>
        <v>3.3193570929419984E-2</v>
      </c>
      <c r="G8" s="29">
        <v>254</v>
      </c>
      <c r="H8" s="30">
        <f t="shared" ref="H8:H15" si="2">G8/B8</f>
        <v>8.8749126484975543E-2</v>
      </c>
      <c r="I8" s="34">
        <v>173</v>
      </c>
      <c r="J8" s="30">
        <f t="shared" ref="J8:J15" si="3">I8/B8</f>
        <v>6.0447239692522713E-2</v>
      </c>
    </row>
    <row r="9" spans="1:10" x14ac:dyDescent="0.25">
      <c r="A9" s="26" t="s">
        <v>166</v>
      </c>
      <c r="B9" s="29">
        <v>2027</v>
      </c>
      <c r="C9" s="29">
        <v>16</v>
      </c>
      <c r="D9" s="30">
        <f t="shared" si="0"/>
        <v>7.8934385791810564E-3</v>
      </c>
      <c r="E9" s="29">
        <v>44</v>
      </c>
      <c r="F9" s="30">
        <f t="shared" si="1"/>
        <v>2.1706956092747903E-2</v>
      </c>
      <c r="G9" s="29">
        <v>153</v>
      </c>
      <c r="H9" s="30">
        <f t="shared" si="2"/>
        <v>7.5481006413418844E-2</v>
      </c>
      <c r="I9" s="34">
        <v>129</v>
      </c>
      <c r="J9" s="30">
        <f t="shared" si="3"/>
        <v>6.3640848544647258E-2</v>
      </c>
    </row>
    <row r="10" spans="1:10" x14ac:dyDescent="0.25">
      <c r="A10" s="26" t="s">
        <v>299</v>
      </c>
      <c r="B10" s="29">
        <v>1879</v>
      </c>
      <c r="C10" s="29">
        <v>32</v>
      </c>
      <c r="D10" s="30">
        <f t="shared" si="0"/>
        <v>1.7030335284725917E-2</v>
      </c>
      <c r="E10" s="29">
        <v>36</v>
      </c>
      <c r="F10" s="30">
        <f t="shared" si="1"/>
        <v>1.9159127195316657E-2</v>
      </c>
      <c r="G10" s="29">
        <v>128</v>
      </c>
      <c r="H10" s="30">
        <f t="shared" si="2"/>
        <v>6.8121341138903668E-2</v>
      </c>
      <c r="I10" s="34">
        <v>254</v>
      </c>
      <c r="J10" s="30">
        <f t="shared" si="3"/>
        <v>0.13517828632251197</v>
      </c>
    </row>
    <row r="11" spans="1:10" x14ac:dyDescent="0.25">
      <c r="A11" s="26" t="s">
        <v>34</v>
      </c>
      <c r="B11" s="29">
        <v>4211</v>
      </c>
      <c r="C11" s="29">
        <v>34</v>
      </c>
      <c r="D11" s="30">
        <f t="shared" si="0"/>
        <v>8.0740916646877218E-3</v>
      </c>
      <c r="E11" s="29">
        <v>47</v>
      </c>
      <c r="F11" s="30">
        <f t="shared" si="1"/>
        <v>1.1161244360009499E-2</v>
      </c>
      <c r="G11" s="29">
        <v>233</v>
      </c>
      <c r="H11" s="30">
        <f t="shared" si="2"/>
        <v>5.5331275231536449E-2</v>
      </c>
      <c r="I11" s="34">
        <v>470</v>
      </c>
      <c r="J11" s="30">
        <f t="shared" si="3"/>
        <v>0.11161244360009499</v>
      </c>
    </row>
    <row r="12" spans="1:10" x14ac:dyDescent="0.25">
      <c r="A12" s="26" t="s">
        <v>300</v>
      </c>
      <c r="B12" s="29">
        <v>1237</v>
      </c>
      <c r="C12" s="29">
        <v>34</v>
      </c>
      <c r="D12" s="30">
        <f t="shared" si="0"/>
        <v>2.7485852869846401E-2</v>
      </c>
      <c r="E12" s="29">
        <v>10</v>
      </c>
      <c r="F12" s="30">
        <f t="shared" si="1"/>
        <v>8.0840743734842367E-3</v>
      </c>
      <c r="G12" s="29">
        <v>38</v>
      </c>
      <c r="H12" s="30">
        <f t="shared" si="2"/>
        <v>3.0719482619240096E-2</v>
      </c>
      <c r="I12" s="34">
        <v>137</v>
      </c>
      <c r="J12" s="30">
        <f t="shared" si="3"/>
        <v>0.11075181891673404</v>
      </c>
    </row>
    <row r="13" spans="1:10" x14ac:dyDescent="0.25">
      <c r="A13" s="26" t="s">
        <v>291</v>
      </c>
      <c r="B13" s="29">
        <v>2902</v>
      </c>
      <c r="C13" s="29">
        <v>46</v>
      </c>
      <c r="D13" s="30">
        <f t="shared" si="0"/>
        <v>1.5851137146795313E-2</v>
      </c>
      <c r="E13" s="29">
        <v>109</v>
      </c>
      <c r="F13" s="30">
        <f t="shared" si="1"/>
        <v>3.7560303239145415E-2</v>
      </c>
      <c r="G13" s="29">
        <v>356</v>
      </c>
      <c r="H13" s="30">
        <f t="shared" si="2"/>
        <v>0.12267401791867677</v>
      </c>
      <c r="I13" s="34">
        <v>150</v>
      </c>
      <c r="J13" s="30">
        <f t="shared" si="3"/>
        <v>5.1688490696071676E-2</v>
      </c>
    </row>
    <row r="14" spans="1:10" x14ac:dyDescent="0.25">
      <c r="A14" s="26" t="s">
        <v>304</v>
      </c>
      <c r="B14" s="29">
        <v>710</v>
      </c>
      <c r="C14" s="29">
        <v>11</v>
      </c>
      <c r="D14" s="30">
        <f t="shared" si="0"/>
        <v>1.5492957746478873E-2</v>
      </c>
      <c r="E14" s="29">
        <v>9</v>
      </c>
      <c r="F14" s="30">
        <f t="shared" si="1"/>
        <v>1.2676056338028169E-2</v>
      </c>
      <c r="G14" s="29">
        <v>29</v>
      </c>
      <c r="H14" s="30">
        <f t="shared" si="2"/>
        <v>4.0845070422535212E-2</v>
      </c>
      <c r="I14" s="34">
        <v>187</v>
      </c>
      <c r="J14" s="30">
        <f t="shared" si="3"/>
        <v>0.26338028169014083</v>
      </c>
    </row>
    <row r="15" spans="1:10" x14ac:dyDescent="0.25">
      <c r="A15" s="27" t="s">
        <v>0</v>
      </c>
      <c r="B15" s="31">
        <v>52267</v>
      </c>
      <c r="C15" s="31">
        <v>540</v>
      </c>
      <c r="D15" s="32">
        <f t="shared" si="0"/>
        <v>1.0331566762967074E-2</v>
      </c>
      <c r="E15" s="31">
        <v>843</v>
      </c>
      <c r="F15" s="32">
        <f t="shared" si="1"/>
        <v>1.6128723668854154E-2</v>
      </c>
      <c r="G15" s="31">
        <v>3259</v>
      </c>
      <c r="H15" s="32">
        <f t="shared" si="2"/>
        <v>6.2352918667610537E-2</v>
      </c>
      <c r="I15" s="35">
        <v>4018</v>
      </c>
      <c r="J15" s="32">
        <f t="shared" si="3"/>
        <v>7.6874509728892038E-2</v>
      </c>
    </row>
    <row r="17" spans="1:1" x14ac:dyDescent="0.25">
      <c r="A17" s="22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2023-12-14T19:06:17Z</dcterms:modified>
</cp:coreProperties>
</file>