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ESTADO_NUTR\"/>
    </mc:Choice>
  </mc:AlternateContent>
  <xr:revisionPtr revIDLastSave="0" documentId="13_ncr:1_{C67DCEAF-1ABB-4F37-B4E3-B275DE6A8ADF}" xr6:coauthVersionLast="47" xr6:coauthVersionMax="47" xr10:uidLastSave="{00000000-0000-0000-0000-000000000000}"/>
  <bookViews>
    <workbookView xWindow="-120" yWindow="-120" windowWidth="24240" windowHeight="13140" tabRatio="785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9" i="10" l="1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J7" i="10"/>
  <c r="H7" i="10"/>
  <c r="F7" i="10"/>
  <c r="D7" i="10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7" i="4"/>
  <c r="H7" i="4"/>
  <c r="F7" i="4"/>
  <c r="D7" i="4"/>
  <c r="J7" i="3"/>
  <c r="H7" i="3"/>
  <c r="F7" i="3"/>
  <c r="D7" i="3"/>
  <c r="J7" i="2"/>
  <c r="H7" i="2"/>
  <c r="F7" i="2"/>
  <c r="D7" i="2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J6" i="1"/>
  <c r="H6" i="1"/>
  <c r="F6" i="1"/>
  <c r="D6" i="1"/>
  <c r="J8" i="11"/>
  <c r="J9" i="11"/>
  <c r="J10" i="11"/>
  <c r="J11" i="11"/>
  <c r="J12" i="11"/>
  <c r="J13" i="11"/>
  <c r="J14" i="11"/>
  <c r="J15" i="11"/>
  <c r="H8" i="11"/>
  <c r="H9" i="11"/>
  <c r="H10" i="11"/>
  <c r="H11" i="11"/>
  <c r="H12" i="11"/>
  <c r="H13" i="11"/>
  <c r="H14" i="11"/>
  <c r="H15" i="11"/>
  <c r="F8" i="11"/>
  <c r="F9" i="11"/>
  <c r="F10" i="11"/>
  <c r="F11" i="11"/>
  <c r="F12" i="11"/>
  <c r="F13" i="11"/>
  <c r="F14" i="11"/>
  <c r="F15" i="11"/>
  <c r="J7" i="11"/>
  <c r="H7" i="11"/>
  <c r="F7" i="11"/>
  <c r="D8" i="11"/>
  <c r="D9" i="11"/>
  <c r="D10" i="11"/>
  <c r="D11" i="11"/>
  <c r="D12" i="11"/>
  <c r="D13" i="11"/>
  <c r="D14" i="11"/>
  <c r="D15" i="11"/>
  <c r="D7" i="11"/>
  <c r="J7" i="6"/>
  <c r="J8" i="6"/>
  <c r="J9" i="6"/>
  <c r="J10" i="6"/>
  <c r="H7" i="6"/>
  <c r="H8" i="6"/>
  <c r="H9" i="6"/>
  <c r="H10" i="6"/>
  <c r="F7" i="6"/>
  <c r="F8" i="6"/>
  <c r="F9" i="6"/>
  <c r="F10" i="6"/>
  <c r="D7" i="6"/>
  <c r="D8" i="6"/>
  <c r="D9" i="6"/>
  <c r="D10" i="6"/>
  <c r="J6" i="6"/>
  <c r="H6" i="6"/>
  <c r="F6" i="6"/>
  <c r="D6" i="6"/>
</calcChain>
</file>

<file path=xl/sharedStrings.xml><?xml version="1.0" encoding="utf-8"?>
<sst xmlns="http://schemas.openxmlformats.org/spreadsheetml/2006/main" count="516" uniqueCount="383">
  <si>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</si>
  <si>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</si>
  <si>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</si>
  <si>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</si>
  <si>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</si>
  <si>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</si>
  <si>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</si>
  <si>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</si>
  <si>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</si>
  <si>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</si>
  <si>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</si>
  <si>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</si>
  <si>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</si>
  <si>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</si>
  <si>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</si>
  <si>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</si>
  <si>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</si>
  <si>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</si>
  <si>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</si>
  <si>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</si>
  <si>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</si>
  <si>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</si>
  <si>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</si>
  <si>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</si>
  <si>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</si>
  <si>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</si>
  <si>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</si>
  <si>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</si>
  <si>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</si>
  <si>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</si>
  <si>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</si>
  <si>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</si>
  <si>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</si>
  <si>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</si>
  <si>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</si>
  <si>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</si>
  <si>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</si>
  <si>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</si>
  <si>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</si>
  <si>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</si>
  <si>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</si>
  <si>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</si>
  <si>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</si>
  <si>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</si>
  <si>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</si>
  <si>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</si>
  <si>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</si>
  <si>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</si>
  <si>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</si>
  <si>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</si>
  <si>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</si>
  <si>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</si>
  <si>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</si>
  <si>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</si>
  <si>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</si>
  <si>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</si>
  <si>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</si>
  <si>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</si>
  <si>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</si>
  <si>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</si>
  <si>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</si>
  <si>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</si>
  <si>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</si>
  <si>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</si>
  <si>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</si>
  <si>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</si>
  <si>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</si>
  <si>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</si>
  <si>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</si>
  <si>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</si>
  <si>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</si>
  <si>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</si>
  <si>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</si>
  <si>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</si>
  <si>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</si>
  <si>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</si>
  <si>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</si>
  <si>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</si>
  <si>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</si>
  <si>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</si>
  <si>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</si>
  <si>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</si>
  <si>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</si>
  <si>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</si>
  <si>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</si>
  <si>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</si>
  <si>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</si>
  <si>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</si>
  <si>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</si>
  <si>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</si>
  <si>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</si>
  <si>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</si>
  <si>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</si>
  <si>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</si>
  <si>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</si>
  <si>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</si>
  <si>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</si>
  <si>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</si>
  <si>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</si>
  <si>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</si>
  <si>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</si>
  <si>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</si>
  <si>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</si>
  <si>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</si>
  <si>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</si>
  <si>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</si>
  <si>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</si>
  <si>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</si>
  <si>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</si>
  <si>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</si>
  <si>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</si>
  <si>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</si>
  <si>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</si>
  <si>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</si>
  <si>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</si>
  <si>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</si>
  <si>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</si>
  <si>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</si>
  <si>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</si>
  <si>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</si>
  <si>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</si>
  <si>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</si>
  <si>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</si>
  <si>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</si>
  <si>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</si>
  <si>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</si>
  <si>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</si>
  <si>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</si>
  <si>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</si>
  <si>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</si>
  <si>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</si>
  <si>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</si>
  <si>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</si>
  <si>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</si>
  <si>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</si>
  <si>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</si>
  <si>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</si>
  <si>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</si>
  <si>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</si>
  <si>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</si>
  <si>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</si>
  <si>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</si>
  <si>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</si>
  <si>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</si>
  <si>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</si>
  <si>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</si>
  <si>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</si>
  <si>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</si>
  <si>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</si>
  <si>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</si>
  <si>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</si>
  <si>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</si>
  <si>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</si>
  <si>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</si>
  <si>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</si>
  <si>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</si>
  <si>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</si>
  <si>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</si>
  <si>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</si>
  <si>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</si>
  <si>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</si>
  <si>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</si>
  <si>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</si>
  <si>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</si>
  <si>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</si>
  <si>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</si>
  <si>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</si>
  <si>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</si>
  <si>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</si>
  <si>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</si>
  <si>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</si>
  <si>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</si>
  <si>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</si>
  <si>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</si>
  <si>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</si>
  <si>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</si>
  <si>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</si>
  <si>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</si>
  <si>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</si>
  <si>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</si>
  <si>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</si>
  <si>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</si>
  <si>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</si>
  <si>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</si>
  <si>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</si>
  <si>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</si>
  <si>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</si>
  <si>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</si>
  <si>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</si>
  <si>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</si>
  <si>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</si>
  <si>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</si>
  <si>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</si>
  <si>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</si>
  <si>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</si>
  <si>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</si>
  <si>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</si>
  <si>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</si>
  <si>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</si>
  <si>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</si>
  <si>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</si>
  <si>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</si>
  <si>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</si>
  <si>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</si>
  <si>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</si>
  <si>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</si>
  <si>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</si>
  <si>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</si>
  <si>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</si>
  <si>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</si>
  <si>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</si>
  <si>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</si>
  <si>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</si>
  <si>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</si>
  <si>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</si>
  <si>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</si>
  <si>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</si>
  <si>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</si>
  <si>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</si>
  <si>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</si>
  <si>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</si>
  <si>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</si>
  <si>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</si>
  <si>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</si>
  <si>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</si>
  <si>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</si>
  <si>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</si>
  <si>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</si>
  <si>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</si>
  <si>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</si>
  <si>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</si>
  <si>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</si>
  <si>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</si>
  <si>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</si>
  <si>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</si>
  <si>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</si>
  <si>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</si>
  <si>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</si>
  <si>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</si>
  <si>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</si>
  <si>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</si>
  <si>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</si>
  <si>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</si>
  <si>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</si>
  <si>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</si>
  <si>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</si>
  <si>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</si>
  <si>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</si>
  <si>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</si>
  <si>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</si>
  <si>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</si>
  <si>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</si>
  <si>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</si>
  <si>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</si>
  <si>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</si>
  <si>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</si>
  <si>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</si>
  <si>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</si>
  <si>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</si>
  <si>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</si>
  <si>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</si>
  <si>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</si>
  <si>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</si>
  <si>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</si>
  <si>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</si>
  <si>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</si>
  <si>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</si>
  <si>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</si>
  <si>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</si>
  <si>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</si>
  <si>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</si>
  <si>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</si>
  <si>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</si>
  <si>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</si>
  <si>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</si>
  <si>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</si>
  <si>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</si>
  <si>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</si>
  <si>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</si>
  <si>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</si>
  <si>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</si>
  <si>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</si>
  <si>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</si>
  <si>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</si>
  <si>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</si>
  <si>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</si>
  <si>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ESTADO NUTRICIONAL DEL NIÑO DE 6 A 35 MESES  - RED ISLAY</t>
  </si>
  <si>
    <t>ESTADO NUTRICIONAL DEL NIÑO DE 6 A 35 MESES  - RED CASTILLA CONDESUYOS LA UNION</t>
  </si>
  <si>
    <t>ESTADO NUTRICIONAL DEL NIÑO DE 6 A 35 MESES  - RED CAMANÁ CARAVELI</t>
  </si>
  <si>
    <t>ESTADO NUTRICIONAL DEL NIÑO DE 6 A 35 MESES  - RED AREQUIPA CAYLLOMA</t>
  </si>
  <si>
    <t>AREQUIPA CAYLLOMA</t>
  </si>
  <si>
    <t>CAMANA CARAVELLI</t>
  </si>
  <si>
    <t>CASTILLA CONDESUYOS - LA UNION</t>
  </si>
  <si>
    <t>ISLAY</t>
  </si>
  <si>
    <t xml:space="preserve">ESTADO NUTRICIONAL DEL NIÑO DE 6 A 35 MESES  </t>
  </si>
  <si>
    <t>GERENCIA REGIONAL DE SALUD AREQUIPA</t>
  </si>
  <si>
    <t>RED</t>
  </si>
  <si>
    <t>TOTAL GERESA</t>
  </si>
  <si>
    <t>SONDOR - CARAVELI</t>
  </si>
  <si>
    <t>CAHUACHO</t>
  </si>
  <si>
    <t>FUENTE:HISMINSA</t>
  </si>
  <si>
    <t>AREQUIPA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</si>
  <si>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</si>
  <si>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</si>
  <si>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</si>
  <si>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</si>
  <si>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</si>
  <si>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</si>
  <si>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</si>
  <si>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</si>
  <si>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</si>
  <si>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</si>
  <si>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</si>
  <si>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</si>
  <si>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</si>
  <si>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</si>
  <si>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</si>
  <si>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</si>
  <si>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</si>
  <si>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CASTILLA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</si>
  <si>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</si>
  <si>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</si>
  <si>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</si>
  <si>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</si>
  <si>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</si>
  <si>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</si>
  <si>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</si>
  <si>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</si>
  <si>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</si>
  <si>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</si>
  <si>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</si>
  <si>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</si>
  <si>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</si>
  <si>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</si>
  <si>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CAYARANI</t>
  </si>
  <si>
    <t>CAMANA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</si>
  <si>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</si>
  <si>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</si>
  <si>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</si>
  <si>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</si>
  <si>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</si>
  <si>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</si>
  <si>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</si>
  <si>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RIO GRANDE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</si>
  <si>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</si>
  <si>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</si>
  <si>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</si>
  <si>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</si>
  <si>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</si>
  <si>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</si>
  <si>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</si>
  <si>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</si>
  <si>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</si>
  <si>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ANDARAY</t>
  </si>
  <si>
    <t>CHICHAS</t>
  </si>
  <si>
    <t>SALAMANCA</t>
  </si>
  <si>
    <t>YANAQUIHUA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</si>
  <si>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</si>
  <si>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</si>
  <si>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</si>
  <si>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</si>
  <si>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</si>
  <si>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</si>
  <si>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</si>
  <si>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</si>
  <si>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</si>
  <si>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</si>
  <si>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MEJIA</t>
  </si>
  <si>
    <t>MOLLENDO</t>
  </si>
  <si>
    <t>PUNTA DE BOMBON</t>
  </si>
  <si>
    <t>POR PROVINCIA Y DISTRITO</t>
  </si>
  <si>
    <t>PROVINCIA/DISTRITO</t>
  </si>
  <si>
    <t xml:space="preserve">POR PROVINCIA </t>
  </si>
  <si>
    <t>PROVINCIA</t>
  </si>
  <si>
    <t>LA UNIÓN</t>
  </si>
  <si>
    <t>FELIX NAQUIRA VILDOSO</t>
  </si>
  <si>
    <t>CENTRO DE SALUD ALCA</t>
  </si>
  <si>
    <t>% DESNUTR. AGUDA</t>
  </si>
  <si>
    <t>% OBESIDAD</t>
  </si>
  <si>
    <t>% SOBREPESO</t>
  </si>
  <si>
    <t>% DESNUTR. CRÓNICA</t>
  </si>
  <si>
    <t>SONAY</t>
  </si>
  <si>
    <t>ENERO A 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</si>
</sst>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theme="4" tint="0.39997558519241921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0.59999389629810485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double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 style="thin">
        <color theme="4" tint="-0.249977111117893"/>
      </bottom>
      <diagonal/>
    </border>
    <border>
      <left/>
      <right/>
      <top style="double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/>
      <diagonal/>
    </border>
    <border>
      <left/>
      <right/>
      <top style="thin">
        <color theme="5" tint="-0.249977111117893"/>
      </top>
      <bottom style="thin">
        <color theme="5" tint="0.5999938962981048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3" xfId="0" applyFont="1" applyFill="1" applyBorder="1"/>
    <xf numFmtId="0" fontId="0" fillId="0" borderId="14" xfId="0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 wrapText="1"/>
    </xf>
    <xf numFmtId="0" fontId="0" fillId="3" borderId="17" xfId="0" applyFill="1" applyBorder="1"/>
    <xf numFmtId="0" fontId="2" fillId="3" borderId="18" xfId="0" applyFont="1" applyFill="1" applyBorder="1"/>
    <xf numFmtId="0" fontId="0" fillId="0" borderId="5" xfId="0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164" fontId="2" fillId="3" borderId="8" xfId="1" applyNumberFormat="1" applyFont="1" applyFill="1" applyBorder="1" applyAlignment="1">
      <alignment horizontal="center"/>
    </xf>
    <xf numFmtId="164" fontId="2" fillId="3" borderId="11" xfId="1" applyNumberFormat="1" applyFont="1" applyFill="1" applyBorder="1" applyAlignment="1">
      <alignment horizontal="center"/>
    </xf>
    <xf numFmtId="0" fontId="3" fillId="5" borderId="19" xfId="0" applyFont="1" applyFill="1" applyBorder="1" applyAlignment="1">
      <alignment horizontal="left"/>
    </xf>
    <xf numFmtId="0" fontId="3" fillId="5" borderId="23" xfId="0" applyFont="1" applyFill="1" applyBorder="1" applyAlignment="1">
      <alignment horizontal="left"/>
    </xf>
    <xf numFmtId="0" fontId="0" fillId="0" borderId="23" xfId="0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2" fillId="0" borderId="25" xfId="0" applyFont="1" applyBorder="1" applyAlignment="1">
      <alignment horizontal="left"/>
    </xf>
    <xf numFmtId="0" fontId="3" fillId="4" borderId="27" xfId="0" applyFont="1" applyFill="1" applyBorder="1" applyAlignment="1">
      <alignment wrapText="1"/>
    </xf>
    <xf numFmtId="0" fontId="0" fillId="0" borderId="27" xfId="0" applyBorder="1" applyAlignment="1">
      <alignment horizontal="left"/>
    </xf>
    <xf numFmtId="0" fontId="3" fillId="4" borderId="27" xfId="0" applyFont="1" applyFill="1" applyBorder="1" applyAlignment="1">
      <alignment horizontal="center" wrapText="1"/>
    </xf>
    <xf numFmtId="0" fontId="0" fillId="0" borderId="27" xfId="0" applyBorder="1" applyAlignment="1">
      <alignment horizontal="center"/>
    </xf>
    <xf numFmtId="164" fontId="0" fillId="0" borderId="27" xfId="1" applyNumberFormat="1" applyFont="1" applyFill="1" applyBorder="1" applyAlignment="1">
      <alignment horizontal="center"/>
    </xf>
    <xf numFmtId="0" fontId="2" fillId="6" borderId="27" xfId="0" applyFont="1" applyFill="1" applyBorder="1" applyAlignment="1">
      <alignment horizontal="left"/>
    </xf>
    <xf numFmtId="0" fontId="2" fillId="6" borderId="27" xfId="0" applyFont="1" applyFill="1" applyBorder="1" applyAlignment="1">
      <alignment horizontal="center"/>
    </xf>
    <xf numFmtId="164" fontId="2" fillId="6" borderId="27" xfId="1" applyNumberFormat="1" applyFont="1" applyFill="1" applyBorder="1" applyAlignment="1">
      <alignment horizontal="center"/>
    </xf>
    <xf numFmtId="0" fontId="3" fillId="7" borderId="28" xfId="0" applyFont="1" applyFill="1" applyBorder="1" applyAlignment="1">
      <alignment horizontal="left"/>
    </xf>
    <xf numFmtId="0" fontId="3" fillId="7" borderId="30" xfId="0" applyFont="1" applyFill="1" applyBorder="1"/>
    <xf numFmtId="0" fontId="3" fillId="7" borderId="28" xfId="0" applyFont="1" applyFill="1" applyBorder="1"/>
    <xf numFmtId="0" fontId="0" fillId="0" borderId="31" xfId="0" applyBorder="1" applyAlignment="1">
      <alignment horizontal="left" indent="1"/>
    </xf>
    <xf numFmtId="0" fontId="0" fillId="0" borderId="32" xfId="0" applyBorder="1"/>
    <xf numFmtId="0" fontId="0" fillId="0" borderId="31" xfId="0" applyBorder="1"/>
    <xf numFmtId="0" fontId="0" fillId="0" borderId="33" xfId="0" applyBorder="1" applyAlignment="1">
      <alignment horizontal="left" indent="1"/>
    </xf>
    <xf numFmtId="0" fontId="0" fillId="0" borderId="34" xfId="0" applyBorder="1"/>
    <xf numFmtId="0" fontId="0" fillId="0" borderId="33" xfId="0" applyBorder="1"/>
    <xf numFmtId="0" fontId="3" fillId="7" borderId="31" xfId="0" applyFont="1" applyFill="1" applyBorder="1" applyAlignment="1">
      <alignment horizontal="left"/>
    </xf>
    <xf numFmtId="0" fontId="3" fillId="7" borderId="32" xfId="0" applyFont="1" applyFill="1" applyBorder="1"/>
    <xf numFmtId="0" fontId="3" fillId="7" borderId="31" xfId="0" applyFont="1" applyFill="1" applyBorder="1"/>
    <xf numFmtId="0" fontId="2" fillId="0" borderId="35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38" xfId="0" applyFont="1" applyBorder="1"/>
    <xf numFmtId="0" fontId="2" fillId="0" borderId="37" xfId="0" applyFont="1" applyBorder="1"/>
    <xf numFmtId="0" fontId="3" fillId="2" borderId="28" xfId="0" applyFont="1" applyFill="1" applyBorder="1" applyAlignment="1">
      <alignment wrapText="1"/>
    </xf>
    <xf numFmtId="0" fontId="3" fillId="2" borderId="29" xfId="0" applyFon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0" fillId="0" borderId="32" xfId="1" applyNumberFormat="1" applyFont="1" applyBorder="1"/>
    <xf numFmtId="164" fontId="0" fillId="0" borderId="34" xfId="1" applyNumberFormat="1" applyFont="1" applyBorder="1"/>
    <xf numFmtId="164" fontId="3" fillId="7" borderId="32" xfId="1" applyNumberFormat="1" applyFont="1" applyFill="1" applyBorder="1"/>
    <xf numFmtId="164" fontId="3" fillId="7" borderId="30" xfId="1" applyNumberFormat="1" applyFont="1" applyFill="1" applyBorder="1"/>
    <xf numFmtId="164" fontId="3" fillId="7" borderId="28" xfId="1" applyNumberFormat="1" applyFont="1" applyFill="1" applyBorder="1"/>
    <xf numFmtId="164" fontId="0" fillId="0" borderId="31" xfId="1" applyNumberFormat="1" applyFont="1" applyBorder="1"/>
    <xf numFmtId="164" fontId="0" fillId="0" borderId="33" xfId="1" applyNumberFormat="1" applyFont="1" applyBorder="1"/>
    <xf numFmtId="164" fontId="3" fillId="7" borderId="31" xfId="1" applyNumberFormat="1" applyFont="1" applyFill="1" applyBorder="1"/>
    <xf numFmtId="164" fontId="2" fillId="0" borderId="37" xfId="1" applyNumberFormat="1" applyFont="1" applyBorder="1"/>
    <xf numFmtId="164" fontId="2" fillId="0" borderId="38" xfId="1" applyNumberFormat="1" applyFont="1" applyBorder="1"/>
    <xf numFmtId="0" fontId="3" fillId="4" borderId="19" xfId="0" applyFont="1" applyFill="1" applyBorder="1" applyAlignment="1">
      <alignment wrapText="1"/>
    </xf>
    <xf numFmtId="0" fontId="3" fillId="4" borderId="19" xfId="0" applyFont="1" applyFill="1" applyBorder="1" applyAlignment="1">
      <alignment horizontal="center" wrapText="1"/>
    </xf>
    <xf numFmtId="0" fontId="3" fillId="4" borderId="39" xfId="0" applyFont="1" applyFill="1" applyBorder="1" applyAlignment="1">
      <alignment horizontal="center" wrapText="1"/>
    </xf>
    <xf numFmtId="0" fontId="3" fillId="5" borderId="20" xfId="0" applyFont="1" applyFill="1" applyBorder="1" applyAlignment="1">
      <alignment horizontal="center"/>
    </xf>
    <xf numFmtId="164" fontId="3" fillId="5" borderId="19" xfId="1" applyNumberFormat="1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3" xfId="1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21" xfId="1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3" fillId="5" borderId="24" xfId="0" applyFont="1" applyFill="1" applyBorder="1" applyAlignment="1">
      <alignment horizontal="center"/>
    </xf>
    <xf numFmtId="164" fontId="3" fillId="5" borderId="23" xfId="1" applyNumberFormat="1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0" borderId="25" xfId="1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2" borderId="28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3" fillId="7" borderId="30" xfId="0" applyFont="1" applyFill="1" applyBorder="1" applyAlignment="1">
      <alignment horizontal="center"/>
    </xf>
    <xf numFmtId="164" fontId="3" fillId="7" borderId="28" xfId="1" applyNumberFormat="1" applyFont="1" applyFill="1" applyBorder="1" applyAlignment="1">
      <alignment horizontal="center"/>
    </xf>
    <xf numFmtId="0" fontId="3" fillId="7" borderId="28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164" fontId="0" fillId="0" borderId="31" xfId="1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32" xfId="1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33" xfId="1" applyNumberFormat="1" applyFont="1" applyBorder="1" applyAlignment="1">
      <alignment horizontal="center"/>
    </xf>
    <xf numFmtId="0" fontId="0" fillId="0" borderId="33" xfId="0" applyBorder="1" applyAlignment="1">
      <alignment horizontal="center"/>
    </xf>
    <xf numFmtId="164" fontId="0" fillId="0" borderId="34" xfId="1" applyNumberFormat="1" applyFont="1" applyBorder="1" applyAlignment="1">
      <alignment horizontal="center"/>
    </xf>
    <xf numFmtId="0" fontId="3" fillId="7" borderId="32" xfId="0" applyFont="1" applyFill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/>
    </xf>
    <xf numFmtId="0" fontId="3" fillId="7" borderId="31" xfId="0" applyFont="1" applyFill="1" applyBorder="1" applyAlignment="1">
      <alignment horizontal="center"/>
    </xf>
    <xf numFmtId="164" fontId="3" fillId="7" borderId="32" xfId="1" applyNumberFormat="1" applyFont="1" applyFill="1" applyBorder="1" applyAlignment="1">
      <alignment horizontal="center"/>
    </xf>
    <xf numFmtId="164" fontId="3" fillId="7" borderId="30" xfId="1" applyNumberFormat="1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164" fontId="2" fillId="0" borderId="35" xfId="1" applyNumberFormat="1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164" fontId="2" fillId="0" borderId="36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DE</a:t>
            </a:r>
            <a:r>
              <a:rPr lang="es-ES" b="1" baseline="0">
                <a:solidFill>
                  <a:schemeClr val="tx1"/>
                </a:solidFill>
              </a:rPr>
              <a:t> 6 A 35 MESES A NOVIEMBRE 2023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8.7379021198228917E-3</c:v>
                </c:pt>
                <c:pt idx="1">
                  <c:v>1.2618296529968454E-2</c:v>
                </c:pt>
                <c:pt idx="2">
                  <c:v>1.7476788640087382E-2</c:v>
                </c:pt>
                <c:pt idx="3">
                  <c:v>1.1464968152866241E-2</c:v>
                </c:pt>
                <c:pt idx="4">
                  <c:v>9.7812336079484089E-3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1.0501155910818542E-2</c:v>
                </c:pt>
                <c:pt idx="1">
                  <c:v>2.3802695726985949E-2</c:v>
                </c:pt>
                <c:pt idx="2">
                  <c:v>1.2561441835062807E-2</c:v>
                </c:pt>
                <c:pt idx="3">
                  <c:v>3.949044585987261E-2</c:v>
                </c:pt>
                <c:pt idx="4">
                  <c:v>1.3453053164244499E-2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5.2035578543160536E-2</c:v>
                </c:pt>
                <c:pt idx="1">
                  <c:v>7.9437912245483217E-2</c:v>
                </c:pt>
                <c:pt idx="2">
                  <c:v>4.9153468050245765E-2</c:v>
                </c:pt>
                <c:pt idx="3">
                  <c:v>0.13248407643312102</c:v>
                </c:pt>
                <c:pt idx="4">
                  <c:v>5.8718257274213953E-2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7.9816621605736451E-2</c:v>
                </c:pt>
                <c:pt idx="1">
                  <c:v>6.6246056782334389E-2</c:v>
                </c:pt>
                <c:pt idx="2">
                  <c:v>0.1687602403058438</c:v>
                </c:pt>
                <c:pt idx="3">
                  <c:v>6.178343949044586E-2</c:v>
                </c:pt>
                <c:pt idx="4">
                  <c:v>8.2507945323829796E-2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 DE 6 A 35 MESES   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NOVIEMBRE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8.6260560248999554E-3</c:v>
                </c:pt>
                <c:pt idx="1">
                  <c:v>9.7142857142857135E-3</c:v>
                </c:pt>
                <c:pt idx="2">
                  <c:v>8.771929824561403E-3</c:v>
                </c:pt>
                <c:pt idx="3">
                  <c:v>2.0750988142292492E-2</c:v>
                </c:pt>
                <c:pt idx="4">
                  <c:v>8.9470061940812116E-3</c:v>
                </c:pt>
                <c:pt idx="5">
                  <c:v>2.7486910994764399E-2</c:v>
                </c:pt>
                <c:pt idx="6">
                  <c:v>1.1349306431273645E-2</c:v>
                </c:pt>
                <c:pt idx="7">
                  <c:v>1.6706443914081145E-2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1.0493552690084482E-2</c:v>
                </c:pt>
                <c:pt idx="1">
                  <c:v>2.5714285714285714E-2</c:v>
                </c:pt>
                <c:pt idx="2">
                  <c:v>2.2267206477732792E-2</c:v>
                </c:pt>
                <c:pt idx="3">
                  <c:v>1.5810276679841896E-2</c:v>
                </c:pt>
                <c:pt idx="4">
                  <c:v>1.1011699931176875E-2</c:v>
                </c:pt>
                <c:pt idx="5">
                  <c:v>9.1623036649214652E-3</c:v>
                </c:pt>
                <c:pt idx="6">
                  <c:v>3.9092055485498108E-2</c:v>
                </c:pt>
                <c:pt idx="7">
                  <c:v>1.1933174224343675E-2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5.2112049799911069E-2</c:v>
                </c:pt>
                <c:pt idx="1">
                  <c:v>8.9142857142857149E-2</c:v>
                </c:pt>
                <c:pt idx="2">
                  <c:v>7.8272604588394065E-2</c:v>
                </c:pt>
                <c:pt idx="3">
                  <c:v>5.632411067193676E-2</c:v>
                </c:pt>
                <c:pt idx="4">
                  <c:v>5.2649690295939439E-2</c:v>
                </c:pt>
                <c:pt idx="5">
                  <c:v>3.0104712041884817E-2</c:v>
                </c:pt>
                <c:pt idx="6">
                  <c:v>0.1317780580075662</c:v>
                </c:pt>
                <c:pt idx="7">
                  <c:v>4.0572792362768499E-2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7.4077367718986223E-2</c:v>
                </c:pt>
                <c:pt idx="1">
                  <c:v>6.8571428571428575E-2</c:v>
                </c:pt>
                <c:pt idx="2">
                  <c:v>6.3427800269905535E-2</c:v>
                </c:pt>
                <c:pt idx="3">
                  <c:v>0.14525691699604742</c:v>
                </c:pt>
                <c:pt idx="4">
                  <c:v>0.11734342739160358</c:v>
                </c:pt>
                <c:pt idx="5">
                  <c:v>0.11910994764397906</c:v>
                </c:pt>
                <c:pt idx="6">
                  <c:v>6.1790668348045398E-2</c:v>
                </c:pt>
                <c:pt idx="7">
                  <c:v>0.27923627684964203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Q171"/>
  <sheetViews>
    <sheetView tabSelected="1" workbookViewId="0">
      <selection activeCell="D14" sqref="D14"/>
    </sheetView>
  </sheetViews>
  <sheetFormatPr baseColWidth="10" defaultRowHeight="15" x14ac:dyDescent="0.25"/>
  <cols>
    <col min="1" max="1" width="55.28515625" bestFit="1" customWidth="1"/>
    <col min="2" max="2" width="13" style="1" customWidth="1"/>
    <col min="3" max="4" width="11.42578125" style="1"/>
    <col min="5" max="5" width="13" style="1" customWidth="1"/>
    <col min="6" max="6" width="11.42578125" style="1"/>
    <col min="7" max="7" width="13.85546875" style="1" customWidth="1"/>
    <col min="8" max="8" width="11.42578125" style="1"/>
    <col min="9" max="9" width="12.7109375" style="1" customWidth="1"/>
    <col min="10" max="10" width="13" style="1" customWidth="1"/>
    <col min="11" max="13" width="11.42578125" style="1"/>
    <col min="14" max="14" width="16" style="1" customWidth="1"/>
    <col min="15" max="17" width="11.42578125" style="1"/>
  </cols>
  <sheetData>
    <row r="1" spans="1:17" ht="15.75" x14ac:dyDescent="0.25">
      <c r="A1" s="2" t="s">
        <v>289</v>
      </c>
    </row>
    <row r="2" spans="1:17" ht="15.75" x14ac:dyDescent="0.25">
      <c r="A2" s="2" t="s">
        <v>285</v>
      </c>
    </row>
    <row r="3" spans="1:17" ht="15.75" x14ac:dyDescent="0.25">
      <c r="A3" s="2" t="s">
        <v>382</v>
      </c>
    </row>
    <row r="4" spans="1:17" ht="15.75" x14ac:dyDescent="0.25">
      <c r="A4" s="2"/>
    </row>
    <row r="5" spans="1:17" s="56" customFormat="1" ht="45" x14ac:dyDescent="0.25">
      <c r="A5" s="53" t="s">
        <v>276</v>
      </c>
      <c r="B5" s="85" t="s">
        <v>158</v>
      </c>
      <c r="C5" s="86" t="s">
        <v>277</v>
      </c>
      <c r="D5" s="86" t="s">
        <v>377</v>
      </c>
      <c r="E5" s="86" t="s">
        <v>279</v>
      </c>
      <c r="F5" s="86" t="s">
        <v>378</v>
      </c>
      <c r="G5" s="86" t="s">
        <v>281</v>
      </c>
      <c r="H5" s="86" t="s">
        <v>379</v>
      </c>
      <c r="I5" s="86" t="s">
        <v>283</v>
      </c>
      <c r="J5" s="86" t="s">
        <v>380</v>
      </c>
      <c r="K5" s="55"/>
      <c r="L5" s="55"/>
      <c r="M5" s="55"/>
      <c r="N5" s="55"/>
      <c r="O5" s="55"/>
      <c r="P5" s="55"/>
      <c r="Q5" s="55"/>
    </row>
    <row r="6" spans="1:17" x14ac:dyDescent="0.25">
      <c r="A6" s="37" t="s">
        <v>1</v>
      </c>
      <c r="B6" s="87">
        <v>937</v>
      </c>
      <c r="C6" s="87">
        <v>11</v>
      </c>
      <c r="D6" s="88">
        <f>C6/B6</f>
        <v>1.1739594450373533E-2</v>
      </c>
      <c r="E6" s="87">
        <v>4</v>
      </c>
      <c r="F6" s="88">
        <f>E6/B6</f>
        <v>4.2689434364994666E-3</v>
      </c>
      <c r="G6" s="89">
        <v>63</v>
      </c>
      <c r="H6" s="88">
        <f>G6/B6</f>
        <v>6.7235859124866598E-2</v>
      </c>
      <c r="I6" s="87">
        <v>71</v>
      </c>
      <c r="J6" s="87">
        <f>I6/B6</f>
        <v>7.577374599786553E-2</v>
      </c>
    </row>
    <row r="7" spans="1:17" x14ac:dyDescent="0.25">
      <c r="A7" s="40" t="s">
        <v>2</v>
      </c>
      <c r="B7" s="90">
        <v>436</v>
      </c>
      <c r="C7" s="90">
        <v>6</v>
      </c>
      <c r="D7" s="91">
        <f t="shared" ref="D7:D70" si="0">C7/B7</f>
        <v>1.3761467889908258E-2</v>
      </c>
      <c r="E7" s="90">
        <v>2</v>
      </c>
      <c r="F7" s="91">
        <f t="shared" ref="F7:F70" si="1">E7/B7</f>
        <v>4.5871559633027525E-3</v>
      </c>
      <c r="G7" s="92">
        <v>20</v>
      </c>
      <c r="H7" s="91">
        <f t="shared" ref="H7:H70" si="2">G7/B7</f>
        <v>4.5871559633027525E-2</v>
      </c>
      <c r="I7" s="90">
        <v>37</v>
      </c>
      <c r="J7" s="93">
        <f t="shared" ref="J7:J70" si="3">I7/B7</f>
        <v>8.4862385321100922E-2</v>
      </c>
    </row>
    <row r="8" spans="1:17" x14ac:dyDescent="0.25">
      <c r="A8" s="43" t="s">
        <v>3</v>
      </c>
      <c r="B8" s="94">
        <v>139</v>
      </c>
      <c r="C8" s="94">
        <v>3</v>
      </c>
      <c r="D8" s="95">
        <f t="shared" si="0"/>
        <v>2.1582733812949641E-2</v>
      </c>
      <c r="E8" s="94">
        <v>1</v>
      </c>
      <c r="F8" s="95">
        <f t="shared" si="1"/>
        <v>7.1942446043165471E-3</v>
      </c>
      <c r="G8" s="96">
        <v>13</v>
      </c>
      <c r="H8" s="95">
        <f t="shared" si="2"/>
        <v>9.3525179856115109E-2</v>
      </c>
      <c r="I8" s="94">
        <v>11</v>
      </c>
      <c r="J8" s="97">
        <f t="shared" si="3"/>
        <v>7.9136690647482008E-2</v>
      </c>
    </row>
    <row r="9" spans="1:17" x14ac:dyDescent="0.25">
      <c r="A9" s="40" t="s">
        <v>4</v>
      </c>
      <c r="B9" s="90">
        <v>149</v>
      </c>
      <c r="C9" s="90">
        <v>1</v>
      </c>
      <c r="D9" s="91">
        <f t="shared" si="0"/>
        <v>6.7114093959731542E-3</v>
      </c>
      <c r="E9" s="90">
        <v>0</v>
      </c>
      <c r="F9" s="91">
        <f t="shared" si="1"/>
        <v>0</v>
      </c>
      <c r="G9" s="92">
        <v>19</v>
      </c>
      <c r="H9" s="91">
        <f t="shared" si="2"/>
        <v>0.12751677852348994</v>
      </c>
      <c r="I9" s="90">
        <v>14</v>
      </c>
      <c r="J9" s="93">
        <f t="shared" si="3"/>
        <v>9.3959731543624164E-2</v>
      </c>
    </row>
    <row r="10" spans="1:17" x14ac:dyDescent="0.25">
      <c r="A10" s="43" t="s">
        <v>5</v>
      </c>
      <c r="B10" s="94">
        <v>213</v>
      </c>
      <c r="C10" s="94">
        <v>1</v>
      </c>
      <c r="D10" s="95">
        <f t="shared" si="0"/>
        <v>4.6948356807511738E-3</v>
      </c>
      <c r="E10" s="94">
        <v>1</v>
      </c>
      <c r="F10" s="95">
        <f t="shared" si="1"/>
        <v>4.6948356807511738E-3</v>
      </c>
      <c r="G10" s="96">
        <v>11</v>
      </c>
      <c r="H10" s="95">
        <f t="shared" si="2"/>
        <v>5.1643192488262914E-2</v>
      </c>
      <c r="I10" s="94">
        <v>9</v>
      </c>
      <c r="J10" s="97">
        <f t="shared" si="3"/>
        <v>4.2253521126760563E-2</v>
      </c>
    </row>
    <row r="11" spans="1:17" x14ac:dyDescent="0.25">
      <c r="A11" s="46" t="s">
        <v>6</v>
      </c>
      <c r="B11" s="98">
        <v>1686</v>
      </c>
      <c r="C11" s="98">
        <v>17</v>
      </c>
      <c r="D11" s="99">
        <f t="shared" si="0"/>
        <v>1.0083036773428233E-2</v>
      </c>
      <c r="E11" s="98">
        <v>16</v>
      </c>
      <c r="F11" s="99">
        <f t="shared" si="1"/>
        <v>9.4899169632265724E-3</v>
      </c>
      <c r="G11" s="100">
        <v>91</v>
      </c>
      <c r="H11" s="99">
        <f t="shared" si="2"/>
        <v>5.3973902728351127E-2</v>
      </c>
      <c r="I11" s="98">
        <v>166</v>
      </c>
      <c r="J11" s="101">
        <f t="shared" si="3"/>
        <v>9.8457888493475684E-2</v>
      </c>
    </row>
    <row r="12" spans="1:17" x14ac:dyDescent="0.25">
      <c r="A12" s="43" t="s">
        <v>7</v>
      </c>
      <c r="B12" s="94">
        <v>248</v>
      </c>
      <c r="C12" s="94">
        <v>2</v>
      </c>
      <c r="D12" s="95">
        <f t="shared" si="0"/>
        <v>8.0645161290322578E-3</v>
      </c>
      <c r="E12" s="94">
        <v>2</v>
      </c>
      <c r="F12" s="95">
        <f t="shared" si="1"/>
        <v>8.0645161290322578E-3</v>
      </c>
      <c r="G12" s="96">
        <v>11</v>
      </c>
      <c r="H12" s="95">
        <f t="shared" si="2"/>
        <v>4.4354838709677422E-2</v>
      </c>
      <c r="I12" s="94">
        <v>26</v>
      </c>
      <c r="J12" s="97">
        <f t="shared" si="3"/>
        <v>0.10483870967741936</v>
      </c>
    </row>
    <row r="13" spans="1:17" x14ac:dyDescent="0.25">
      <c r="A13" s="40" t="s">
        <v>8</v>
      </c>
      <c r="B13" s="90">
        <v>441</v>
      </c>
      <c r="C13" s="90">
        <v>6</v>
      </c>
      <c r="D13" s="91">
        <f t="shared" si="0"/>
        <v>1.3605442176870748E-2</v>
      </c>
      <c r="E13" s="90">
        <v>3</v>
      </c>
      <c r="F13" s="91">
        <f t="shared" si="1"/>
        <v>6.8027210884353739E-3</v>
      </c>
      <c r="G13" s="92">
        <v>21</v>
      </c>
      <c r="H13" s="91">
        <f t="shared" si="2"/>
        <v>4.7619047619047616E-2</v>
      </c>
      <c r="I13" s="90">
        <v>37</v>
      </c>
      <c r="J13" s="93">
        <f t="shared" si="3"/>
        <v>8.390022675736962E-2</v>
      </c>
    </row>
    <row r="14" spans="1:17" x14ac:dyDescent="0.25">
      <c r="A14" s="43" t="s">
        <v>9</v>
      </c>
      <c r="B14" s="94">
        <v>228</v>
      </c>
      <c r="C14" s="94">
        <v>2</v>
      </c>
      <c r="D14" s="95">
        <f t="shared" si="0"/>
        <v>8.771929824561403E-3</v>
      </c>
      <c r="E14" s="94">
        <v>2</v>
      </c>
      <c r="F14" s="95">
        <f t="shared" si="1"/>
        <v>8.771929824561403E-3</v>
      </c>
      <c r="G14" s="96">
        <v>9</v>
      </c>
      <c r="H14" s="95">
        <f t="shared" si="2"/>
        <v>3.9473684210526314E-2</v>
      </c>
      <c r="I14" s="94">
        <v>14</v>
      </c>
      <c r="J14" s="97">
        <f t="shared" si="3"/>
        <v>6.1403508771929821E-2</v>
      </c>
    </row>
    <row r="15" spans="1:17" x14ac:dyDescent="0.25">
      <c r="A15" s="40" t="s">
        <v>10</v>
      </c>
      <c r="B15" s="90">
        <v>526</v>
      </c>
      <c r="C15" s="90">
        <v>7</v>
      </c>
      <c r="D15" s="91">
        <f t="shared" si="0"/>
        <v>1.3307984790874524E-2</v>
      </c>
      <c r="E15" s="90">
        <v>6</v>
      </c>
      <c r="F15" s="91">
        <f t="shared" si="1"/>
        <v>1.1406844106463879E-2</v>
      </c>
      <c r="G15" s="92">
        <v>39</v>
      </c>
      <c r="H15" s="91">
        <f t="shared" si="2"/>
        <v>7.4144486692015205E-2</v>
      </c>
      <c r="I15" s="90">
        <v>71</v>
      </c>
      <c r="J15" s="93">
        <f t="shared" si="3"/>
        <v>0.13498098859315588</v>
      </c>
    </row>
    <row r="16" spans="1:17" x14ac:dyDescent="0.25">
      <c r="A16" s="43" t="s">
        <v>11</v>
      </c>
      <c r="B16" s="94">
        <v>137</v>
      </c>
      <c r="C16" s="94">
        <v>0</v>
      </c>
      <c r="D16" s="95">
        <f t="shared" si="0"/>
        <v>0</v>
      </c>
      <c r="E16" s="94">
        <v>2</v>
      </c>
      <c r="F16" s="95">
        <f t="shared" si="1"/>
        <v>1.4598540145985401E-2</v>
      </c>
      <c r="G16" s="96">
        <v>6</v>
      </c>
      <c r="H16" s="95">
        <f t="shared" si="2"/>
        <v>4.3795620437956206E-2</v>
      </c>
      <c r="I16" s="94">
        <v>10</v>
      </c>
      <c r="J16" s="97">
        <f t="shared" si="3"/>
        <v>7.2992700729927001E-2</v>
      </c>
    </row>
    <row r="17" spans="1:10" x14ac:dyDescent="0.25">
      <c r="A17" s="40" t="s">
        <v>12</v>
      </c>
      <c r="B17" s="90">
        <v>106</v>
      </c>
      <c r="C17" s="90">
        <v>0</v>
      </c>
      <c r="D17" s="91">
        <f t="shared" si="0"/>
        <v>0</v>
      </c>
      <c r="E17" s="90">
        <v>1</v>
      </c>
      <c r="F17" s="91">
        <f t="shared" si="1"/>
        <v>9.433962264150943E-3</v>
      </c>
      <c r="G17" s="92">
        <v>5</v>
      </c>
      <c r="H17" s="91">
        <f t="shared" si="2"/>
        <v>4.716981132075472E-2</v>
      </c>
      <c r="I17" s="90">
        <v>8</v>
      </c>
      <c r="J17" s="93">
        <f t="shared" si="3"/>
        <v>7.5471698113207544E-2</v>
      </c>
    </row>
    <row r="18" spans="1:10" x14ac:dyDescent="0.25">
      <c r="A18" s="37" t="s">
        <v>13</v>
      </c>
      <c r="B18" s="87">
        <v>1015</v>
      </c>
      <c r="C18" s="87">
        <v>8</v>
      </c>
      <c r="D18" s="88">
        <f t="shared" si="0"/>
        <v>7.8817733990147777E-3</v>
      </c>
      <c r="E18" s="87">
        <v>10</v>
      </c>
      <c r="F18" s="88">
        <f t="shared" si="1"/>
        <v>9.852216748768473E-3</v>
      </c>
      <c r="G18" s="89">
        <v>47</v>
      </c>
      <c r="H18" s="88">
        <f t="shared" si="2"/>
        <v>4.6305418719211823E-2</v>
      </c>
      <c r="I18" s="87">
        <v>57</v>
      </c>
      <c r="J18" s="102">
        <f t="shared" si="3"/>
        <v>5.6157635467980298E-2</v>
      </c>
    </row>
    <row r="19" spans="1:10" x14ac:dyDescent="0.25">
      <c r="A19" s="40" t="s">
        <v>14</v>
      </c>
      <c r="B19" s="90">
        <v>398</v>
      </c>
      <c r="C19" s="90">
        <v>0</v>
      </c>
      <c r="D19" s="91">
        <f t="shared" si="0"/>
        <v>0</v>
      </c>
      <c r="E19" s="90">
        <v>3</v>
      </c>
      <c r="F19" s="91">
        <f t="shared" si="1"/>
        <v>7.537688442211055E-3</v>
      </c>
      <c r="G19" s="92">
        <v>14</v>
      </c>
      <c r="H19" s="91">
        <f t="shared" si="2"/>
        <v>3.5175879396984924E-2</v>
      </c>
      <c r="I19" s="90">
        <v>17</v>
      </c>
      <c r="J19" s="93">
        <f t="shared" si="3"/>
        <v>4.2713567839195977E-2</v>
      </c>
    </row>
    <row r="20" spans="1:10" x14ac:dyDescent="0.25">
      <c r="A20" s="43" t="s">
        <v>15</v>
      </c>
      <c r="B20" s="94">
        <v>163</v>
      </c>
      <c r="C20" s="94">
        <v>3</v>
      </c>
      <c r="D20" s="95">
        <f t="shared" si="0"/>
        <v>1.8404907975460124E-2</v>
      </c>
      <c r="E20" s="94">
        <v>1</v>
      </c>
      <c r="F20" s="95">
        <f t="shared" si="1"/>
        <v>6.1349693251533744E-3</v>
      </c>
      <c r="G20" s="96">
        <v>7</v>
      </c>
      <c r="H20" s="95">
        <f t="shared" si="2"/>
        <v>4.2944785276073622E-2</v>
      </c>
      <c r="I20" s="94">
        <v>5</v>
      </c>
      <c r="J20" s="97">
        <f t="shared" si="3"/>
        <v>3.0674846625766871E-2</v>
      </c>
    </row>
    <row r="21" spans="1:10" x14ac:dyDescent="0.25">
      <c r="A21" s="40" t="s">
        <v>16</v>
      </c>
      <c r="B21" s="90">
        <v>191</v>
      </c>
      <c r="C21" s="90">
        <v>2</v>
      </c>
      <c r="D21" s="91">
        <f t="shared" si="0"/>
        <v>1.0471204188481676E-2</v>
      </c>
      <c r="E21" s="90">
        <v>2</v>
      </c>
      <c r="F21" s="91">
        <f t="shared" si="1"/>
        <v>1.0471204188481676E-2</v>
      </c>
      <c r="G21" s="92">
        <v>10</v>
      </c>
      <c r="H21" s="91">
        <f t="shared" si="2"/>
        <v>5.2356020942408377E-2</v>
      </c>
      <c r="I21" s="90">
        <v>11</v>
      </c>
      <c r="J21" s="93">
        <f t="shared" si="3"/>
        <v>5.7591623036649213E-2</v>
      </c>
    </row>
    <row r="22" spans="1:10" x14ac:dyDescent="0.25">
      <c r="A22" s="43" t="s">
        <v>17</v>
      </c>
      <c r="B22" s="94">
        <v>263</v>
      </c>
      <c r="C22" s="94">
        <v>3</v>
      </c>
      <c r="D22" s="95">
        <f t="shared" si="0"/>
        <v>1.1406844106463879E-2</v>
      </c>
      <c r="E22" s="94">
        <v>4</v>
      </c>
      <c r="F22" s="95">
        <f t="shared" si="1"/>
        <v>1.5209125475285171E-2</v>
      </c>
      <c r="G22" s="96">
        <v>16</v>
      </c>
      <c r="H22" s="95">
        <f t="shared" si="2"/>
        <v>6.0836501901140684E-2</v>
      </c>
      <c r="I22" s="94">
        <v>24</v>
      </c>
      <c r="J22" s="97">
        <f t="shared" si="3"/>
        <v>9.125475285171103E-2</v>
      </c>
    </row>
    <row r="23" spans="1:10" x14ac:dyDescent="0.25">
      <c r="A23" s="46" t="s">
        <v>18</v>
      </c>
      <c r="B23" s="98">
        <v>1128</v>
      </c>
      <c r="C23" s="98">
        <v>8</v>
      </c>
      <c r="D23" s="99">
        <f t="shared" si="0"/>
        <v>7.0921985815602835E-3</v>
      </c>
      <c r="E23" s="98">
        <v>14</v>
      </c>
      <c r="F23" s="99">
        <f t="shared" si="1"/>
        <v>1.2411347517730497E-2</v>
      </c>
      <c r="G23" s="100">
        <v>47</v>
      </c>
      <c r="H23" s="99">
        <f t="shared" si="2"/>
        <v>4.1666666666666664E-2</v>
      </c>
      <c r="I23" s="98">
        <v>79</v>
      </c>
      <c r="J23" s="101">
        <f t="shared" si="3"/>
        <v>7.0035460992907805E-2</v>
      </c>
    </row>
    <row r="24" spans="1:10" x14ac:dyDescent="0.25">
      <c r="A24" s="43" t="s">
        <v>18</v>
      </c>
      <c r="B24" s="94">
        <v>424</v>
      </c>
      <c r="C24" s="94">
        <v>3</v>
      </c>
      <c r="D24" s="95">
        <f t="shared" si="0"/>
        <v>7.0754716981132077E-3</v>
      </c>
      <c r="E24" s="94">
        <v>7</v>
      </c>
      <c r="F24" s="95">
        <f t="shared" si="1"/>
        <v>1.6509433962264151E-2</v>
      </c>
      <c r="G24" s="96">
        <v>22</v>
      </c>
      <c r="H24" s="95">
        <f t="shared" si="2"/>
        <v>5.1886792452830191E-2</v>
      </c>
      <c r="I24" s="94">
        <v>22</v>
      </c>
      <c r="J24" s="97">
        <f t="shared" si="3"/>
        <v>5.1886792452830191E-2</v>
      </c>
    </row>
    <row r="25" spans="1:10" x14ac:dyDescent="0.25">
      <c r="A25" s="40" t="s">
        <v>19</v>
      </c>
      <c r="B25" s="90">
        <v>414</v>
      </c>
      <c r="C25" s="90">
        <v>5</v>
      </c>
      <c r="D25" s="91">
        <f t="shared" si="0"/>
        <v>1.2077294685990338E-2</v>
      </c>
      <c r="E25" s="90">
        <v>3</v>
      </c>
      <c r="F25" s="91">
        <f t="shared" si="1"/>
        <v>7.246376811594203E-3</v>
      </c>
      <c r="G25" s="92">
        <v>15</v>
      </c>
      <c r="H25" s="91">
        <f t="shared" si="2"/>
        <v>3.6231884057971016E-2</v>
      </c>
      <c r="I25" s="90">
        <v>41</v>
      </c>
      <c r="J25" s="93">
        <f t="shared" si="3"/>
        <v>9.9033816425120769E-2</v>
      </c>
    </row>
    <row r="26" spans="1:10" x14ac:dyDescent="0.25">
      <c r="A26" s="43" t="s">
        <v>20</v>
      </c>
      <c r="B26" s="94">
        <v>290</v>
      </c>
      <c r="C26" s="94">
        <v>0</v>
      </c>
      <c r="D26" s="95">
        <f t="shared" si="0"/>
        <v>0</v>
      </c>
      <c r="E26" s="94">
        <v>4</v>
      </c>
      <c r="F26" s="95">
        <f t="shared" si="1"/>
        <v>1.3793103448275862E-2</v>
      </c>
      <c r="G26" s="96">
        <v>10</v>
      </c>
      <c r="H26" s="95">
        <f t="shared" si="2"/>
        <v>3.4482758620689655E-2</v>
      </c>
      <c r="I26" s="94">
        <v>16</v>
      </c>
      <c r="J26" s="97">
        <f t="shared" si="3"/>
        <v>5.5172413793103448E-2</v>
      </c>
    </row>
    <row r="27" spans="1:10" x14ac:dyDescent="0.25">
      <c r="A27" s="46" t="s">
        <v>21</v>
      </c>
      <c r="B27" s="98">
        <v>86</v>
      </c>
      <c r="C27" s="98">
        <v>0</v>
      </c>
      <c r="D27" s="99">
        <f t="shared" si="0"/>
        <v>0</v>
      </c>
      <c r="E27" s="98">
        <v>0</v>
      </c>
      <c r="F27" s="99">
        <f t="shared" si="1"/>
        <v>0</v>
      </c>
      <c r="G27" s="100">
        <v>5</v>
      </c>
      <c r="H27" s="99">
        <f t="shared" si="2"/>
        <v>5.8139534883720929E-2</v>
      </c>
      <c r="I27" s="98">
        <v>18</v>
      </c>
      <c r="J27" s="101">
        <f t="shared" si="3"/>
        <v>0.20930232558139536</v>
      </c>
    </row>
    <row r="28" spans="1:10" x14ac:dyDescent="0.25">
      <c r="A28" s="43" t="s">
        <v>21</v>
      </c>
      <c r="B28" s="94">
        <v>36</v>
      </c>
      <c r="C28" s="94">
        <v>0</v>
      </c>
      <c r="D28" s="95">
        <f t="shared" si="0"/>
        <v>0</v>
      </c>
      <c r="E28" s="94">
        <v>0</v>
      </c>
      <c r="F28" s="95">
        <f t="shared" si="1"/>
        <v>0</v>
      </c>
      <c r="G28" s="96">
        <v>3</v>
      </c>
      <c r="H28" s="95">
        <f t="shared" si="2"/>
        <v>8.3333333333333329E-2</v>
      </c>
      <c r="I28" s="94">
        <v>7</v>
      </c>
      <c r="J28" s="97">
        <f t="shared" si="3"/>
        <v>0.19444444444444445</v>
      </c>
    </row>
    <row r="29" spans="1:10" x14ac:dyDescent="0.25">
      <c r="A29" s="40" t="s">
        <v>22</v>
      </c>
      <c r="B29" s="90">
        <v>10</v>
      </c>
      <c r="C29" s="90">
        <v>0</v>
      </c>
      <c r="D29" s="91">
        <f t="shared" si="0"/>
        <v>0</v>
      </c>
      <c r="E29" s="90">
        <v>0</v>
      </c>
      <c r="F29" s="91">
        <f t="shared" si="1"/>
        <v>0</v>
      </c>
      <c r="G29" s="92">
        <v>0</v>
      </c>
      <c r="H29" s="91">
        <f t="shared" si="2"/>
        <v>0</v>
      </c>
      <c r="I29" s="90">
        <v>4</v>
      </c>
      <c r="J29" s="93">
        <f t="shared" si="3"/>
        <v>0.4</v>
      </c>
    </row>
    <row r="30" spans="1:10" x14ac:dyDescent="0.25">
      <c r="A30" s="43" t="s">
        <v>23</v>
      </c>
      <c r="B30" s="94">
        <v>13</v>
      </c>
      <c r="C30" s="94">
        <v>0</v>
      </c>
      <c r="D30" s="95">
        <f t="shared" si="0"/>
        <v>0</v>
      </c>
      <c r="E30" s="94">
        <v>0</v>
      </c>
      <c r="F30" s="95">
        <f t="shared" si="1"/>
        <v>0</v>
      </c>
      <c r="G30" s="96">
        <v>0</v>
      </c>
      <c r="H30" s="95">
        <f t="shared" si="2"/>
        <v>0</v>
      </c>
      <c r="I30" s="94">
        <v>2</v>
      </c>
      <c r="J30" s="97">
        <f t="shared" si="3"/>
        <v>0.15384615384615385</v>
      </c>
    </row>
    <row r="31" spans="1:10" x14ac:dyDescent="0.25">
      <c r="A31" s="40" t="s">
        <v>24</v>
      </c>
      <c r="B31" s="90">
        <v>10</v>
      </c>
      <c r="C31" s="90">
        <v>0</v>
      </c>
      <c r="D31" s="91">
        <f t="shared" si="0"/>
        <v>0</v>
      </c>
      <c r="E31" s="90">
        <v>0</v>
      </c>
      <c r="F31" s="91">
        <f t="shared" si="1"/>
        <v>0</v>
      </c>
      <c r="G31" s="92">
        <v>1</v>
      </c>
      <c r="H31" s="91">
        <f t="shared" si="2"/>
        <v>0.1</v>
      </c>
      <c r="I31" s="90">
        <v>2</v>
      </c>
      <c r="J31" s="93">
        <f t="shared" si="3"/>
        <v>0.2</v>
      </c>
    </row>
    <row r="32" spans="1:10" x14ac:dyDescent="0.25">
      <c r="A32" s="43" t="s">
        <v>25</v>
      </c>
      <c r="B32" s="94">
        <v>17</v>
      </c>
      <c r="C32" s="94">
        <v>0</v>
      </c>
      <c r="D32" s="95">
        <f t="shared" si="0"/>
        <v>0</v>
      </c>
      <c r="E32" s="94">
        <v>0</v>
      </c>
      <c r="F32" s="95">
        <f t="shared" si="1"/>
        <v>0</v>
      </c>
      <c r="G32" s="96">
        <v>1</v>
      </c>
      <c r="H32" s="95">
        <f t="shared" si="2"/>
        <v>5.8823529411764705E-2</v>
      </c>
      <c r="I32" s="94">
        <v>3</v>
      </c>
      <c r="J32" s="97">
        <f t="shared" si="3"/>
        <v>0.17647058823529413</v>
      </c>
    </row>
    <row r="33" spans="1:10" x14ac:dyDescent="0.25">
      <c r="A33" s="46" t="s">
        <v>26</v>
      </c>
      <c r="B33" s="98">
        <v>137</v>
      </c>
      <c r="C33" s="98">
        <v>1</v>
      </c>
      <c r="D33" s="99">
        <f t="shared" si="0"/>
        <v>7.2992700729927005E-3</v>
      </c>
      <c r="E33" s="98">
        <v>3</v>
      </c>
      <c r="F33" s="99">
        <f t="shared" si="1"/>
        <v>2.1897810218978103E-2</v>
      </c>
      <c r="G33" s="100">
        <v>0</v>
      </c>
      <c r="H33" s="99">
        <f t="shared" si="2"/>
        <v>0</v>
      </c>
      <c r="I33" s="98">
        <v>41</v>
      </c>
      <c r="J33" s="101">
        <f t="shared" si="3"/>
        <v>0.29927007299270075</v>
      </c>
    </row>
    <row r="34" spans="1:10" x14ac:dyDescent="0.25">
      <c r="A34" s="43" t="s">
        <v>27</v>
      </c>
      <c r="B34" s="94">
        <v>52</v>
      </c>
      <c r="C34" s="94">
        <v>0</v>
      </c>
      <c r="D34" s="95">
        <f t="shared" si="0"/>
        <v>0</v>
      </c>
      <c r="E34" s="94">
        <v>0</v>
      </c>
      <c r="F34" s="95">
        <f t="shared" si="1"/>
        <v>0</v>
      </c>
      <c r="G34" s="96">
        <v>0</v>
      </c>
      <c r="H34" s="95">
        <f t="shared" si="2"/>
        <v>0</v>
      </c>
      <c r="I34" s="94">
        <v>11</v>
      </c>
      <c r="J34" s="97">
        <f t="shared" si="3"/>
        <v>0.21153846153846154</v>
      </c>
    </row>
    <row r="35" spans="1:10" x14ac:dyDescent="0.25">
      <c r="A35" s="40" t="s">
        <v>28</v>
      </c>
      <c r="B35" s="90">
        <v>15</v>
      </c>
      <c r="C35" s="90">
        <v>0</v>
      </c>
      <c r="D35" s="91">
        <f t="shared" si="0"/>
        <v>0</v>
      </c>
      <c r="E35" s="90">
        <v>1</v>
      </c>
      <c r="F35" s="91">
        <f t="shared" si="1"/>
        <v>6.6666666666666666E-2</v>
      </c>
      <c r="G35" s="92">
        <v>0</v>
      </c>
      <c r="H35" s="91">
        <f t="shared" si="2"/>
        <v>0</v>
      </c>
      <c r="I35" s="90">
        <v>6</v>
      </c>
      <c r="J35" s="93">
        <f t="shared" si="3"/>
        <v>0.4</v>
      </c>
    </row>
    <row r="36" spans="1:10" x14ac:dyDescent="0.25">
      <c r="A36" s="43" t="s">
        <v>29</v>
      </c>
      <c r="B36" s="94">
        <v>22</v>
      </c>
      <c r="C36" s="94">
        <v>1</v>
      </c>
      <c r="D36" s="95">
        <f t="shared" si="0"/>
        <v>4.5454545454545456E-2</v>
      </c>
      <c r="E36" s="94">
        <v>2</v>
      </c>
      <c r="F36" s="95">
        <f t="shared" si="1"/>
        <v>9.0909090909090912E-2</v>
      </c>
      <c r="G36" s="96">
        <v>0</v>
      </c>
      <c r="H36" s="95">
        <f t="shared" si="2"/>
        <v>0</v>
      </c>
      <c r="I36" s="94">
        <v>9</v>
      </c>
      <c r="J36" s="97">
        <f t="shared" si="3"/>
        <v>0.40909090909090912</v>
      </c>
    </row>
    <row r="37" spans="1:10" x14ac:dyDescent="0.25">
      <c r="A37" s="40" t="s">
        <v>30</v>
      </c>
      <c r="B37" s="90">
        <v>13</v>
      </c>
      <c r="C37" s="90">
        <v>0</v>
      </c>
      <c r="D37" s="91">
        <f t="shared" si="0"/>
        <v>0</v>
      </c>
      <c r="E37" s="90">
        <v>0</v>
      </c>
      <c r="F37" s="91">
        <f t="shared" si="1"/>
        <v>0</v>
      </c>
      <c r="G37" s="92">
        <v>0</v>
      </c>
      <c r="H37" s="91">
        <f t="shared" si="2"/>
        <v>0</v>
      </c>
      <c r="I37" s="90">
        <v>2</v>
      </c>
      <c r="J37" s="93">
        <f t="shared" si="3"/>
        <v>0.15384615384615385</v>
      </c>
    </row>
    <row r="38" spans="1:10" x14ac:dyDescent="0.25">
      <c r="A38" s="43" t="s">
        <v>31</v>
      </c>
      <c r="B38" s="94">
        <v>5</v>
      </c>
      <c r="C38" s="94">
        <v>0</v>
      </c>
      <c r="D38" s="95">
        <f t="shared" si="0"/>
        <v>0</v>
      </c>
      <c r="E38" s="94">
        <v>0</v>
      </c>
      <c r="F38" s="95">
        <f t="shared" si="1"/>
        <v>0</v>
      </c>
      <c r="G38" s="96">
        <v>0</v>
      </c>
      <c r="H38" s="95">
        <f t="shared" si="2"/>
        <v>0</v>
      </c>
      <c r="I38" s="94">
        <v>1</v>
      </c>
      <c r="J38" s="97">
        <f t="shared" si="3"/>
        <v>0.2</v>
      </c>
    </row>
    <row r="39" spans="1:10" x14ac:dyDescent="0.25">
      <c r="A39" s="40" t="s">
        <v>32</v>
      </c>
      <c r="B39" s="90">
        <v>8</v>
      </c>
      <c r="C39" s="90">
        <v>0</v>
      </c>
      <c r="D39" s="91">
        <f t="shared" si="0"/>
        <v>0</v>
      </c>
      <c r="E39" s="90">
        <v>0</v>
      </c>
      <c r="F39" s="91">
        <f t="shared" si="1"/>
        <v>0</v>
      </c>
      <c r="G39" s="92">
        <v>0</v>
      </c>
      <c r="H39" s="91">
        <f t="shared" si="2"/>
        <v>0</v>
      </c>
      <c r="I39" s="90">
        <v>4</v>
      </c>
      <c r="J39" s="93">
        <f t="shared" si="3"/>
        <v>0.5</v>
      </c>
    </row>
    <row r="40" spans="1:10" x14ac:dyDescent="0.25">
      <c r="A40" s="43" t="s">
        <v>33</v>
      </c>
      <c r="B40" s="94">
        <v>22</v>
      </c>
      <c r="C40" s="94">
        <v>0</v>
      </c>
      <c r="D40" s="95">
        <f t="shared" si="0"/>
        <v>0</v>
      </c>
      <c r="E40" s="94">
        <v>0</v>
      </c>
      <c r="F40" s="95">
        <f t="shared" si="1"/>
        <v>0</v>
      </c>
      <c r="G40" s="96">
        <v>0</v>
      </c>
      <c r="H40" s="95">
        <f t="shared" si="2"/>
        <v>0</v>
      </c>
      <c r="I40" s="94">
        <v>8</v>
      </c>
      <c r="J40" s="97">
        <f t="shared" si="3"/>
        <v>0.36363636363636365</v>
      </c>
    </row>
    <row r="41" spans="1:10" x14ac:dyDescent="0.25">
      <c r="A41" s="46" t="s">
        <v>34</v>
      </c>
      <c r="B41" s="98">
        <v>179</v>
      </c>
      <c r="C41" s="98">
        <v>5</v>
      </c>
      <c r="D41" s="99">
        <f t="shared" si="0"/>
        <v>2.7932960893854747E-2</v>
      </c>
      <c r="E41" s="98">
        <v>0</v>
      </c>
      <c r="F41" s="99">
        <f t="shared" si="1"/>
        <v>0</v>
      </c>
      <c r="G41" s="100">
        <v>3</v>
      </c>
      <c r="H41" s="99">
        <f t="shared" si="2"/>
        <v>1.6759776536312849E-2</v>
      </c>
      <c r="I41" s="98">
        <v>53</v>
      </c>
      <c r="J41" s="101">
        <f t="shared" si="3"/>
        <v>0.29608938547486036</v>
      </c>
    </row>
    <row r="42" spans="1:10" x14ac:dyDescent="0.25">
      <c r="A42" s="43" t="s">
        <v>35</v>
      </c>
      <c r="B42" s="94">
        <v>72</v>
      </c>
      <c r="C42" s="94">
        <v>2</v>
      </c>
      <c r="D42" s="95">
        <f t="shared" si="0"/>
        <v>2.7777777777777776E-2</v>
      </c>
      <c r="E42" s="94">
        <v>0</v>
      </c>
      <c r="F42" s="95">
        <f t="shared" si="1"/>
        <v>0</v>
      </c>
      <c r="G42" s="96">
        <v>1</v>
      </c>
      <c r="H42" s="95">
        <f t="shared" si="2"/>
        <v>1.3888888888888888E-2</v>
      </c>
      <c r="I42" s="94">
        <v>22</v>
      </c>
      <c r="J42" s="97">
        <f t="shared" si="3"/>
        <v>0.30555555555555558</v>
      </c>
    </row>
    <row r="43" spans="1:10" x14ac:dyDescent="0.25">
      <c r="A43" s="40" t="s">
        <v>36</v>
      </c>
      <c r="B43" s="90">
        <v>10</v>
      </c>
      <c r="C43" s="90">
        <v>0</v>
      </c>
      <c r="D43" s="91">
        <f t="shared" si="0"/>
        <v>0</v>
      </c>
      <c r="E43" s="90">
        <v>0</v>
      </c>
      <c r="F43" s="91">
        <f t="shared" si="1"/>
        <v>0</v>
      </c>
      <c r="G43" s="92">
        <v>1</v>
      </c>
      <c r="H43" s="91">
        <f t="shared" si="2"/>
        <v>0.1</v>
      </c>
      <c r="I43" s="90">
        <v>2</v>
      </c>
      <c r="J43" s="93">
        <f t="shared" si="3"/>
        <v>0.2</v>
      </c>
    </row>
    <row r="44" spans="1:10" x14ac:dyDescent="0.25">
      <c r="A44" s="43" t="s">
        <v>37</v>
      </c>
      <c r="B44" s="94">
        <v>46</v>
      </c>
      <c r="C44" s="94">
        <v>2</v>
      </c>
      <c r="D44" s="95">
        <f t="shared" si="0"/>
        <v>4.3478260869565216E-2</v>
      </c>
      <c r="E44" s="94">
        <v>0</v>
      </c>
      <c r="F44" s="95">
        <f t="shared" si="1"/>
        <v>0</v>
      </c>
      <c r="G44" s="96">
        <v>1</v>
      </c>
      <c r="H44" s="95">
        <f t="shared" si="2"/>
        <v>2.1739130434782608E-2</v>
      </c>
      <c r="I44" s="94">
        <v>11</v>
      </c>
      <c r="J44" s="97">
        <f t="shared" si="3"/>
        <v>0.2391304347826087</v>
      </c>
    </row>
    <row r="45" spans="1:10" x14ac:dyDescent="0.25">
      <c r="A45" s="40" t="s">
        <v>38</v>
      </c>
      <c r="B45" s="90">
        <v>8</v>
      </c>
      <c r="C45" s="90">
        <v>0</v>
      </c>
      <c r="D45" s="91">
        <f t="shared" si="0"/>
        <v>0</v>
      </c>
      <c r="E45" s="90">
        <v>0</v>
      </c>
      <c r="F45" s="91">
        <f t="shared" si="1"/>
        <v>0</v>
      </c>
      <c r="G45" s="92">
        <v>0</v>
      </c>
      <c r="H45" s="91">
        <f t="shared" si="2"/>
        <v>0</v>
      </c>
      <c r="I45" s="90">
        <v>6</v>
      </c>
      <c r="J45" s="93">
        <f t="shared" si="3"/>
        <v>0.75</v>
      </c>
    </row>
    <row r="46" spans="1:10" x14ac:dyDescent="0.25">
      <c r="A46" s="43" t="s">
        <v>39</v>
      </c>
      <c r="B46" s="94">
        <v>43</v>
      </c>
      <c r="C46" s="94">
        <v>1</v>
      </c>
      <c r="D46" s="95">
        <f t="shared" si="0"/>
        <v>2.3255813953488372E-2</v>
      </c>
      <c r="E46" s="94">
        <v>0</v>
      </c>
      <c r="F46" s="95">
        <f t="shared" si="1"/>
        <v>0</v>
      </c>
      <c r="G46" s="96">
        <v>0</v>
      </c>
      <c r="H46" s="95">
        <f t="shared" si="2"/>
        <v>0</v>
      </c>
      <c r="I46" s="94">
        <v>12</v>
      </c>
      <c r="J46" s="97">
        <f t="shared" si="3"/>
        <v>0.27906976744186046</v>
      </c>
    </row>
    <row r="47" spans="1:10" x14ac:dyDescent="0.25">
      <c r="A47" s="46" t="s">
        <v>40</v>
      </c>
      <c r="B47" s="98">
        <v>569</v>
      </c>
      <c r="C47" s="98">
        <v>6</v>
      </c>
      <c r="D47" s="99">
        <f t="shared" si="0"/>
        <v>1.054481546572935E-2</v>
      </c>
      <c r="E47" s="98">
        <v>7</v>
      </c>
      <c r="F47" s="99">
        <f t="shared" si="1"/>
        <v>1.2302284710017574E-2</v>
      </c>
      <c r="G47" s="100">
        <v>34</v>
      </c>
      <c r="H47" s="99">
        <f t="shared" si="2"/>
        <v>5.9753954305799648E-2</v>
      </c>
      <c r="I47" s="98">
        <v>40</v>
      </c>
      <c r="J47" s="101">
        <f t="shared" si="3"/>
        <v>7.0298769771529004E-2</v>
      </c>
    </row>
    <row r="48" spans="1:10" x14ac:dyDescent="0.25">
      <c r="A48" s="43" t="s">
        <v>41</v>
      </c>
      <c r="B48" s="94">
        <v>231</v>
      </c>
      <c r="C48" s="94">
        <v>2</v>
      </c>
      <c r="D48" s="95">
        <f t="shared" si="0"/>
        <v>8.658008658008658E-3</v>
      </c>
      <c r="E48" s="94">
        <v>3</v>
      </c>
      <c r="F48" s="95">
        <f t="shared" si="1"/>
        <v>1.2987012987012988E-2</v>
      </c>
      <c r="G48" s="96">
        <v>14</v>
      </c>
      <c r="H48" s="95">
        <f t="shared" si="2"/>
        <v>6.0606060606060608E-2</v>
      </c>
      <c r="I48" s="94">
        <v>17</v>
      </c>
      <c r="J48" s="97">
        <f t="shared" si="3"/>
        <v>7.3593073593073599E-2</v>
      </c>
    </row>
    <row r="49" spans="1:10" x14ac:dyDescent="0.25">
      <c r="A49" s="40" t="s">
        <v>40</v>
      </c>
      <c r="B49" s="90">
        <v>338</v>
      </c>
      <c r="C49" s="90">
        <v>4</v>
      </c>
      <c r="D49" s="91">
        <f t="shared" si="0"/>
        <v>1.1834319526627219E-2</v>
      </c>
      <c r="E49" s="90">
        <v>4</v>
      </c>
      <c r="F49" s="91">
        <f t="shared" si="1"/>
        <v>1.1834319526627219E-2</v>
      </c>
      <c r="G49" s="92">
        <v>20</v>
      </c>
      <c r="H49" s="91">
        <f t="shared" si="2"/>
        <v>5.9171597633136092E-2</v>
      </c>
      <c r="I49" s="90">
        <v>23</v>
      </c>
      <c r="J49" s="93">
        <f t="shared" si="3"/>
        <v>6.8047337278106509E-2</v>
      </c>
    </row>
    <row r="50" spans="1:10" x14ac:dyDescent="0.25">
      <c r="A50" s="37" t="s">
        <v>42</v>
      </c>
      <c r="B50" s="87">
        <v>876</v>
      </c>
      <c r="C50" s="87">
        <v>3</v>
      </c>
      <c r="D50" s="88">
        <f t="shared" si="0"/>
        <v>3.4246575342465752E-3</v>
      </c>
      <c r="E50" s="87">
        <v>10</v>
      </c>
      <c r="F50" s="88">
        <f t="shared" si="1"/>
        <v>1.1415525114155251E-2</v>
      </c>
      <c r="G50" s="89">
        <v>45</v>
      </c>
      <c r="H50" s="88">
        <f t="shared" si="2"/>
        <v>5.1369863013698627E-2</v>
      </c>
      <c r="I50" s="87">
        <v>81</v>
      </c>
      <c r="J50" s="102">
        <f t="shared" si="3"/>
        <v>9.2465753424657529E-2</v>
      </c>
    </row>
    <row r="51" spans="1:10" x14ac:dyDescent="0.25">
      <c r="A51" s="40" t="s">
        <v>43</v>
      </c>
      <c r="B51" s="90">
        <v>350</v>
      </c>
      <c r="C51" s="90">
        <v>3</v>
      </c>
      <c r="D51" s="91">
        <f t="shared" si="0"/>
        <v>8.5714285714285719E-3</v>
      </c>
      <c r="E51" s="90">
        <v>4</v>
      </c>
      <c r="F51" s="91">
        <f t="shared" si="1"/>
        <v>1.1428571428571429E-2</v>
      </c>
      <c r="G51" s="92">
        <v>17</v>
      </c>
      <c r="H51" s="91">
        <f t="shared" si="2"/>
        <v>4.8571428571428571E-2</v>
      </c>
      <c r="I51" s="90">
        <v>26</v>
      </c>
      <c r="J51" s="93">
        <f t="shared" si="3"/>
        <v>7.4285714285714288E-2</v>
      </c>
    </row>
    <row r="52" spans="1:10" x14ac:dyDescent="0.25">
      <c r="A52" s="43" t="s">
        <v>44</v>
      </c>
      <c r="B52" s="94">
        <v>155</v>
      </c>
      <c r="C52" s="94">
        <v>0</v>
      </c>
      <c r="D52" s="95">
        <f t="shared" si="0"/>
        <v>0</v>
      </c>
      <c r="E52" s="94">
        <v>1</v>
      </c>
      <c r="F52" s="95">
        <f t="shared" si="1"/>
        <v>6.4516129032258064E-3</v>
      </c>
      <c r="G52" s="96">
        <v>5</v>
      </c>
      <c r="H52" s="95">
        <f t="shared" si="2"/>
        <v>3.2258064516129031E-2</v>
      </c>
      <c r="I52" s="94">
        <v>13</v>
      </c>
      <c r="J52" s="97">
        <f t="shared" si="3"/>
        <v>8.387096774193549E-2</v>
      </c>
    </row>
    <row r="53" spans="1:10" x14ac:dyDescent="0.25">
      <c r="A53" s="40" t="s">
        <v>45</v>
      </c>
      <c r="B53" s="90">
        <v>135</v>
      </c>
      <c r="C53" s="90">
        <v>0</v>
      </c>
      <c r="D53" s="91">
        <f t="shared" si="0"/>
        <v>0</v>
      </c>
      <c r="E53" s="90">
        <v>3</v>
      </c>
      <c r="F53" s="91">
        <f t="shared" si="1"/>
        <v>2.2222222222222223E-2</v>
      </c>
      <c r="G53" s="92">
        <v>6</v>
      </c>
      <c r="H53" s="91">
        <f t="shared" si="2"/>
        <v>4.4444444444444446E-2</v>
      </c>
      <c r="I53" s="90">
        <v>10</v>
      </c>
      <c r="J53" s="93">
        <f t="shared" si="3"/>
        <v>7.407407407407407E-2</v>
      </c>
    </row>
    <row r="54" spans="1:10" x14ac:dyDescent="0.25">
      <c r="A54" s="43" t="s">
        <v>46</v>
      </c>
      <c r="B54" s="94">
        <v>35</v>
      </c>
      <c r="C54" s="94">
        <v>0</v>
      </c>
      <c r="D54" s="95">
        <f t="shared" si="0"/>
        <v>0</v>
      </c>
      <c r="E54" s="94">
        <v>0</v>
      </c>
      <c r="F54" s="95">
        <f t="shared" si="1"/>
        <v>0</v>
      </c>
      <c r="G54" s="96">
        <v>1</v>
      </c>
      <c r="H54" s="95">
        <f t="shared" si="2"/>
        <v>2.8571428571428571E-2</v>
      </c>
      <c r="I54" s="94">
        <v>5</v>
      </c>
      <c r="J54" s="97">
        <f t="shared" si="3"/>
        <v>0.14285714285714285</v>
      </c>
    </row>
    <row r="55" spans="1:10" x14ac:dyDescent="0.25">
      <c r="A55" s="40" t="s">
        <v>47</v>
      </c>
      <c r="B55" s="90">
        <v>3</v>
      </c>
      <c r="C55" s="90">
        <v>0</v>
      </c>
      <c r="D55" s="91">
        <f t="shared" si="0"/>
        <v>0</v>
      </c>
      <c r="E55" s="90">
        <v>0</v>
      </c>
      <c r="F55" s="91">
        <f t="shared" si="1"/>
        <v>0</v>
      </c>
      <c r="G55" s="92">
        <v>0</v>
      </c>
      <c r="H55" s="91">
        <f t="shared" si="2"/>
        <v>0</v>
      </c>
      <c r="I55" s="90">
        <v>0</v>
      </c>
      <c r="J55" s="93">
        <f t="shared" si="3"/>
        <v>0</v>
      </c>
    </row>
    <row r="56" spans="1:10" x14ac:dyDescent="0.25">
      <c r="A56" s="43" t="s">
        <v>48</v>
      </c>
      <c r="B56" s="94">
        <v>24</v>
      </c>
      <c r="C56" s="94">
        <v>0</v>
      </c>
      <c r="D56" s="95">
        <f t="shared" si="0"/>
        <v>0</v>
      </c>
      <c r="E56" s="94">
        <v>0</v>
      </c>
      <c r="F56" s="95">
        <f t="shared" si="1"/>
        <v>0</v>
      </c>
      <c r="G56" s="96">
        <v>2</v>
      </c>
      <c r="H56" s="95">
        <f t="shared" si="2"/>
        <v>8.3333333333333329E-2</v>
      </c>
      <c r="I56" s="94">
        <v>3</v>
      </c>
      <c r="J56" s="97">
        <f t="shared" si="3"/>
        <v>0.125</v>
      </c>
    </row>
    <row r="57" spans="1:10" x14ac:dyDescent="0.25">
      <c r="A57" s="40" t="s">
        <v>49</v>
      </c>
      <c r="B57" s="90">
        <v>97</v>
      </c>
      <c r="C57" s="90">
        <v>0</v>
      </c>
      <c r="D57" s="91">
        <f t="shared" si="0"/>
        <v>0</v>
      </c>
      <c r="E57" s="90">
        <v>1</v>
      </c>
      <c r="F57" s="91">
        <f t="shared" si="1"/>
        <v>1.0309278350515464E-2</v>
      </c>
      <c r="G57" s="92">
        <v>7</v>
      </c>
      <c r="H57" s="91">
        <f t="shared" si="2"/>
        <v>7.2164948453608241E-2</v>
      </c>
      <c r="I57" s="90">
        <v>19</v>
      </c>
      <c r="J57" s="93">
        <f t="shared" si="3"/>
        <v>0.19587628865979381</v>
      </c>
    </row>
    <row r="58" spans="1:10" x14ac:dyDescent="0.25">
      <c r="A58" s="43" t="s">
        <v>50</v>
      </c>
      <c r="B58" s="94">
        <v>77</v>
      </c>
      <c r="C58" s="94">
        <v>0</v>
      </c>
      <c r="D58" s="95">
        <f t="shared" si="0"/>
        <v>0</v>
      </c>
      <c r="E58" s="94">
        <v>1</v>
      </c>
      <c r="F58" s="95">
        <f t="shared" si="1"/>
        <v>1.2987012987012988E-2</v>
      </c>
      <c r="G58" s="96">
        <v>7</v>
      </c>
      <c r="H58" s="95">
        <f t="shared" si="2"/>
        <v>9.0909090909090912E-2</v>
      </c>
      <c r="I58" s="94">
        <v>5</v>
      </c>
      <c r="J58" s="97">
        <f t="shared" si="3"/>
        <v>6.4935064935064929E-2</v>
      </c>
    </row>
    <row r="59" spans="1:10" x14ac:dyDescent="0.25">
      <c r="A59" s="46" t="s">
        <v>51</v>
      </c>
      <c r="B59" s="98">
        <v>89</v>
      </c>
      <c r="C59" s="98">
        <v>0</v>
      </c>
      <c r="D59" s="99">
        <f t="shared" si="0"/>
        <v>0</v>
      </c>
      <c r="E59" s="98">
        <v>1</v>
      </c>
      <c r="F59" s="99">
        <f t="shared" si="1"/>
        <v>1.1235955056179775E-2</v>
      </c>
      <c r="G59" s="100">
        <v>6</v>
      </c>
      <c r="H59" s="99">
        <f t="shared" si="2"/>
        <v>6.741573033707865E-2</v>
      </c>
      <c r="I59" s="98">
        <v>11</v>
      </c>
      <c r="J59" s="101">
        <f t="shared" si="3"/>
        <v>0.12359550561797752</v>
      </c>
    </row>
    <row r="60" spans="1:10" x14ac:dyDescent="0.25">
      <c r="A60" s="43" t="s">
        <v>52</v>
      </c>
      <c r="B60" s="94">
        <v>73</v>
      </c>
      <c r="C60" s="94">
        <v>0</v>
      </c>
      <c r="D60" s="95">
        <f t="shared" si="0"/>
        <v>0</v>
      </c>
      <c r="E60" s="94">
        <v>1</v>
      </c>
      <c r="F60" s="95">
        <f t="shared" si="1"/>
        <v>1.3698630136986301E-2</v>
      </c>
      <c r="G60" s="96">
        <v>5</v>
      </c>
      <c r="H60" s="95">
        <f t="shared" si="2"/>
        <v>6.8493150684931503E-2</v>
      </c>
      <c r="I60" s="94">
        <v>7</v>
      </c>
      <c r="J60" s="97">
        <f t="shared" si="3"/>
        <v>9.5890410958904104E-2</v>
      </c>
    </row>
    <row r="61" spans="1:10" x14ac:dyDescent="0.25">
      <c r="A61" s="40" t="s">
        <v>53</v>
      </c>
      <c r="B61" s="90">
        <v>2</v>
      </c>
      <c r="C61" s="90">
        <v>0</v>
      </c>
      <c r="D61" s="91">
        <f t="shared" si="0"/>
        <v>0</v>
      </c>
      <c r="E61" s="90">
        <v>0</v>
      </c>
      <c r="F61" s="91">
        <f t="shared" si="1"/>
        <v>0</v>
      </c>
      <c r="G61" s="92">
        <v>0</v>
      </c>
      <c r="H61" s="91">
        <f t="shared" si="2"/>
        <v>0</v>
      </c>
      <c r="I61" s="90">
        <v>0</v>
      </c>
      <c r="J61" s="93">
        <f t="shared" si="3"/>
        <v>0</v>
      </c>
    </row>
    <row r="62" spans="1:10" x14ac:dyDescent="0.25">
      <c r="A62" s="43" t="s">
        <v>54</v>
      </c>
      <c r="B62" s="94">
        <v>3</v>
      </c>
      <c r="C62" s="94">
        <v>0</v>
      </c>
      <c r="D62" s="95">
        <f t="shared" si="0"/>
        <v>0</v>
      </c>
      <c r="E62" s="94">
        <v>0</v>
      </c>
      <c r="F62" s="95">
        <f t="shared" si="1"/>
        <v>0</v>
      </c>
      <c r="G62" s="96">
        <v>0</v>
      </c>
      <c r="H62" s="95">
        <f t="shared" si="2"/>
        <v>0</v>
      </c>
      <c r="I62" s="94">
        <v>1</v>
      </c>
      <c r="J62" s="97">
        <f t="shared" si="3"/>
        <v>0.33333333333333331</v>
      </c>
    </row>
    <row r="63" spans="1:10" x14ac:dyDescent="0.25">
      <c r="A63" s="40" t="s">
        <v>55</v>
      </c>
      <c r="B63" s="90">
        <v>11</v>
      </c>
      <c r="C63" s="90">
        <v>0</v>
      </c>
      <c r="D63" s="91">
        <f t="shared" si="0"/>
        <v>0</v>
      </c>
      <c r="E63" s="90">
        <v>0</v>
      </c>
      <c r="F63" s="91">
        <f t="shared" si="1"/>
        <v>0</v>
      </c>
      <c r="G63" s="92">
        <v>1</v>
      </c>
      <c r="H63" s="91">
        <f t="shared" si="2"/>
        <v>9.0909090909090912E-2</v>
      </c>
      <c r="I63" s="90">
        <v>3</v>
      </c>
      <c r="J63" s="93">
        <f t="shared" si="3"/>
        <v>0.27272727272727271</v>
      </c>
    </row>
    <row r="64" spans="1:10" x14ac:dyDescent="0.25">
      <c r="A64" s="37" t="s">
        <v>56</v>
      </c>
      <c r="B64" s="87">
        <v>351</v>
      </c>
      <c r="C64" s="87">
        <v>4</v>
      </c>
      <c r="D64" s="88">
        <f t="shared" si="0"/>
        <v>1.1396011396011397E-2</v>
      </c>
      <c r="E64" s="87">
        <v>2</v>
      </c>
      <c r="F64" s="88">
        <f t="shared" si="1"/>
        <v>5.6980056980056983E-3</v>
      </c>
      <c r="G64" s="89">
        <v>16</v>
      </c>
      <c r="H64" s="88">
        <f t="shared" si="2"/>
        <v>4.5584045584045586E-2</v>
      </c>
      <c r="I64" s="87">
        <v>72</v>
      </c>
      <c r="J64" s="102">
        <f t="shared" si="3"/>
        <v>0.20512820512820512</v>
      </c>
    </row>
    <row r="65" spans="1:10" x14ac:dyDescent="0.25">
      <c r="A65" s="40" t="s">
        <v>57</v>
      </c>
      <c r="B65" s="90">
        <v>228</v>
      </c>
      <c r="C65" s="90">
        <v>2</v>
      </c>
      <c r="D65" s="91">
        <f t="shared" si="0"/>
        <v>8.771929824561403E-3</v>
      </c>
      <c r="E65" s="90">
        <v>1</v>
      </c>
      <c r="F65" s="91">
        <f t="shared" si="1"/>
        <v>4.3859649122807015E-3</v>
      </c>
      <c r="G65" s="92">
        <v>7</v>
      </c>
      <c r="H65" s="91">
        <f t="shared" si="2"/>
        <v>3.0701754385964911E-2</v>
      </c>
      <c r="I65" s="90">
        <v>48</v>
      </c>
      <c r="J65" s="93">
        <f t="shared" si="3"/>
        <v>0.21052631578947367</v>
      </c>
    </row>
    <row r="66" spans="1:10" x14ac:dyDescent="0.25">
      <c r="A66" s="43" t="s">
        <v>58</v>
      </c>
      <c r="B66" s="94">
        <v>26</v>
      </c>
      <c r="C66" s="94">
        <v>0</v>
      </c>
      <c r="D66" s="95">
        <f t="shared" si="0"/>
        <v>0</v>
      </c>
      <c r="E66" s="94">
        <v>0</v>
      </c>
      <c r="F66" s="95">
        <f t="shared" si="1"/>
        <v>0</v>
      </c>
      <c r="G66" s="96">
        <v>2</v>
      </c>
      <c r="H66" s="95">
        <f t="shared" si="2"/>
        <v>7.6923076923076927E-2</v>
      </c>
      <c r="I66" s="94">
        <v>5</v>
      </c>
      <c r="J66" s="97">
        <f t="shared" si="3"/>
        <v>0.19230769230769232</v>
      </c>
    </row>
    <row r="67" spans="1:10" x14ac:dyDescent="0.25">
      <c r="A67" s="40" t="s">
        <v>59</v>
      </c>
      <c r="B67" s="90">
        <v>4</v>
      </c>
      <c r="C67" s="90">
        <v>0</v>
      </c>
      <c r="D67" s="91">
        <f t="shared" si="0"/>
        <v>0</v>
      </c>
      <c r="E67" s="90">
        <v>0</v>
      </c>
      <c r="F67" s="91">
        <f t="shared" si="1"/>
        <v>0</v>
      </c>
      <c r="G67" s="92">
        <v>0</v>
      </c>
      <c r="H67" s="91">
        <f t="shared" si="2"/>
        <v>0</v>
      </c>
      <c r="I67" s="90">
        <v>0</v>
      </c>
      <c r="J67" s="93">
        <f t="shared" si="3"/>
        <v>0</v>
      </c>
    </row>
    <row r="68" spans="1:10" x14ac:dyDescent="0.25">
      <c r="A68" s="43" t="s">
        <v>60</v>
      </c>
      <c r="B68" s="94">
        <v>23</v>
      </c>
      <c r="C68" s="94">
        <v>0</v>
      </c>
      <c r="D68" s="95">
        <f t="shared" si="0"/>
        <v>0</v>
      </c>
      <c r="E68" s="94">
        <v>0</v>
      </c>
      <c r="F68" s="95">
        <f t="shared" si="1"/>
        <v>0</v>
      </c>
      <c r="G68" s="96">
        <v>1</v>
      </c>
      <c r="H68" s="95">
        <f t="shared" si="2"/>
        <v>4.3478260869565216E-2</v>
      </c>
      <c r="I68" s="94">
        <v>5</v>
      </c>
      <c r="J68" s="97">
        <f t="shared" si="3"/>
        <v>0.21739130434782608</v>
      </c>
    </row>
    <row r="69" spans="1:10" x14ac:dyDescent="0.25">
      <c r="A69" s="40" t="s">
        <v>61</v>
      </c>
      <c r="B69" s="90">
        <v>9</v>
      </c>
      <c r="C69" s="90">
        <v>1</v>
      </c>
      <c r="D69" s="91">
        <f t="shared" si="0"/>
        <v>0.1111111111111111</v>
      </c>
      <c r="E69" s="90">
        <v>0</v>
      </c>
      <c r="F69" s="91">
        <f t="shared" si="1"/>
        <v>0</v>
      </c>
      <c r="G69" s="92">
        <v>0</v>
      </c>
      <c r="H69" s="91">
        <f t="shared" si="2"/>
        <v>0</v>
      </c>
      <c r="I69" s="90">
        <v>1</v>
      </c>
      <c r="J69" s="93">
        <f t="shared" si="3"/>
        <v>0.1111111111111111</v>
      </c>
    </row>
    <row r="70" spans="1:10" x14ac:dyDescent="0.25">
      <c r="A70" s="43" t="s">
        <v>62</v>
      </c>
      <c r="B70" s="94">
        <v>17</v>
      </c>
      <c r="C70" s="94">
        <v>0</v>
      </c>
      <c r="D70" s="95">
        <f t="shared" si="0"/>
        <v>0</v>
      </c>
      <c r="E70" s="94">
        <v>0</v>
      </c>
      <c r="F70" s="95">
        <f t="shared" si="1"/>
        <v>0</v>
      </c>
      <c r="G70" s="96">
        <v>2</v>
      </c>
      <c r="H70" s="95">
        <f t="shared" si="2"/>
        <v>0.11764705882352941</v>
      </c>
      <c r="I70" s="94">
        <v>5</v>
      </c>
      <c r="J70" s="97">
        <f t="shared" si="3"/>
        <v>0.29411764705882354</v>
      </c>
    </row>
    <row r="71" spans="1:10" x14ac:dyDescent="0.25">
      <c r="A71" s="40" t="s">
        <v>63</v>
      </c>
      <c r="B71" s="90">
        <v>9</v>
      </c>
      <c r="C71" s="90">
        <v>0</v>
      </c>
      <c r="D71" s="91">
        <f t="shared" ref="D71:D134" si="4">C71/B71</f>
        <v>0</v>
      </c>
      <c r="E71" s="90">
        <v>0</v>
      </c>
      <c r="F71" s="91">
        <f t="shared" ref="F71:F134" si="5">E71/B71</f>
        <v>0</v>
      </c>
      <c r="G71" s="92">
        <v>1</v>
      </c>
      <c r="H71" s="91">
        <f t="shared" ref="H71:H134" si="6">G71/B71</f>
        <v>0.1111111111111111</v>
      </c>
      <c r="I71" s="90">
        <v>0</v>
      </c>
      <c r="J71" s="93">
        <f t="shared" ref="J71:J134" si="7">I71/B71</f>
        <v>0</v>
      </c>
    </row>
    <row r="72" spans="1:10" x14ac:dyDescent="0.25">
      <c r="A72" s="43" t="s">
        <v>64</v>
      </c>
      <c r="B72" s="94">
        <v>7</v>
      </c>
      <c r="C72" s="94">
        <v>0</v>
      </c>
      <c r="D72" s="95">
        <f t="shared" si="4"/>
        <v>0</v>
      </c>
      <c r="E72" s="94">
        <v>0</v>
      </c>
      <c r="F72" s="95">
        <f t="shared" si="5"/>
        <v>0</v>
      </c>
      <c r="G72" s="96">
        <v>0</v>
      </c>
      <c r="H72" s="95">
        <f t="shared" si="6"/>
        <v>0</v>
      </c>
      <c r="I72" s="94">
        <v>0</v>
      </c>
      <c r="J72" s="97">
        <f t="shared" si="7"/>
        <v>0</v>
      </c>
    </row>
    <row r="73" spans="1:10" x14ac:dyDescent="0.25">
      <c r="A73" s="40" t="s">
        <v>65</v>
      </c>
      <c r="B73" s="90">
        <v>28</v>
      </c>
      <c r="C73" s="90">
        <v>1</v>
      </c>
      <c r="D73" s="91">
        <f t="shared" si="4"/>
        <v>3.5714285714285712E-2</v>
      </c>
      <c r="E73" s="90">
        <v>1</v>
      </c>
      <c r="F73" s="91">
        <f t="shared" si="5"/>
        <v>3.5714285714285712E-2</v>
      </c>
      <c r="G73" s="92">
        <v>3</v>
      </c>
      <c r="H73" s="91">
        <f t="shared" si="6"/>
        <v>0.10714285714285714</v>
      </c>
      <c r="I73" s="90">
        <v>8</v>
      </c>
      <c r="J73" s="93">
        <f t="shared" si="7"/>
        <v>0.2857142857142857</v>
      </c>
    </row>
    <row r="74" spans="1:10" x14ac:dyDescent="0.25">
      <c r="A74" s="37" t="s">
        <v>66</v>
      </c>
      <c r="B74" s="87">
        <v>1045</v>
      </c>
      <c r="C74" s="87">
        <v>6</v>
      </c>
      <c r="D74" s="88">
        <f t="shared" si="4"/>
        <v>5.7416267942583732E-3</v>
      </c>
      <c r="E74" s="87">
        <v>8</v>
      </c>
      <c r="F74" s="88">
        <f t="shared" si="5"/>
        <v>7.6555023923444978E-3</v>
      </c>
      <c r="G74" s="89">
        <v>66</v>
      </c>
      <c r="H74" s="88">
        <f t="shared" si="6"/>
        <v>6.3157894736842107E-2</v>
      </c>
      <c r="I74" s="87">
        <v>69</v>
      </c>
      <c r="J74" s="102">
        <f t="shared" si="7"/>
        <v>6.6028708133971298E-2</v>
      </c>
    </row>
    <row r="75" spans="1:10" x14ac:dyDescent="0.25">
      <c r="A75" s="40" t="s">
        <v>67</v>
      </c>
      <c r="B75" s="90">
        <v>130</v>
      </c>
      <c r="C75" s="90">
        <v>0</v>
      </c>
      <c r="D75" s="91">
        <f t="shared" si="4"/>
        <v>0</v>
      </c>
      <c r="E75" s="90">
        <v>1</v>
      </c>
      <c r="F75" s="91">
        <f t="shared" si="5"/>
        <v>7.6923076923076927E-3</v>
      </c>
      <c r="G75" s="92">
        <v>5</v>
      </c>
      <c r="H75" s="91">
        <f t="shared" si="6"/>
        <v>3.8461538461538464E-2</v>
      </c>
      <c r="I75" s="90">
        <v>4</v>
      </c>
      <c r="J75" s="93">
        <f t="shared" si="7"/>
        <v>3.0769230769230771E-2</v>
      </c>
    </row>
    <row r="76" spans="1:10" x14ac:dyDescent="0.25">
      <c r="A76" s="43" t="s">
        <v>68</v>
      </c>
      <c r="B76" s="94">
        <v>321</v>
      </c>
      <c r="C76" s="94">
        <v>3</v>
      </c>
      <c r="D76" s="95">
        <f t="shared" si="4"/>
        <v>9.3457943925233638E-3</v>
      </c>
      <c r="E76" s="94">
        <v>2</v>
      </c>
      <c r="F76" s="95">
        <f t="shared" si="5"/>
        <v>6.2305295950155761E-3</v>
      </c>
      <c r="G76" s="96">
        <v>26</v>
      </c>
      <c r="H76" s="95">
        <f t="shared" si="6"/>
        <v>8.0996884735202487E-2</v>
      </c>
      <c r="I76" s="94">
        <v>33</v>
      </c>
      <c r="J76" s="97">
        <f t="shared" si="7"/>
        <v>0.10280373831775701</v>
      </c>
    </row>
    <row r="77" spans="1:10" x14ac:dyDescent="0.25">
      <c r="A77" s="40" t="s">
        <v>69</v>
      </c>
      <c r="B77" s="90">
        <v>178</v>
      </c>
      <c r="C77" s="90">
        <v>1</v>
      </c>
      <c r="D77" s="91">
        <f t="shared" si="4"/>
        <v>5.6179775280898875E-3</v>
      </c>
      <c r="E77" s="90">
        <v>2</v>
      </c>
      <c r="F77" s="91">
        <f t="shared" si="5"/>
        <v>1.1235955056179775E-2</v>
      </c>
      <c r="G77" s="92">
        <v>7</v>
      </c>
      <c r="H77" s="91">
        <f t="shared" si="6"/>
        <v>3.9325842696629212E-2</v>
      </c>
      <c r="I77" s="90">
        <v>12</v>
      </c>
      <c r="J77" s="93">
        <f t="shared" si="7"/>
        <v>6.741573033707865E-2</v>
      </c>
    </row>
    <row r="78" spans="1:10" x14ac:dyDescent="0.25">
      <c r="A78" s="43" t="s">
        <v>70</v>
      </c>
      <c r="B78" s="94">
        <v>248</v>
      </c>
      <c r="C78" s="94">
        <v>1</v>
      </c>
      <c r="D78" s="95">
        <f t="shared" si="4"/>
        <v>4.0322580645161289E-3</v>
      </c>
      <c r="E78" s="94">
        <v>1</v>
      </c>
      <c r="F78" s="95">
        <f t="shared" si="5"/>
        <v>4.0322580645161289E-3</v>
      </c>
      <c r="G78" s="96">
        <v>16</v>
      </c>
      <c r="H78" s="95">
        <f t="shared" si="6"/>
        <v>6.4516129032258063E-2</v>
      </c>
      <c r="I78" s="94">
        <v>9</v>
      </c>
      <c r="J78" s="97">
        <f t="shared" si="7"/>
        <v>3.6290322580645164E-2</v>
      </c>
    </row>
    <row r="79" spans="1:10" x14ac:dyDescent="0.25">
      <c r="A79" s="40" t="s">
        <v>71</v>
      </c>
      <c r="B79" s="90">
        <v>168</v>
      </c>
      <c r="C79" s="90">
        <v>1</v>
      </c>
      <c r="D79" s="91">
        <f t="shared" si="4"/>
        <v>5.9523809523809521E-3</v>
      </c>
      <c r="E79" s="90">
        <v>2</v>
      </c>
      <c r="F79" s="91">
        <f t="shared" si="5"/>
        <v>1.1904761904761904E-2</v>
      </c>
      <c r="G79" s="92">
        <v>12</v>
      </c>
      <c r="H79" s="91">
        <f t="shared" si="6"/>
        <v>7.1428571428571425E-2</v>
      </c>
      <c r="I79" s="90">
        <v>11</v>
      </c>
      <c r="J79" s="93">
        <f t="shared" si="7"/>
        <v>6.5476190476190479E-2</v>
      </c>
    </row>
    <row r="80" spans="1:10" x14ac:dyDescent="0.25">
      <c r="A80" s="37" t="s">
        <v>72</v>
      </c>
      <c r="B80" s="87">
        <v>1157</v>
      </c>
      <c r="C80" s="87">
        <v>21</v>
      </c>
      <c r="D80" s="88">
        <f t="shared" si="4"/>
        <v>1.8150388936905792E-2</v>
      </c>
      <c r="E80" s="87">
        <v>6</v>
      </c>
      <c r="F80" s="88">
        <f t="shared" si="5"/>
        <v>5.1858254105445114E-3</v>
      </c>
      <c r="G80" s="89">
        <v>42</v>
      </c>
      <c r="H80" s="88">
        <f t="shared" si="6"/>
        <v>3.6300777873811585E-2</v>
      </c>
      <c r="I80" s="87">
        <v>138</v>
      </c>
      <c r="J80" s="102">
        <f t="shared" si="7"/>
        <v>0.11927398444252377</v>
      </c>
    </row>
    <row r="81" spans="1:10" x14ac:dyDescent="0.25">
      <c r="A81" s="40" t="s">
        <v>73</v>
      </c>
      <c r="B81" s="90">
        <v>1004</v>
      </c>
      <c r="C81" s="90">
        <v>18</v>
      </c>
      <c r="D81" s="91">
        <f t="shared" si="4"/>
        <v>1.7928286852589643E-2</v>
      </c>
      <c r="E81" s="90">
        <v>5</v>
      </c>
      <c r="F81" s="91">
        <f t="shared" si="5"/>
        <v>4.9800796812749003E-3</v>
      </c>
      <c r="G81" s="92">
        <v>37</v>
      </c>
      <c r="H81" s="91">
        <f t="shared" si="6"/>
        <v>3.6852589641434265E-2</v>
      </c>
      <c r="I81" s="90">
        <v>114</v>
      </c>
      <c r="J81" s="93">
        <f t="shared" si="7"/>
        <v>0.11354581673306773</v>
      </c>
    </row>
    <row r="82" spans="1:10" x14ac:dyDescent="0.25">
      <c r="A82" s="43" t="s">
        <v>74</v>
      </c>
      <c r="B82" s="94">
        <v>30</v>
      </c>
      <c r="C82" s="94">
        <v>1</v>
      </c>
      <c r="D82" s="95">
        <f t="shared" si="4"/>
        <v>3.3333333333333333E-2</v>
      </c>
      <c r="E82" s="94">
        <v>1</v>
      </c>
      <c r="F82" s="95">
        <f t="shared" si="5"/>
        <v>3.3333333333333333E-2</v>
      </c>
      <c r="G82" s="96">
        <v>1</v>
      </c>
      <c r="H82" s="95">
        <f t="shared" si="6"/>
        <v>3.3333333333333333E-2</v>
      </c>
      <c r="I82" s="94">
        <v>5</v>
      </c>
      <c r="J82" s="97">
        <f t="shared" si="7"/>
        <v>0.16666666666666666</v>
      </c>
    </row>
    <row r="83" spans="1:10" x14ac:dyDescent="0.25">
      <c r="A83" s="40" t="s">
        <v>75</v>
      </c>
      <c r="B83" s="90">
        <v>28</v>
      </c>
      <c r="C83" s="90">
        <v>0</v>
      </c>
      <c r="D83" s="91">
        <f t="shared" si="4"/>
        <v>0</v>
      </c>
      <c r="E83" s="90">
        <v>0</v>
      </c>
      <c r="F83" s="91">
        <f t="shared" si="5"/>
        <v>0</v>
      </c>
      <c r="G83" s="92">
        <v>0</v>
      </c>
      <c r="H83" s="91">
        <f t="shared" si="6"/>
        <v>0</v>
      </c>
      <c r="I83" s="90">
        <v>8</v>
      </c>
      <c r="J83" s="93">
        <f t="shared" si="7"/>
        <v>0.2857142857142857</v>
      </c>
    </row>
    <row r="84" spans="1:10" x14ac:dyDescent="0.25">
      <c r="A84" s="43" t="s">
        <v>76</v>
      </c>
      <c r="B84" s="94">
        <v>12</v>
      </c>
      <c r="C84" s="94">
        <v>1</v>
      </c>
      <c r="D84" s="95">
        <f t="shared" si="4"/>
        <v>8.3333333333333329E-2</v>
      </c>
      <c r="E84" s="94">
        <v>0</v>
      </c>
      <c r="F84" s="95">
        <f t="shared" si="5"/>
        <v>0</v>
      </c>
      <c r="G84" s="96">
        <v>1</v>
      </c>
      <c r="H84" s="95">
        <f t="shared" si="6"/>
        <v>8.3333333333333329E-2</v>
      </c>
      <c r="I84" s="94">
        <v>1</v>
      </c>
      <c r="J84" s="97">
        <f t="shared" si="7"/>
        <v>8.3333333333333329E-2</v>
      </c>
    </row>
    <row r="85" spans="1:10" x14ac:dyDescent="0.25">
      <c r="A85" s="40" t="s">
        <v>77</v>
      </c>
      <c r="B85" s="90">
        <v>2</v>
      </c>
      <c r="C85" s="90">
        <v>0</v>
      </c>
      <c r="D85" s="91">
        <f t="shared" si="4"/>
        <v>0</v>
      </c>
      <c r="E85" s="90">
        <v>0</v>
      </c>
      <c r="F85" s="91">
        <f t="shared" si="5"/>
        <v>0</v>
      </c>
      <c r="G85" s="92">
        <v>0</v>
      </c>
      <c r="H85" s="91">
        <f t="shared" si="6"/>
        <v>0</v>
      </c>
      <c r="I85" s="90">
        <v>0</v>
      </c>
      <c r="J85" s="93">
        <f t="shared" si="7"/>
        <v>0</v>
      </c>
    </row>
    <row r="86" spans="1:10" x14ac:dyDescent="0.25">
      <c r="A86" s="43" t="s">
        <v>78</v>
      </c>
      <c r="B86" s="94">
        <v>19</v>
      </c>
      <c r="C86" s="94">
        <v>0</v>
      </c>
      <c r="D86" s="95">
        <f t="shared" si="4"/>
        <v>0</v>
      </c>
      <c r="E86" s="94">
        <v>0</v>
      </c>
      <c r="F86" s="95">
        <f t="shared" si="5"/>
        <v>0</v>
      </c>
      <c r="G86" s="96">
        <v>0</v>
      </c>
      <c r="H86" s="95">
        <f t="shared" si="6"/>
        <v>0</v>
      </c>
      <c r="I86" s="94">
        <v>3</v>
      </c>
      <c r="J86" s="97">
        <f t="shared" si="7"/>
        <v>0.15789473684210525</v>
      </c>
    </row>
    <row r="87" spans="1:10" x14ac:dyDescent="0.25">
      <c r="A87" s="40" t="s">
        <v>79</v>
      </c>
      <c r="B87" s="90">
        <v>12</v>
      </c>
      <c r="C87" s="90">
        <v>0</v>
      </c>
      <c r="D87" s="91">
        <f t="shared" si="4"/>
        <v>0</v>
      </c>
      <c r="E87" s="90">
        <v>0</v>
      </c>
      <c r="F87" s="91">
        <f t="shared" si="5"/>
        <v>0</v>
      </c>
      <c r="G87" s="92">
        <v>0</v>
      </c>
      <c r="H87" s="91">
        <f t="shared" si="6"/>
        <v>0</v>
      </c>
      <c r="I87" s="90">
        <v>2</v>
      </c>
      <c r="J87" s="93">
        <f t="shared" si="7"/>
        <v>0.16666666666666666</v>
      </c>
    </row>
    <row r="88" spans="1:10" x14ac:dyDescent="0.25">
      <c r="A88" s="43" t="s">
        <v>80</v>
      </c>
      <c r="B88" s="94">
        <v>50</v>
      </c>
      <c r="C88" s="94">
        <v>1</v>
      </c>
      <c r="D88" s="95">
        <f t="shared" si="4"/>
        <v>0.02</v>
      </c>
      <c r="E88" s="94">
        <v>0</v>
      </c>
      <c r="F88" s="95">
        <f t="shared" si="5"/>
        <v>0</v>
      </c>
      <c r="G88" s="96">
        <v>3</v>
      </c>
      <c r="H88" s="95">
        <f t="shared" si="6"/>
        <v>0.06</v>
      </c>
      <c r="I88" s="94">
        <v>5</v>
      </c>
      <c r="J88" s="97">
        <f t="shared" si="7"/>
        <v>0.1</v>
      </c>
    </row>
    <row r="89" spans="1:10" x14ac:dyDescent="0.25">
      <c r="A89" s="46" t="s">
        <v>81</v>
      </c>
      <c r="B89" s="98">
        <v>1282</v>
      </c>
      <c r="C89" s="98">
        <v>18</v>
      </c>
      <c r="D89" s="99">
        <f t="shared" si="4"/>
        <v>1.4040561622464899E-2</v>
      </c>
      <c r="E89" s="98">
        <v>13</v>
      </c>
      <c r="F89" s="99">
        <f t="shared" si="5"/>
        <v>1.0140405616224649E-2</v>
      </c>
      <c r="G89" s="100">
        <v>71</v>
      </c>
      <c r="H89" s="99">
        <f t="shared" si="6"/>
        <v>5.5382215288611543E-2</v>
      </c>
      <c r="I89" s="98">
        <v>98</v>
      </c>
      <c r="J89" s="101">
        <f t="shared" si="7"/>
        <v>7.6443057722308888E-2</v>
      </c>
    </row>
    <row r="90" spans="1:10" x14ac:dyDescent="0.25">
      <c r="A90" s="43" t="s">
        <v>82</v>
      </c>
      <c r="B90" s="94">
        <v>617</v>
      </c>
      <c r="C90" s="94">
        <v>10</v>
      </c>
      <c r="D90" s="95">
        <f t="shared" si="4"/>
        <v>1.6207455429497569E-2</v>
      </c>
      <c r="E90" s="94">
        <v>8</v>
      </c>
      <c r="F90" s="95">
        <f t="shared" si="5"/>
        <v>1.2965964343598054E-2</v>
      </c>
      <c r="G90" s="96">
        <v>30</v>
      </c>
      <c r="H90" s="95">
        <f t="shared" si="6"/>
        <v>4.8622366288492709E-2</v>
      </c>
      <c r="I90" s="94">
        <v>42</v>
      </c>
      <c r="J90" s="97">
        <f t="shared" si="7"/>
        <v>6.8071312803889783E-2</v>
      </c>
    </row>
    <row r="91" spans="1:10" x14ac:dyDescent="0.25">
      <c r="A91" s="40" t="s">
        <v>83</v>
      </c>
      <c r="B91" s="90">
        <v>136</v>
      </c>
      <c r="C91" s="90">
        <v>2</v>
      </c>
      <c r="D91" s="91">
        <f t="shared" si="4"/>
        <v>1.4705882352941176E-2</v>
      </c>
      <c r="E91" s="90">
        <v>1</v>
      </c>
      <c r="F91" s="91">
        <f t="shared" si="5"/>
        <v>7.3529411764705881E-3</v>
      </c>
      <c r="G91" s="92">
        <v>9</v>
      </c>
      <c r="H91" s="91">
        <f t="shared" si="6"/>
        <v>6.6176470588235295E-2</v>
      </c>
      <c r="I91" s="90">
        <v>12</v>
      </c>
      <c r="J91" s="93">
        <f t="shared" si="7"/>
        <v>8.8235294117647065E-2</v>
      </c>
    </row>
    <row r="92" spans="1:10" x14ac:dyDescent="0.25">
      <c r="A92" s="43" t="s">
        <v>84</v>
      </c>
      <c r="B92" s="94">
        <v>235</v>
      </c>
      <c r="C92" s="94">
        <v>5</v>
      </c>
      <c r="D92" s="95">
        <f t="shared" si="4"/>
        <v>2.1276595744680851E-2</v>
      </c>
      <c r="E92" s="94">
        <v>0</v>
      </c>
      <c r="F92" s="95">
        <f t="shared" si="5"/>
        <v>0</v>
      </c>
      <c r="G92" s="96">
        <v>17</v>
      </c>
      <c r="H92" s="95">
        <f t="shared" si="6"/>
        <v>7.2340425531914887E-2</v>
      </c>
      <c r="I92" s="94">
        <v>16</v>
      </c>
      <c r="J92" s="97">
        <f t="shared" si="7"/>
        <v>6.8085106382978725E-2</v>
      </c>
    </row>
    <row r="93" spans="1:10" x14ac:dyDescent="0.25">
      <c r="A93" s="40" t="s">
        <v>85</v>
      </c>
      <c r="B93" s="90">
        <v>142</v>
      </c>
      <c r="C93" s="90">
        <v>0</v>
      </c>
      <c r="D93" s="91">
        <f t="shared" si="4"/>
        <v>0</v>
      </c>
      <c r="E93" s="90">
        <v>1</v>
      </c>
      <c r="F93" s="91">
        <f t="shared" si="5"/>
        <v>7.0422535211267607E-3</v>
      </c>
      <c r="G93" s="92">
        <v>9</v>
      </c>
      <c r="H93" s="91">
        <f t="shared" si="6"/>
        <v>6.3380281690140844E-2</v>
      </c>
      <c r="I93" s="90">
        <v>13</v>
      </c>
      <c r="J93" s="93">
        <f t="shared" si="7"/>
        <v>9.154929577464789E-2</v>
      </c>
    </row>
    <row r="94" spans="1:10" x14ac:dyDescent="0.25">
      <c r="A94" s="43" t="s">
        <v>86</v>
      </c>
      <c r="B94" s="94">
        <v>152</v>
      </c>
      <c r="C94" s="94">
        <v>1</v>
      </c>
      <c r="D94" s="95">
        <f t="shared" si="4"/>
        <v>6.5789473684210523E-3</v>
      </c>
      <c r="E94" s="94">
        <v>3</v>
      </c>
      <c r="F94" s="95">
        <f t="shared" si="5"/>
        <v>1.9736842105263157E-2</v>
      </c>
      <c r="G94" s="96">
        <v>6</v>
      </c>
      <c r="H94" s="95">
        <f t="shared" si="6"/>
        <v>3.9473684210526314E-2</v>
      </c>
      <c r="I94" s="94">
        <v>15</v>
      </c>
      <c r="J94" s="97">
        <f t="shared" si="7"/>
        <v>9.8684210526315791E-2</v>
      </c>
    </row>
    <row r="95" spans="1:10" x14ac:dyDescent="0.25">
      <c r="A95" s="46" t="s">
        <v>87</v>
      </c>
      <c r="B95" s="98">
        <v>2195</v>
      </c>
      <c r="C95" s="98">
        <v>17</v>
      </c>
      <c r="D95" s="99">
        <f t="shared" si="4"/>
        <v>7.7448747152619587E-3</v>
      </c>
      <c r="E95" s="98">
        <v>26</v>
      </c>
      <c r="F95" s="99">
        <f t="shared" si="5"/>
        <v>1.184510250569476E-2</v>
      </c>
      <c r="G95" s="100">
        <v>129</v>
      </c>
      <c r="H95" s="99">
        <f t="shared" si="6"/>
        <v>5.8769931662870159E-2</v>
      </c>
      <c r="I95" s="98">
        <v>173</v>
      </c>
      <c r="J95" s="101">
        <f t="shared" si="7"/>
        <v>7.881548974943052E-2</v>
      </c>
    </row>
    <row r="96" spans="1:10" x14ac:dyDescent="0.25">
      <c r="A96" s="43" t="s">
        <v>88</v>
      </c>
      <c r="B96" s="94">
        <v>168</v>
      </c>
      <c r="C96" s="94">
        <v>1</v>
      </c>
      <c r="D96" s="95">
        <f t="shared" si="4"/>
        <v>5.9523809523809521E-3</v>
      </c>
      <c r="E96" s="94">
        <v>4</v>
      </c>
      <c r="F96" s="95">
        <f t="shared" si="5"/>
        <v>2.3809523809523808E-2</v>
      </c>
      <c r="G96" s="96">
        <v>16</v>
      </c>
      <c r="H96" s="95">
        <f t="shared" si="6"/>
        <v>9.5238095238095233E-2</v>
      </c>
      <c r="I96" s="94">
        <v>5</v>
      </c>
      <c r="J96" s="97">
        <f t="shared" si="7"/>
        <v>2.976190476190476E-2</v>
      </c>
    </row>
    <row r="97" spans="1:10" x14ac:dyDescent="0.25">
      <c r="A97" s="40" t="s">
        <v>89</v>
      </c>
      <c r="B97" s="90">
        <v>1123</v>
      </c>
      <c r="C97" s="90">
        <v>13</v>
      </c>
      <c r="D97" s="91">
        <f t="shared" si="4"/>
        <v>1.1576135351736421E-2</v>
      </c>
      <c r="E97" s="90">
        <v>11</v>
      </c>
      <c r="F97" s="91">
        <f t="shared" si="5"/>
        <v>9.7951914514692786E-3</v>
      </c>
      <c r="G97" s="92">
        <v>64</v>
      </c>
      <c r="H97" s="91">
        <f t="shared" si="6"/>
        <v>5.6990204808548529E-2</v>
      </c>
      <c r="I97" s="90">
        <v>96</v>
      </c>
      <c r="J97" s="93">
        <f t="shared" si="7"/>
        <v>8.5485307212822798E-2</v>
      </c>
    </row>
    <row r="98" spans="1:10" x14ac:dyDescent="0.25">
      <c r="A98" s="43" t="s">
        <v>90</v>
      </c>
      <c r="B98" s="94">
        <v>791</v>
      </c>
      <c r="C98" s="94">
        <v>3</v>
      </c>
      <c r="D98" s="95">
        <f t="shared" si="4"/>
        <v>3.7926675094816687E-3</v>
      </c>
      <c r="E98" s="94">
        <v>9</v>
      </c>
      <c r="F98" s="95">
        <f t="shared" si="5"/>
        <v>1.1378002528445006E-2</v>
      </c>
      <c r="G98" s="96">
        <v>46</v>
      </c>
      <c r="H98" s="95">
        <f t="shared" si="6"/>
        <v>5.8154235145385591E-2</v>
      </c>
      <c r="I98" s="94">
        <v>63</v>
      </c>
      <c r="J98" s="97">
        <f t="shared" si="7"/>
        <v>7.9646017699115043E-2</v>
      </c>
    </row>
    <row r="99" spans="1:10" x14ac:dyDescent="0.25">
      <c r="A99" s="40" t="s">
        <v>91</v>
      </c>
      <c r="B99" s="90">
        <v>96</v>
      </c>
      <c r="C99" s="90">
        <v>0</v>
      </c>
      <c r="D99" s="91">
        <f t="shared" si="4"/>
        <v>0</v>
      </c>
      <c r="E99" s="90">
        <v>2</v>
      </c>
      <c r="F99" s="91">
        <f t="shared" si="5"/>
        <v>2.0833333333333332E-2</v>
      </c>
      <c r="G99" s="92">
        <v>3</v>
      </c>
      <c r="H99" s="91">
        <f t="shared" si="6"/>
        <v>3.125E-2</v>
      </c>
      <c r="I99" s="90">
        <v>6</v>
      </c>
      <c r="J99" s="93">
        <f t="shared" si="7"/>
        <v>6.25E-2</v>
      </c>
    </row>
    <row r="100" spans="1:10" x14ac:dyDescent="0.25">
      <c r="A100" s="43" t="s">
        <v>92</v>
      </c>
      <c r="B100" s="94">
        <v>17</v>
      </c>
      <c r="C100" s="94">
        <v>0</v>
      </c>
      <c r="D100" s="95">
        <f t="shared" si="4"/>
        <v>0</v>
      </c>
      <c r="E100" s="94">
        <v>0</v>
      </c>
      <c r="F100" s="95">
        <f t="shared" si="5"/>
        <v>0</v>
      </c>
      <c r="G100" s="96">
        <v>0</v>
      </c>
      <c r="H100" s="95">
        <f t="shared" si="6"/>
        <v>0</v>
      </c>
      <c r="I100" s="94">
        <v>3</v>
      </c>
      <c r="J100" s="97">
        <f t="shared" si="7"/>
        <v>0.17647058823529413</v>
      </c>
    </row>
    <row r="101" spans="1:10" x14ac:dyDescent="0.25">
      <c r="A101" s="46" t="s">
        <v>93</v>
      </c>
      <c r="B101" s="98">
        <v>815</v>
      </c>
      <c r="C101" s="98">
        <v>5</v>
      </c>
      <c r="D101" s="99">
        <f t="shared" si="4"/>
        <v>6.1349693251533744E-3</v>
      </c>
      <c r="E101" s="98">
        <v>6</v>
      </c>
      <c r="F101" s="99">
        <f t="shared" si="5"/>
        <v>7.3619631901840491E-3</v>
      </c>
      <c r="G101" s="100">
        <v>41</v>
      </c>
      <c r="H101" s="99">
        <f t="shared" si="6"/>
        <v>5.030674846625767E-2</v>
      </c>
      <c r="I101" s="98">
        <v>63</v>
      </c>
      <c r="J101" s="101">
        <f t="shared" si="7"/>
        <v>7.7300613496932513E-2</v>
      </c>
    </row>
    <row r="102" spans="1:10" x14ac:dyDescent="0.25">
      <c r="A102" s="43" t="s">
        <v>94</v>
      </c>
      <c r="B102" s="94">
        <v>393</v>
      </c>
      <c r="C102" s="94">
        <v>1</v>
      </c>
      <c r="D102" s="95">
        <f t="shared" si="4"/>
        <v>2.5445292620865142E-3</v>
      </c>
      <c r="E102" s="94">
        <v>3</v>
      </c>
      <c r="F102" s="95">
        <f t="shared" si="5"/>
        <v>7.6335877862595417E-3</v>
      </c>
      <c r="G102" s="96">
        <v>22</v>
      </c>
      <c r="H102" s="95">
        <f t="shared" si="6"/>
        <v>5.5979643765903309E-2</v>
      </c>
      <c r="I102" s="94">
        <v>29</v>
      </c>
      <c r="J102" s="97">
        <f t="shared" si="7"/>
        <v>7.3791348600508899E-2</v>
      </c>
    </row>
    <row r="103" spans="1:10" x14ac:dyDescent="0.25">
      <c r="A103" s="40" t="s">
        <v>95</v>
      </c>
      <c r="B103" s="90">
        <v>143</v>
      </c>
      <c r="C103" s="90">
        <v>2</v>
      </c>
      <c r="D103" s="91">
        <f t="shared" si="4"/>
        <v>1.3986013986013986E-2</v>
      </c>
      <c r="E103" s="90">
        <v>1</v>
      </c>
      <c r="F103" s="91">
        <f t="shared" si="5"/>
        <v>6.993006993006993E-3</v>
      </c>
      <c r="G103" s="92">
        <v>6</v>
      </c>
      <c r="H103" s="91">
        <f t="shared" si="6"/>
        <v>4.195804195804196E-2</v>
      </c>
      <c r="I103" s="90">
        <v>13</v>
      </c>
      <c r="J103" s="93">
        <f t="shared" si="7"/>
        <v>9.0909090909090912E-2</v>
      </c>
    </row>
    <row r="104" spans="1:10" x14ac:dyDescent="0.25">
      <c r="A104" s="43" t="s">
        <v>96</v>
      </c>
      <c r="B104" s="94">
        <v>279</v>
      </c>
      <c r="C104" s="94">
        <v>2</v>
      </c>
      <c r="D104" s="95">
        <f t="shared" si="4"/>
        <v>7.1684587813620072E-3</v>
      </c>
      <c r="E104" s="94">
        <v>2</v>
      </c>
      <c r="F104" s="95">
        <f t="shared" si="5"/>
        <v>7.1684587813620072E-3</v>
      </c>
      <c r="G104" s="96">
        <v>13</v>
      </c>
      <c r="H104" s="95">
        <f t="shared" si="6"/>
        <v>4.6594982078853049E-2</v>
      </c>
      <c r="I104" s="94">
        <v>21</v>
      </c>
      <c r="J104" s="97">
        <f t="shared" si="7"/>
        <v>7.5268817204301078E-2</v>
      </c>
    </row>
    <row r="105" spans="1:10" x14ac:dyDescent="0.25">
      <c r="A105" s="46" t="s">
        <v>97</v>
      </c>
      <c r="B105" s="98">
        <v>738</v>
      </c>
      <c r="C105" s="98">
        <v>4</v>
      </c>
      <c r="D105" s="99">
        <f t="shared" si="4"/>
        <v>5.4200542005420054E-3</v>
      </c>
      <c r="E105" s="98">
        <v>11</v>
      </c>
      <c r="F105" s="99">
        <f t="shared" si="5"/>
        <v>1.4905149051490514E-2</v>
      </c>
      <c r="G105" s="100">
        <v>41</v>
      </c>
      <c r="H105" s="99">
        <f t="shared" si="6"/>
        <v>5.5555555555555552E-2</v>
      </c>
      <c r="I105" s="98">
        <v>78</v>
      </c>
      <c r="J105" s="101">
        <f t="shared" si="7"/>
        <v>0.10569105691056911</v>
      </c>
    </row>
    <row r="106" spans="1:10" x14ac:dyDescent="0.25">
      <c r="A106" s="43" t="s">
        <v>98</v>
      </c>
      <c r="B106" s="94">
        <v>152</v>
      </c>
      <c r="C106" s="94">
        <v>0</v>
      </c>
      <c r="D106" s="95">
        <f t="shared" si="4"/>
        <v>0</v>
      </c>
      <c r="E106" s="94">
        <v>3</v>
      </c>
      <c r="F106" s="95">
        <f t="shared" si="5"/>
        <v>1.9736842105263157E-2</v>
      </c>
      <c r="G106" s="96">
        <v>10</v>
      </c>
      <c r="H106" s="95">
        <f t="shared" si="6"/>
        <v>6.5789473684210523E-2</v>
      </c>
      <c r="I106" s="94">
        <v>9</v>
      </c>
      <c r="J106" s="97">
        <f t="shared" si="7"/>
        <v>5.921052631578947E-2</v>
      </c>
    </row>
    <row r="107" spans="1:10" x14ac:dyDescent="0.25">
      <c r="A107" s="40" t="s">
        <v>99</v>
      </c>
      <c r="B107" s="90">
        <v>336</v>
      </c>
      <c r="C107" s="90">
        <v>4</v>
      </c>
      <c r="D107" s="91">
        <f t="shared" si="4"/>
        <v>1.1904761904761904E-2</v>
      </c>
      <c r="E107" s="90">
        <v>5</v>
      </c>
      <c r="F107" s="91">
        <f t="shared" si="5"/>
        <v>1.488095238095238E-2</v>
      </c>
      <c r="G107" s="92">
        <v>17</v>
      </c>
      <c r="H107" s="91">
        <f t="shared" si="6"/>
        <v>5.0595238095238096E-2</v>
      </c>
      <c r="I107" s="90">
        <v>40</v>
      </c>
      <c r="J107" s="93">
        <f t="shared" si="7"/>
        <v>0.11904761904761904</v>
      </c>
    </row>
    <row r="108" spans="1:10" x14ac:dyDescent="0.25">
      <c r="A108" s="43" t="s">
        <v>100</v>
      </c>
      <c r="B108" s="94">
        <v>250</v>
      </c>
      <c r="C108" s="94">
        <v>0</v>
      </c>
      <c r="D108" s="95">
        <f t="shared" si="4"/>
        <v>0</v>
      </c>
      <c r="E108" s="94">
        <v>3</v>
      </c>
      <c r="F108" s="95">
        <f t="shared" si="5"/>
        <v>1.2E-2</v>
      </c>
      <c r="G108" s="96">
        <v>14</v>
      </c>
      <c r="H108" s="95">
        <f t="shared" si="6"/>
        <v>5.6000000000000001E-2</v>
      </c>
      <c r="I108" s="94">
        <v>29</v>
      </c>
      <c r="J108" s="97">
        <f t="shared" si="7"/>
        <v>0.11600000000000001</v>
      </c>
    </row>
    <row r="109" spans="1:10" x14ac:dyDescent="0.25">
      <c r="A109" s="46" t="s">
        <v>101</v>
      </c>
      <c r="B109" s="98">
        <v>1327</v>
      </c>
      <c r="C109" s="98">
        <v>7</v>
      </c>
      <c r="D109" s="99">
        <f t="shared" si="4"/>
        <v>5.2750565184626974E-3</v>
      </c>
      <c r="E109" s="98">
        <v>24</v>
      </c>
      <c r="F109" s="99">
        <f t="shared" si="5"/>
        <v>1.8085908063300678E-2</v>
      </c>
      <c r="G109" s="100">
        <v>75</v>
      </c>
      <c r="H109" s="99">
        <f t="shared" si="6"/>
        <v>5.6518462697814617E-2</v>
      </c>
      <c r="I109" s="98">
        <v>93</v>
      </c>
      <c r="J109" s="101">
        <f t="shared" si="7"/>
        <v>7.0082893745290128E-2</v>
      </c>
    </row>
    <row r="110" spans="1:10" x14ac:dyDescent="0.25">
      <c r="A110" s="43" t="s">
        <v>102</v>
      </c>
      <c r="B110" s="94">
        <v>111</v>
      </c>
      <c r="C110" s="94">
        <v>0</v>
      </c>
      <c r="D110" s="95">
        <f t="shared" si="4"/>
        <v>0</v>
      </c>
      <c r="E110" s="94">
        <v>4</v>
      </c>
      <c r="F110" s="95">
        <f t="shared" si="5"/>
        <v>3.6036036036036036E-2</v>
      </c>
      <c r="G110" s="96">
        <v>6</v>
      </c>
      <c r="H110" s="95">
        <f t="shared" si="6"/>
        <v>5.4054054054054057E-2</v>
      </c>
      <c r="I110" s="94">
        <v>6</v>
      </c>
      <c r="J110" s="97">
        <f t="shared" si="7"/>
        <v>5.4054054054054057E-2</v>
      </c>
    </row>
    <row r="111" spans="1:10" x14ac:dyDescent="0.25">
      <c r="A111" s="40" t="s">
        <v>103</v>
      </c>
      <c r="B111" s="90">
        <v>647</v>
      </c>
      <c r="C111" s="90">
        <v>5</v>
      </c>
      <c r="D111" s="91">
        <f t="shared" si="4"/>
        <v>7.7279752704791345E-3</v>
      </c>
      <c r="E111" s="90">
        <v>9</v>
      </c>
      <c r="F111" s="91">
        <f t="shared" si="5"/>
        <v>1.3910355486862442E-2</v>
      </c>
      <c r="G111" s="92">
        <v>37</v>
      </c>
      <c r="H111" s="91">
        <f t="shared" si="6"/>
        <v>5.7187017001545597E-2</v>
      </c>
      <c r="I111" s="90">
        <v>49</v>
      </c>
      <c r="J111" s="93">
        <f t="shared" si="7"/>
        <v>7.5734157650695522E-2</v>
      </c>
    </row>
    <row r="112" spans="1:10" x14ac:dyDescent="0.25">
      <c r="A112" s="43" t="s">
        <v>104</v>
      </c>
      <c r="B112" s="94">
        <v>66</v>
      </c>
      <c r="C112" s="94">
        <v>0</v>
      </c>
      <c r="D112" s="95">
        <f t="shared" si="4"/>
        <v>0</v>
      </c>
      <c r="E112" s="94">
        <v>2</v>
      </c>
      <c r="F112" s="95">
        <f t="shared" si="5"/>
        <v>3.0303030303030304E-2</v>
      </c>
      <c r="G112" s="96">
        <v>4</v>
      </c>
      <c r="H112" s="95">
        <f t="shared" si="6"/>
        <v>6.0606060606060608E-2</v>
      </c>
      <c r="I112" s="94">
        <v>3</v>
      </c>
      <c r="J112" s="97">
        <f t="shared" si="7"/>
        <v>4.5454545454545456E-2</v>
      </c>
    </row>
    <row r="113" spans="1:10" x14ac:dyDescent="0.25">
      <c r="A113" s="40" t="s">
        <v>105</v>
      </c>
      <c r="B113" s="90">
        <v>149</v>
      </c>
      <c r="C113" s="90">
        <v>0</v>
      </c>
      <c r="D113" s="91">
        <f t="shared" si="4"/>
        <v>0</v>
      </c>
      <c r="E113" s="90">
        <v>2</v>
      </c>
      <c r="F113" s="91">
        <f t="shared" si="5"/>
        <v>1.3422818791946308E-2</v>
      </c>
      <c r="G113" s="92">
        <v>11</v>
      </c>
      <c r="H113" s="91">
        <f t="shared" si="6"/>
        <v>7.3825503355704702E-2</v>
      </c>
      <c r="I113" s="90">
        <v>7</v>
      </c>
      <c r="J113" s="93">
        <f t="shared" si="7"/>
        <v>4.6979865771812082E-2</v>
      </c>
    </row>
    <row r="114" spans="1:10" x14ac:dyDescent="0.25">
      <c r="A114" s="43" t="s">
        <v>106</v>
      </c>
      <c r="B114" s="94">
        <v>108</v>
      </c>
      <c r="C114" s="94">
        <v>1</v>
      </c>
      <c r="D114" s="95">
        <f t="shared" si="4"/>
        <v>9.2592592592592587E-3</v>
      </c>
      <c r="E114" s="94">
        <v>4</v>
      </c>
      <c r="F114" s="95">
        <f t="shared" si="5"/>
        <v>3.7037037037037035E-2</v>
      </c>
      <c r="G114" s="96">
        <v>2</v>
      </c>
      <c r="H114" s="95">
        <f t="shared" si="6"/>
        <v>1.8518518518518517E-2</v>
      </c>
      <c r="I114" s="94">
        <v>12</v>
      </c>
      <c r="J114" s="97">
        <f t="shared" si="7"/>
        <v>0.1111111111111111</v>
      </c>
    </row>
    <row r="115" spans="1:10" x14ac:dyDescent="0.25">
      <c r="A115" s="40" t="s">
        <v>107</v>
      </c>
      <c r="B115" s="90">
        <v>106</v>
      </c>
      <c r="C115" s="90">
        <v>1</v>
      </c>
      <c r="D115" s="91">
        <f t="shared" si="4"/>
        <v>9.433962264150943E-3</v>
      </c>
      <c r="E115" s="90">
        <v>3</v>
      </c>
      <c r="F115" s="91">
        <f t="shared" si="5"/>
        <v>2.8301886792452831E-2</v>
      </c>
      <c r="G115" s="92">
        <v>6</v>
      </c>
      <c r="H115" s="91">
        <f t="shared" si="6"/>
        <v>5.6603773584905662E-2</v>
      </c>
      <c r="I115" s="90">
        <v>9</v>
      </c>
      <c r="J115" s="93">
        <f t="shared" si="7"/>
        <v>8.4905660377358486E-2</v>
      </c>
    </row>
    <row r="116" spans="1:10" x14ac:dyDescent="0.25">
      <c r="A116" s="43" t="s">
        <v>108</v>
      </c>
      <c r="B116" s="94">
        <v>140</v>
      </c>
      <c r="C116" s="94">
        <v>0</v>
      </c>
      <c r="D116" s="95">
        <f t="shared" si="4"/>
        <v>0</v>
      </c>
      <c r="E116" s="94">
        <v>0</v>
      </c>
      <c r="F116" s="95">
        <f t="shared" si="5"/>
        <v>0</v>
      </c>
      <c r="G116" s="96">
        <v>9</v>
      </c>
      <c r="H116" s="95">
        <f t="shared" si="6"/>
        <v>6.4285714285714279E-2</v>
      </c>
      <c r="I116" s="94">
        <v>7</v>
      </c>
      <c r="J116" s="97">
        <f t="shared" si="7"/>
        <v>0.05</v>
      </c>
    </row>
    <row r="117" spans="1:10" x14ac:dyDescent="0.25">
      <c r="A117" s="46" t="s">
        <v>109</v>
      </c>
      <c r="B117" s="98">
        <v>880</v>
      </c>
      <c r="C117" s="98">
        <v>6</v>
      </c>
      <c r="D117" s="99">
        <f t="shared" si="4"/>
        <v>6.8181818181818179E-3</v>
      </c>
      <c r="E117" s="98">
        <v>15</v>
      </c>
      <c r="F117" s="99">
        <f t="shared" si="5"/>
        <v>1.7045454545454544E-2</v>
      </c>
      <c r="G117" s="100">
        <v>62</v>
      </c>
      <c r="H117" s="99">
        <f t="shared" si="6"/>
        <v>7.045454545454545E-2</v>
      </c>
      <c r="I117" s="98">
        <v>46</v>
      </c>
      <c r="J117" s="101">
        <f t="shared" si="7"/>
        <v>5.2272727272727269E-2</v>
      </c>
    </row>
    <row r="118" spans="1:10" x14ac:dyDescent="0.25">
      <c r="A118" s="43" t="s">
        <v>110</v>
      </c>
      <c r="B118" s="94">
        <v>11</v>
      </c>
      <c r="C118" s="94">
        <v>0</v>
      </c>
      <c r="D118" s="95">
        <f t="shared" si="4"/>
        <v>0</v>
      </c>
      <c r="E118" s="94">
        <v>0</v>
      </c>
      <c r="F118" s="95">
        <f t="shared" si="5"/>
        <v>0</v>
      </c>
      <c r="G118" s="96">
        <v>1</v>
      </c>
      <c r="H118" s="95">
        <f t="shared" si="6"/>
        <v>9.0909090909090912E-2</v>
      </c>
      <c r="I118" s="94">
        <v>0</v>
      </c>
      <c r="J118" s="97">
        <f t="shared" si="7"/>
        <v>0</v>
      </c>
    </row>
    <row r="119" spans="1:10" x14ac:dyDescent="0.25">
      <c r="A119" s="40" t="s">
        <v>111</v>
      </c>
      <c r="B119" s="90">
        <v>453</v>
      </c>
      <c r="C119" s="90">
        <v>2</v>
      </c>
      <c r="D119" s="91">
        <f t="shared" si="4"/>
        <v>4.4150110375275938E-3</v>
      </c>
      <c r="E119" s="90">
        <v>7</v>
      </c>
      <c r="F119" s="91">
        <f t="shared" si="5"/>
        <v>1.5452538631346579E-2</v>
      </c>
      <c r="G119" s="92">
        <v>21</v>
      </c>
      <c r="H119" s="91">
        <f t="shared" si="6"/>
        <v>4.6357615894039736E-2</v>
      </c>
      <c r="I119" s="90">
        <v>23</v>
      </c>
      <c r="J119" s="93">
        <f t="shared" si="7"/>
        <v>5.0772626931567331E-2</v>
      </c>
    </row>
    <row r="120" spans="1:10" x14ac:dyDescent="0.25">
      <c r="A120" s="43" t="s">
        <v>109</v>
      </c>
      <c r="B120" s="94">
        <v>362</v>
      </c>
      <c r="C120" s="94">
        <v>4</v>
      </c>
      <c r="D120" s="95">
        <f t="shared" si="4"/>
        <v>1.1049723756906077E-2</v>
      </c>
      <c r="E120" s="94">
        <v>7</v>
      </c>
      <c r="F120" s="95">
        <f t="shared" si="5"/>
        <v>1.9337016574585635E-2</v>
      </c>
      <c r="G120" s="96">
        <v>38</v>
      </c>
      <c r="H120" s="95">
        <f t="shared" si="6"/>
        <v>0.10497237569060773</v>
      </c>
      <c r="I120" s="94">
        <v>22</v>
      </c>
      <c r="J120" s="97">
        <f t="shared" si="7"/>
        <v>6.0773480662983423E-2</v>
      </c>
    </row>
    <row r="121" spans="1:10" x14ac:dyDescent="0.25">
      <c r="A121" s="40" t="s">
        <v>112</v>
      </c>
      <c r="B121" s="90">
        <v>32</v>
      </c>
      <c r="C121" s="90">
        <v>0</v>
      </c>
      <c r="D121" s="91">
        <f t="shared" si="4"/>
        <v>0</v>
      </c>
      <c r="E121" s="90">
        <v>1</v>
      </c>
      <c r="F121" s="91">
        <f t="shared" si="5"/>
        <v>3.125E-2</v>
      </c>
      <c r="G121" s="92">
        <v>2</v>
      </c>
      <c r="H121" s="91">
        <f t="shared" si="6"/>
        <v>6.25E-2</v>
      </c>
      <c r="I121" s="90">
        <v>0</v>
      </c>
      <c r="J121" s="93">
        <f t="shared" si="7"/>
        <v>0</v>
      </c>
    </row>
    <row r="122" spans="1:10" x14ac:dyDescent="0.25">
      <c r="A122" s="43" t="s">
        <v>113</v>
      </c>
      <c r="B122" s="94">
        <v>22</v>
      </c>
      <c r="C122" s="94">
        <v>0</v>
      </c>
      <c r="D122" s="95">
        <f t="shared" si="4"/>
        <v>0</v>
      </c>
      <c r="E122" s="94">
        <v>0</v>
      </c>
      <c r="F122" s="95">
        <f t="shared" si="5"/>
        <v>0</v>
      </c>
      <c r="G122" s="96">
        <v>0</v>
      </c>
      <c r="H122" s="95">
        <f t="shared" si="6"/>
        <v>0</v>
      </c>
      <c r="I122" s="94">
        <v>1</v>
      </c>
      <c r="J122" s="97">
        <f t="shared" si="7"/>
        <v>4.5454545454545456E-2</v>
      </c>
    </row>
    <row r="123" spans="1:10" x14ac:dyDescent="0.25">
      <c r="A123" s="46" t="s">
        <v>114</v>
      </c>
      <c r="B123" s="98">
        <v>886</v>
      </c>
      <c r="C123" s="98">
        <v>13</v>
      </c>
      <c r="D123" s="99">
        <f t="shared" si="4"/>
        <v>1.4672686230248307E-2</v>
      </c>
      <c r="E123" s="98">
        <v>5</v>
      </c>
      <c r="F123" s="99">
        <f t="shared" si="5"/>
        <v>5.6433408577878106E-3</v>
      </c>
      <c r="G123" s="100">
        <v>43</v>
      </c>
      <c r="H123" s="99">
        <f t="shared" si="6"/>
        <v>4.8532731376975169E-2</v>
      </c>
      <c r="I123" s="98">
        <v>57</v>
      </c>
      <c r="J123" s="101">
        <f t="shared" si="7"/>
        <v>6.4334085778781039E-2</v>
      </c>
    </row>
    <row r="124" spans="1:10" x14ac:dyDescent="0.25">
      <c r="A124" s="43" t="s">
        <v>115</v>
      </c>
      <c r="B124" s="94">
        <v>763</v>
      </c>
      <c r="C124" s="94">
        <v>11</v>
      </c>
      <c r="D124" s="95">
        <f t="shared" si="4"/>
        <v>1.4416775884665793E-2</v>
      </c>
      <c r="E124" s="94">
        <v>4</v>
      </c>
      <c r="F124" s="95">
        <f t="shared" si="5"/>
        <v>5.2424639580602884E-3</v>
      </c>
      <c r="G124" s="96">
        <v>39</v>
      </c>
      <c r="H124" s="95">
        <f t="shared" si="6"/>
        <v>5.1114023591087812E-2</v>
      </c>
      <c r="I124" s="94">
        <v>47</v>
      </c>
      <c r="J124" s="97">
        <f t="shared" si="7"/>
        <v>6.1598951507208385E-2</v>
      </c>
    </row>
    <row r="125" spans="1:10" x14ac:dyDescent="0.25">
      <c r="A125" s="40" t="s">
        <v>116</v>
      </c>
      <c r="B125" s="90">
        <v>123</v>
      </c>
      <c r="C125" s="90">
        <v>2</v>
      </c>
      <c r="D125" s="91">
        <f t="shared" si="4"/>
        <v>1.6260162601626018E-2</v>
      </c>
      <c r="E125" s="90">
        <v>1</v>
      </c>
      <c r="F125" s="91">
        <f t="shared" si="5"/>
        <v>8.130081300813009E-3</v>
      </c>
      <c r="G125" s="92">
        <v>4</v>
      </c>
      <c r="H125" s="91">
        <f t="shared" si="6"/>
        <v>3.2520325203252036E-2</v>
      </c>
      <c r="I125" s="90">
        <v>10</v>
      </c>
      <c r="J125" s="93">
        <f t="shared" si="7"/>
        <v>8.1300813008130079E-2</v>
      </c>
    </row>
    <row r="126" spans="1:10" x14ac:dyDescent="0.25">
      <c r="A126" s="37" t="s">
        <v>117</v>
      </c>
      <c r="B126" s="87">
        <v>683</v>
      </c>
      <c r="C126" s="87">
        <v>8</v>
      </c>
      <c r="D126" s="88">
        <f t="shared" si="4"/>
        <v>1.171303074670571E-2</v>
      </c>
      <c r="E126" s="87">
        <v>11</v>
      </c>
      <c r="F126" s="88">
        <f t="shared" si="5"/>
        <v>1.6105417276720352E-2</v>
      </c>
      <c r="G126" s="89">
        <v>38</v>
      </c>
      <c r="H126" s="88">
        <f t="shared" si="6"/>
        <v>5.5636896046852125E-2</v>
      </c>
      <c r="I126" s="87">
        <v>40</v>
      </c>
      <c r="J126" s="102">
        <f t="shared" si="7"/>
        <v>5.8565153733528552E-2</v>
      </c>
    </row>
    <row r="127" spans="1:10" x14ac:dyDescent="0.25">
      <c r="A127" s="40" t="s">
        <v>118</v>
      </c>
      <c r="B127" s="90">
        <v>256</v>
      </c>
      <c r="C127" s="90">
        <v>7</v>
      </c>
      <c r="D127" s="91">
        <f t="shared" si="4"/>
        <v>2.734375E-2</v>
      </c>
      <c r="E127" s="90">
        <v>2</v>
      </c>
      <c r="F127" s="91">
        <f t="shared" si="5"/>
        <v>7.8125E-3</v>
      </c>
      <c r="G127" s="92">
        <v>14</v>
      </c>
      <c r="H127" s="91">
        <f t="shared" si="6"/>
        <v>5.46875E-2</v>
      </c>
      <c r="I127" s="90">
        <v>20</v>
      </c>
      <c r="J127" s="93">
        <f t="shared" si="7"/>
        <v>7.8125E-2</v>
      </c>
    </row>
    <row r="128" spans="1:10" x14ac:dyDescent="0.25">
      <c r="A128" s="43" t="s">
        <v>119</v>
      </c>
      <c r="B128" s="94">
        <v>252</v>
      </c>
      <c r="C128" s="94">
        <v>1</v>
      </c>
      <c r="D128" s="95">
        <f t="shared" si="4"/>
        <v>3.968253968253968E-3</v>
      </c>
      <c r="E128" s="94">
        <v>7</v>
      </c>
      <c r="F128" s="95">
        <f t="shared" si="5"/>
        <v>2.7777777777777776E-2</v>
      </c>
      <c r="G128" s="96">
        <v>12</v>
      </c>
      <c r="H128" s="95">
        <f t="shared" si="6"/>
        <v>4.7619047619047616E-2</v>
      </c>
      <c r="I128" s="94">
        <v>13</v>
      </c>
      <c r="J128" s="97">
        <f t="shared" si="7"/>
        <v>5.1587301587301584E-2</v>
      </c>
    </row>
    <row r="129" spans="1:10" x14ac:dyDescent="0.25">
      <c r="A129" s="40" t="s">
        <v>120</v>
      </c>
      <c r="B129" s="90">
        <v>78</v>
      </c>
      <c r="C129" s="90">
        <v>0</v>
      </c>
      <c r="D129" s="91">
        <f t="shared" si="4"/>
        <v>0</v>
      </c>
      <c r="E129" s="90">
        <v>1</v>
      </c>
      <c r="F129" s="91">
        <f t="shared" si="5"/>
        <v>1.282051282051282E-2</v>
      </c>
      <c r="G129" s="92">
        <v>3</v>
      </c>
      <c r="H129" s="91">
        <f t="shared" si="6"/>
        <v>3.8461538461538464E-2</v>
      </c>
      <c r="I129" s="90">
        <v>4</v>
      </c>
      <c r="J129" s="93">
        <f t="shared" si="7"/>
        <v>5.128205128205128E-2</v>
      </c>
    </row>
    <row r="130" spans="1:10" x14ac:dyDescent="0.25">
      <c r="A130" s="43" t="s">
        <v>121</v>
      </c>
      <c r="B130" s="94">
        <v>97</v>
      </c>
      <c r="C130" s="94">
        <v>0</v>
      </c>
      <c r="D130" s="95">
        <f t="shared" si="4"/>
        <v>0</v>
      </c>
      <c r="E130" s="94">
        <v>1</v>
      </c>
      <c r="F130" s="95">
        <f t="shared" si="5"/>
        <v>1.0309278350515464E-2</v>
      </c>
      <c r="G130" s="96">
        <v>9</v>
      </c>
      <c r="H130" s="95">
        <f t="shared" si="6"/>
        <v>9.2783505154639179E-2</v>
      </c>
      <c r="I130" s="94">
        <v>3</v>
      </c>
      <c r="J130" s="97">
        <f t="shared" si="7"/>
        <v>3.0927835051546393E-2</v>
      </c>
    </row>
    <row r="131" spans="1:10" x14ac:dyDescent="0.25">
      <c r="A131" s="46" t="s">
        <v>122</v>
      </c>
      <c r="B131" s="98">
        <v>2732</v>
      </c>
      <c r="C131" s="98">
        <v>24</v>
      </c>
      <c r="D131" s="99">
        <f t="shared" si="4"/>
        <v>8.7847730600292828E-3</v>
      </c>
      <c r="E131" s="98">
        <v>20</v>
      </c>
      <c r="F131" s="99">
        <f t="shared" si="5"/>
        <v>7.320644216691069E-3</v>
      </c>
      <c r="G131" s="100">
        <v>123</v>
      </c>
      <c r="H131" s="99">
        <f t="shared" si="6"/>
        <v>4.5021961932650074E-2</v>
      </c>
      <c r="I131" s="98">
        <v>215</v>
      </c>
      <c r="J131" s="101">
        <f t="shared" si="7"/>
        <v>7.8696925329428985E-2</v>
      </c>
    </row>
    <row r="132" spans="1:10" x14ac:dyDescent="0.25">
      <c r="A132" s="43" t="s">
        <v>123</v>
      </c>
      <c r="B132" s="94">
        <v>499</v>
      </c>
      <c r="C132" s="94">
        <v>5</v>
      </c>
      <c r="D132" s="95">
        <f t="shared" si="4"/>
        <v>1.002004008016032E-2</v>
      </c>
      <c r="E132" s="94">
        <v>2</v>
      </c>
      <c r="F132" s="95">
        <f t="shared" si="5"/>
        <v>4.0080160320641279E-3</v>
      </c>
      <c r="G132" s="96">
        <v>27</v>
      </c>
      <c r="H132" s="95">
        <f t="shared" si="6"/>
        <v>5.410821643286573E-2</v>
      </c>
      <c r="I132" s="94">
        <v>47</v>
      </c>
      <c r="J132" s="97">
        <f t="shared" si="7"/>
        <v>9.4188376753507011E-2</v>
      </c>
    </row>
    <row r="133" spans="1:10" x14ac:dyDescent="0.25">
      <c r="A133" s="40" t="s">
        <v>124</v>
      </c>
      <c r="B133" s="90">
        <v>817</v>
      </c>
      <c r="C133" s="90">
        <v>14</v>
      </c>
      <c r="D133" s="91">
        <f t="shared" si="4"/>
        <v>1.7135862913096694E-2</v>
      </c>
      <c r="E133" s="90">
        <v>5</v>
      </c>
      <c r="F133" s="91">
        <f t="shared" si="5"/>
        <v>6.1199510403916772E-3</v>
      </c>
      <c r="G133" s="92">
        <v>38</v>
      </c>
      <c r="H133" s="91">
        <f t="shared" si="6"/>
        <v>4.6511627906976744E-2</v>
      </c>
      <c r="I133" s="90">
        <v>59</v>
      </c>
      <c r="J133" s="93">
        <f t="shared" si="7"/>
        <v>7.2215422276621782E-2</v>
      </c>
    </row>
    <row r="134" spans="1:10" x14ac:dyDescent="0.25">
      <c r="A134" s="43" t="s">
        <v>125</v>
      </c>
      <c r="B134" s="94">
        <v>763</v>
      </c>
      <c r="C134" s="94">
        <v>2</v>
      </c>
      <c r="D134" s="95">
        <f t="shared" si="4"/>
        <v>2.6212319790301442E-3</v>
      </c>
      <c r="E134" s="94">
        <v>6</v>
      </c>
      <c r="F134" s="95">
        <f t="shared" si="5"/>
        <v>7.8636959370904317E-3</v>
      </c>
      <c r="G134" s="96">
        <v>26</v>
      </c>
      <c r="H134" s="95">
        <f t="shared" si="6"/>
        <v>3.4076015727391877E-2</v>
      </c>
      <c r="I134" s="94">
        <v>61</v>
      </c>
      <c r="J134" s="97">
        <f t="shared" si="7"/>
        <v>7.9947575360419396E-2</v>
      </c>
    </row>
    <row r="135" spans="1:10" x14ac:dyDescent="0.25">
      <c r="A135" s="40" t="s">
        <v>126</v>
      </c>
      <c r="B135" s="90">
        <v>653</v>
      </c>
      <c r="C135" s="90">
        <v>3</v>
      </c>
      <c r="D135" s="91">
        <f t="shared" ref="D135:D170" si="8">C135/B135</f>
        <v>4.5941807044410417E-3</v>
      </c>
      <c r="E135" s="90">
        <v>7</v>
      </c>
      <c r="F135" s="91">
        <f t="shared" ref="F135:F170" si="9">E135/B135</f>
        <v>1.0719754977029096E-2</v>
      </c>
      <c r="G135" s="92">
        <v>32</v>
      </c>
      <c r="H135" s="91">
        <f t="shared" ref="H135:H170" si="10">G135/B135</f>
        <v>4.9004594180704443E-2</v>
      </c>
      <c r="I135" s="90">
        <v>48</v>
      </c>
      <c r="J135" s="93">
        <f t="shared" ref="J135:J170" si="11">I135/B135</f>
        <v>7.3506891271056668E-2</v>
      </c>
    </row>
    <row r="136" spans="1:10" x14ac:dyDescent="0.25">
      <c r="A136" s="37" t="s">
        <v>127</v>
      </c>
      <c r="B136" s="87">
        <v>349</v>
      </c>
      <c r="C136" s="87">
        <v>1</v>
      </c>
      <c r="D136" s="88">
        <f t="shared" si="8"/>
        <v>2.8653295128939827E-3</v>
      </c>
      <c r="E136" s="87">
        <v>2</v>
      </c>
      <c r="F136" s="88">
        <f t="shared" si="9"/>
        <v>5.7306590257879654E-3</v>
      </c>
      <c r="G136" s="89">
        <v>17</v>
      </c>
      <c r="H136" s="88">
        <f t="shared" si="10"/>
        <v>4.8710601719197708E-2</v>
      </c>
      <c r="I136" s="87">
        <v>26</v>
      </c>
      <c r="J136" s="102">
        <f t="shared" si="11"/>
        <v>7.4498567335243557E-2</v>
      </c>
    </row>
    <row r="137" spans="1:10" x14ac:dyDescent="0.25">
      <c r="A137" s="40" t="s">
        <v>128</v>
      </c>
      <c r="B137" s="90">
        <v>85</v>
      </c>
      <c r="C137" s="90">
        <v>0</v>
      </c>
      <c r="D137" s="91">
        <f t="shared" si="8"/>
        <v>0</v>
      </c>
      <c r="E137" s="90">
        <v>1</v>
      </c>
      <c r="F137" s="91">
        <f t="shared" si="9"/>
        <v>1.1764705882352941E-2</v>
      </c>
      <c r="G137" s="92">
        <v>6</v>
      </c>
      <c r="H137" s="91">
        <f t="shared" si="10"/>
        <v>7.0588235294117646E-2</v>
      </c>
      <c r="I137" s="90">
        <v>5</v>
      </c>
      <c r="J137" s="93">
        <f t="shared" si="11"/>
        <v>5.8823529411764705E-2</v>
      </c>
    </row>
    <row r="138" spans="1:10" x14ac:dyDescent="0.25">
      <c r="A138" s="43" t="s">
        <v>129</v>
      </c>
      <c r="B138" s="94">
        <v>115</v>
      </c>
      <c r="C138" s="94">
        <v>1</v>
      </c>
      <c r="D138" s="95">
        <f t="shared" si="8"/>
        <v>8.6956521739130436E-3</v>
      </c>
      <c r="E138" s="94">
        <v>0</v>
      </c>
      <c r="F138" s="95">
        <f t="shared" si="9"/>
        <v>0</v>
      </c>
      <c r="G138" s="96">
        <v>5</v>
      </c>
      <c r="H138" s="95">
        <f t="shared" si="10"/>
        <v>4.3478260869565216E-2</v>
      </c>
      <c r="I138" s="94">
        <v>8</v>
      </c>
      <c r="J138" s="97">
        <f t="shared" si="11"/>
        <v>6.9565217391304349E-2</v>
      </c>
    </row>
    <row r="139" spans="1:10" x14ac:dyDescent="0.25">
      <c r="A139" s="40" t="s">
        <v>130</v>
      </c>
      <c r="B139" s="90">
        <v>16</v>
      </c>
      <c r="C139" s="90">
        <v>0</v>
      </c>
      <c r="D139" s="91">
        <f t="shared" si="8"/>
        <v>0</v>
      </c>
      <c r="E139" s="90">
        <v>0</v>
      </c>
      <c r="F139" s="91">
        <f t="shared" si="9"/>
        <v>0</v>
      </c>
      <c r="G139" s="92">
        <v>1</v>
      </c>
      <c r="H139" s="91">
        <f t="shared" si="10"/>
        <v>6.25E-2</v>
      </c>
      <c r="I139" s="90">
        <v>1</v>
      </c>
      <c r="J139" s="93">
        <f t="shared" si="11"/>
        <v>6.25E-2</v>
      </c>
    </row>
    <row r="140" spans="1:10" x14ac:dyDescent="0.25">
      <c r="A140" s="43" t="s">
        <v>127</v>
      </c>
      <c r="B140" s="94">
        <v>106</v>
      </c>
      <c r="C140" s="94">
        <v>0</v>
      </c>
      <c r="D140" s="95">
        <f t="shared" si="8"/>
        <v>0</v>
      </c>
      <c r="E140" s="94">
        <v>1</v>
      </c>
      <c r="F140" s="95">
        <f t="shared" si="9"/>
        <v>9.433962264150943E-3</v>
      </c>
      <c r="G140" s="96">
        <v>5</v>
      </c>
      <c r="H140" s="95">
        <f t="shared" si="10"/>
        <v>4.716981132075472E-2</v>
      </c>
      <c r="I140" s="94">
        <v>10</v>
      </c>
      <c r="J140" s="97">
        <f t="shared" si="11"/>
        <v>9.4339622641509441E-2</v>
      </c>
    </row>
    <row r="141" spans="1:10" x14ac:dyDescent="0.25">
      <c r="A141" s="40" t="s">
        <v>20</v>
      </c>
      <c r="B141" s="90">
        <v>27</v>
      </c>
      <c r="C141" s="90">
        <v>0</v>
      </c>
      <c r="D141" s="91">
        <f t="shared" si="8"/>
        <v>0</v>
      </c>
      <c r="E141" s="90">
        <v>0</v>
      </c>
      <c r="F141" s="91">
        <f t="shared" si="9"/>
        <v>0</v>
      </c>
      <c r="G141" s="92">
        <v>0</v>
      </c>
      <c r="H141" s="91">
        <f t="shared" si="10"/>
        <v>0</v>
      </c>
      <c r="I141" s="90">
        <v>2</v>
      </c>
      <c r="J141" s="93">
        <f t="shared" si="11"/>
        <v>7.407407407407407E-2</v>
      </c>
    </row>
    <row r="142" spans="1:10" x14ac:dyDescent="0.25">
      <c r="A142" s="37" t="s">
        <v>131</v>
      </c>
      <c r="B142" s="87">
        <v>1470</v>
      </c>
      <c r="C142" s="87">
        <v>7</v>
      </c>
      <c r="D142" s="88">
        <f t="shared" si="8"/>
        <v>4.7619047619047623E-3</v>
      </c>
      <c r="E142" s="87">
        <v>20</v>
      </c>
      <c r="F142" s="88">
        <f t="shared" si="9"/>
        <v>1.3605442176870748E-2</v>
      </c>
      <c r="G142" s="89">
        <v>69</v>
      </c>
      <c r="H142" s="88">
        <f t="shared" si="10"/>
        <v>4.6938775510204082E-2</v>
      </c>
      <c r="I142" s="87">
        <v>86</v>
      </c>
      <c r="J142" s="102">
        <f t="shared" si="11"/>
        <v>5.8503401360544216E-2</v>
      </c>
    </row>
    <row r="143" spans="1:10" x14ac:dyDescent="0.25">
      <c r="A143" s="40" t="s">
        <v>132</v>
      </c>
      <c r="B143" s="90">
        <v>219</v>
      </c>
      <c r="C143" s="90">
        <v>3</v>
      </c>
      <c r="D143" s="91">
        <f t="shared" si="8"/>
        <v>1.3698630136986301E-2</v>
      </c>
      <c r="E143" s="90">
        <v>2</v>
      </c>
      <c r="F143" s="91">
        <f t="shared" si="9"/>
        <v>9.1324200913242004E-3</v>
      </c>
      <c r="G143" s="92">
        <v>11</v>
      </c>
      <c r="H143" s="91">
        <f t="shared" si="10"/>
        <v>5.0228310502283102E-2</v>
      </c>
      <c r="I143" s="90">
        <v>17</v>
      </c>
      <c r="J143" s="93">
        <f t="shared" si="11"/>
        <v>7.7625570776255703E-2</v>
      </c>
    </row>
    <row r="144" spans="1:10" x14ac:dyDescent="0.25">
      <c r="A144" s="43" t="s">
        <v>133</v>
      </c>
      <c r="B144" s="94">
        <v>226</v>
      </c>
      <c r="C144" s="94">
        <v>0</v>
      </c>
      <c r="D144" s="95">
        <f t="shared" si="8"/>
        <v>0</v>
      </c>
      <c r="E144" s="94">
        <v>2</v>
      </c>
      <c r="F144" s="95">
        <f t="shared" si="9"/>
        <v>8.8495575221238937E-3</v>
      </c>
      <c r="G144" s="96">
        <v>8</v>
      </c>
      <c r="H144" s="95">
        <f t="shared" si="10"/>
        <v>3.5398230088495575E-2</v>
      </c>
      <c r="I144" s="94">
        <v>17</v>
      </c>
      <c r="J144" s="97">
        <f t="shared" si="11"/>
        <v>7.5221238938053103E-2</v>
      </c>
    </row>
    <row r="145" spans="1:10" x14ac:dyDescent="0.25">
      <c r="A145" s="40" t="s">
        <v>134</v>
      </c>
      <c r="B145" s="90">
        <v>324</v>
      </c>
      <c r="C145" s="90">
        <v>1</v>
      </c>
      <c r="D145" s="91">
        <f t="shared" si="8"/>
        <v>3.0864197530864196E-3</v>
      </c>
      <c r="E145" s="90">
        <v>6</v>
      </c>
      <c r="F145" s="91">
        <f t="shared" si="9"/>
        <v>1.8518518518518517E-2</v>
      </c>
      <c r="G145" s="92">
        <v>13</v>
      </c>
      <c r="H145" s="91">
        <f t="shared" si="10"/>
        <v>4.0123456790123455E-2</v>
      </c>
      <c r="I145" s="90">
        <v>14</v>
      </c>
      <c r="J145" s="93">
        <f t="shared" si="11"/>
        <v>4.3209876543209874E-2</v>
      </c>
    </row>
    <row r="146" spans="1:10" x14ac:dyDescent="0.25">
      <c r="A146" s="43" t="s">
        <v>135</v>
      </c>
      <c r="B146" s="94">
        <v>202</v>
      </c>
      <c r="C146" s="94">
        <v>0</v>
      </c>
      <c r="D146" s="95">
        <f t="shared" si="8"/>
        <v>0</v>
      </c>
      <c r="E146" s="94">
        <v>2</v>
      </c>
      <c r="F146" s="95">
        <f t="shared" si="9"/>
        <v>9.9009900990099011E-3</v>
      </c>
      <c r="G146" s="96">
        <v>10</v>
      </c>
      <c r="H146" s="95">
        <f t="shared" si="10"/>
        <v>4.9504950495049507E-2</v>
      </c>
      <c r="I146" s="94">
        <v>12</v>
      </c>
      <c r="J146" s="97">
        <f t="shared" si="11"/>
        <v>5.9405940594059403E-2</v>
      </c>
    </row>
    <row r="147" spans="1:10" x14ac:dyDescent="0.25">
      <c r="A147" s="40" t="s">
        <v>136</v>
      </c>
      <c r="B147" s="90">
        <v>168</v>
      </c>
      <c r="C147" s="90">
        <v>1</v>
      </c>
      <c r="D147" s="91">
        <f t="shared" si="8"/>
        <v>5.9523809523809521E-3</v>
      </c>
      <c r="E147" s="90">
        <v>3</v>
      </c>
      <c r="F147" s="91">
        <f t="shared" si="9"/>
        <v>1.7857142857142856E-2</v>
      </c>
      <c r="G147" s="92">
        <v>13</v>
      </c>
      <c r="H147" s="91">
        <f t="shared" si="10"/>
        <v>7.7380952380952384E-2</v>
      </c>
      <c r="I147" s="90">
        <v>19</v>
      </c>
      <c r="J147" s="93">
        <f t="shared" si="11"/>
        <v>0.1130952380952381</v>
      </c>
    </row>
    <row r="148" spans="1:10" x14ac:dyDescent="0.25">
      <c r="A148" s="43" t="s">
        <v>137</v>
      </c>
      <c r="B148" s="94">
        <v>150</v>
      </c>
      <c r="C148" s="94">
        <v>2</v>
      </c>
      <c r="D148" s="95">
        <f t="shared" si="8"/>
        <v>1.3333333333333334E-2</v>
      </c>
      <c r="E148" s="94">
        <v>2</v>
      </c>
      <c r="F148" s="95">
        <f t="shared" si="9"/>
        <v>1.3333333333333334E-2</v>
      </c>
      <c r="G148" s="96">
        <v>4</v>
      </c>
      <c r="H148" s="95">
        <f t="shared" si="10"/>
        <v>2.6666666666666668E-2</v>
      </c>
      <c r="I148" s="94">
        <v>2</v>
      </c>
      <c r="J148" s="97">
        <f t="shared" si="11"/>
        <v>1.3333333333333334E-2</v>
      </c>
    </row>
    <row r="149" spans="1:10" x14ac:dyDescent="0.25">
      <c r="A149" s="40" t="s">
        <v>138</v>
      </c>
      <c r="B149" s="90">
        <v>181</v>
      </c>
      <c r="C149" s="90">
        <v>0</v>
      </c>
      <c r="D149" s="91">
        <f t="shared" si="8"/>
        <v>0</v>
      </c>
      <c r="E149" s="90">
        <v>3</v>
      </c>
      <c r="F149" s="91">
        <f t="shared" si="9"/>
        <v>1.6574585635359115E-2</v>
      </c>
      <c r="G149" s="92">
        <v>10</v>
      </c>
      <c r="H149" s="91">
        <f t="shared" si="10"/>
        <v>5.5248618784530384E-2</v>
      </c>
      <c r="I149" s="90">
        <v>5</v>
      </c>
      <c r="J149" s="93">
        <f t="shared" si="11"/>
        <v>2.7624309392265192E-2</v>
      </c>
    </row>
    <row r="150" spans="1:10" x14ac:dyDescent="0.25">
      <c r="A150" s="37" t="s">
        <v>139</v>
      </c>
      <c r="B150" s="87">
        <v>786</v>
      </c>
      <c r="C150" s="87">
        <v>5</v>
      </c>
      <c r="D150" s="88">
        <f t="shared" si="8"/>
        <v>6.3613231552162846E-3</v>
      </c>
      <c r="E150" s="87">
        <v>9</v>
      </c>
      <c r="F150" s="88">
        <f t="shared" si="9"/>
        <v>1.1450381679389313E-2</v>
      </c>
      <c r="G150" s="89">
        <v>33</v>
      </c>
      <c r="H150" s="88">
        <f t="shared" si="10"/>
        <v>4.1984732824427481E-2</v>
      </c>
      <c r="I150" s="87">
        <v>27</v>
      </c>
      <c r="J150" s="102">
        <f t="shared" si="11"/>
        <v>3.4351145038167941E-2</v>
      </c>
    </row>
    <row r="151" spans="1:10" x14ac:dyDescent="0.25">
      <c r="A151" s="40" t="s">
        <v>140</v>
      </c>
      <c r="B151" s="90">
        <v>484</v>
      </c>
      <c r="C151" s="90">
        <v>2</v>
      </c>
      <c r="D151" s="91">
        <f t="shared" si="8"/>
        <v>4.1322314049586778E-3</v>
      </c>
      <c r="E151" s="90">
        <v>4</v>
      </c>
      <c r="F151" s="91">
        <f t="shared" si="9"/>
        <v>8.2644628099173556E-3</v>
      </c>
      <c r="G151" s="92">
        <v>17</v>
      </c>
      <c r="H151" s="91">
        <f t="shared" si="10"/>
        <v>3.5123966942148761E-2</v>
      </c>
      <c r="I151" s="90">
        <v>15</v>
      </c>
      <c r="J151" s="93">
        <f t="shared" si="11"/>
        <v>3.0991735537190084E-2</v>
      </c>
    </row>
    <row r="152" spans="1:10" x14ac:dyDescent="0.25">
      <c r="A152" s="43" t="s">
        <v>141</v>
      </c>
      <c r="B152" s="94">
        <v>171</v>
      </c>
      <c r="C152" s="94">
        <v>1</v>
      </c>
      <c r="D152" s="95">
        <f t="shared" si="8"/>
        <v>5.8479532163742687E-3</v>
      </c>
      <c r="E152" s="94">
        <v>1</v>
      </c>
      <c r="F152" s="95">
        <f t="shared" si="9"/>
        <v>5.8479532163742687E-3</v>
      </c>
      <c r="G152" s="96">
        <v>7</v>
      </c>
      <c r="H152" s="95">
        <f t="shared" si="10"/>
        <v>4.0935672514619881E-2</v>
      </c>
      <c r="I152" s="94">
        <v>3</v>
      </c>
      <c r="J152" s="97">
        <f t="shared" si="11"/>
        <v>1.7543859649122806E-2</v>
      </c>
    </row>
    <row r="153" spans="1:10" x14ac:dyDescent="0.25">
      <c r="A153" s="40" t="s">
        <v>142</v>
      </c>
      <c r="B153" s="90">
        <v>92</v>
      </c>
      <c r="C153" s="90">
        <v>2</v>
      </c>
      <c r="D153" s="91">
        <f t="shared" si="8"/>
        <v>2.1739130434782608E-2</v>
      </c>
      <c r="E153" s="90">
        <v>3</v>
      </c>
      <c r="F153" s="91">
        <f t="shared" si="9"/>
        <v>3.2608695652173912E-2</v>
      </c>
      <c r="G153" s="92">
        <v>4</v>
      </c>
      <c r="H153" s="91">
        <f t="shared" si="10"/>
        <v>4.3478260869565216E-2</v>
      </c>
      <c r="I153" s="90">
        <v>5</v>
      </c>
      <c r="J153" s="93">
        <f t="shared" si="11"/>
        <v>5.434782608695652E-2</v>
      </c>
    </row>
    <row r="154" spans="1:10" x14ac:dyDescent="0.25">
      <c r="A154" s="43" t="s">
        <v>143</v>
      </c>
      <c r="B154" s="94">
        <v>39</v>
      </c>
      <c r="C154" s="94">
        <v>0</v>
      </c>
      <c r="D154" s="95">
        <f t="shared" si="8"/>
        <v>0</v>
      </c>
      <c r="E154" s="94">
        <v>1</v>
      </c>
      <c r="F154" s="95">
        <f t="shared" si="9"/>
        <v>2.564102564102564E-2</v>
      </c>
      <c r="G154" s="96">
        <v>5</v>
      </c>
      <c r="H154" s="95">
        <f t="shared" si="10"/>
        <v>0.12820512820512819</v>
      </c>
      <c r="I154" s="94">
        <v>4</v>
      </c>
      <c r="J154" s="97">
        <f t="shared" si="11"/>
        <v>0.10256410256410256</v>
      </c>
    </row>
    <row r="155" spans="1:10" x14ac:dyDescent="0.25">
      <c r="A155" s="46" t="s">
        <v>144</v>
      </c>
      <c r="B155" s="98">
        <v>997</v>
      </c>
      <c r="C155" s="98">
        <v>8</v>
      </c>
      <c r="D155" s="99">
        <f t="shared" si="8"/>
        <v>8.0240722166499499E-3</v>
      </c>
      <c r="E155" s="98">
        <v>15</v>
      </c>
      <c r="F155" s="99">
        <f t="shared" si="9"/>
        <v>1.5045135406218655E-2</v>
      </c>
      <c r="G155" s="100">
        <v>64</v>
      </c>
      <c r="H155" s="99">
        <f t="shared" si="10"/>
        <v>6.4192577733199599E-2</v>
      </c>
      <c r="I155" s="98">
        <v>54</v>
      </c>
      <c r="J155" s="101">
        <f t="shared" si="11"/>
        <v>5.4162487462387159E-2</v>
      </c>
    </row>
    <row r="156" spans="1:10" x14ac:dyDescent="0.25">
      <c r="A156" s="43" t="s">
        <v>145</v>
      </c>
      <c r="B156" s="94">
        <v>190</v>
      </c>
      <c r="C156" s="94">
        <v>1</v>
      </c>
      <c r="D156" s="95">
        <f t="shared" si="8"/>
        <v>5.263157894736842E-3</v>
      </c>
      <c r="E156" s="94">
        <v>2</v>
      </c>
      <c r="F156" s="95">
        <f t="shared" si="9"/>
        <v>1.0526315789473684E-2</v>
      </c>
      <c r="G156" s="96">
        <v>11</v>
      </c>
      <c r="H156" s="95">
        <f t="shared" si="10"/>
        <v>5.7894736842105263E-2</v>
      </c>
      <c r="I156" s="94">
        <v>14</v>
      </c>
      <c r="J156" s="97">
        <f t="shared" si="11"/>
        <v>7.3684210526315783E-2</v>
      </c>
    </row>
    <row r="157" spans="1:10" x14ac:dyDescent="0.25">
      <c r="A157" s="40" t="s">
        <v>146</v>
      </c>
      <c r="B157" s="90">
        <v>236</v>
      </c>
      <c r="C157" s="90">
        <v>5</v>
      </c>
      <c r="D157" s="91">
        <f t="shared" si="8"/>
        <v>2.1186440677966101E-2</v>
      </c>
      <c r="E157" s="90">
        <v>6</v>
      </c>
      <c r="F157" s="91">
        <f t="shared" si="9"/>
        <v>2.5423728813559324E-2</v>
      </c>
      <c r="G157" s="92">
        <v>13</v>
      </c>
      <c r="H157" s="91">
        <f t="shared" si="10"/>
        <v>5.5084745762711863E-2</v>
      </c>
      <c r="I157" s="90">
        <v>14</v>
      </c>
      <c r="J157" s="93">
        <f t="shared" si="11"/>
        <v>5.9322033898305086E-2</v>
      </c>
    </row>
    <row r="158" spans="1:10" x14ac:dyDescent="0.25">
      <c r="A158" s="43" t="s">
        <v>147</v>
      </c>
      <c r="B158" s="94">
        <v>4</v>
      </c>
      <c r="C158" s="94">
        <v>0</v>
      </c>
      <c r="D158" s="95">
        <f t="shared" si="8"/>
        <v>0</v>
      </c>
      <c r="E158" s="94">
        <v>0</v>
      </c>
      <c r="F158" s="95">
        <f t="shared" si="9"/>
        <v>0</v>
      </c>
      <c r="G158" s="96">
        <v>0</v>
      </c>
      <c r="H158" s="95">
        <f t="shared" si="10"/>
        <v>0</v>
      </c>
      <c r="I158" s="94">
        <v>0</v>
      </c>
      <c r="J158" s="97">
        <f t="shared" si="11"/>
        <v>0</v>
      </c>
    </row>
    <row r="159" spans="1:10" x14ac:dyDescent="0.25">
      <c r="A159" s="40" t="s">
        <v>148</v>
      </c>
      <c r="B159" s="90">
        <v>168</v>
      </c>
      <c r="C159" s="90">
        <v>0</v>
      </c>
      <c r="D159" s="91">
        <f t="shared" si="8"/>
        <v>0</v>
      </c>
      <c r="E159" s="90">
        <v>1</v>
      </c>
      <c r="F159" s="91">
        <f t="shared" si="9"/>
        <v>5.9523809523809521E-3</v>
      </c>
      <c r="G159" s="92">
        <v>9</v>
      </c>
      <c r="H159" s="91">
        <f t="shared" si="10"/>
        <v>5.3571428571428568E-2</v>
      </c>
      <c r="I159" s="90">
        <v>7</v>
      </c>
      <c r="J159" s="93">
        <f t="shared" si="11"/>
        <v>4.1666666666666664E-2</v>
      </c>
    </row>
    <row r="160" spans="1:10" x14ac:dyDescent="0.25">
      <c r="A160" s="43" t="s">
        <v>375</v>
      </c>
      <c r="B160" s="94">
        <v>2</v>
      </c>
      <c r="C160" s="94">
        <v>0</v>
      </c>
      <c r="D160" s="95">
        <f t="shared" si="8"/>
        <v>0</v>
      </c>
      <c r="E160" s="94">
        <v>0</v>
      </c>
      <c r="F160" s="95">
        <f t="shared" si="9"/>
        <v>0</v>
      </c>
      <c r="G160" s="96">
        <v>1</v>
      </c>
      <c r="H160" s="95">
        <f t="shared" si="10"/>
        <v>0.5</v>
      </c>
      <c r="I160" s="94">
        <v>1</v>
      </c>
      <c r="J160" s="97">
        <f t="shared" si="11"/>
        <v>0.5</v>
      </c>
    </row>
    <row r="161" spans="1:10" x14ac:dyDescent="0.25">
      <c r="A161" s="40" t="s">
        <v>149</v>
      </c>
      <c r="B161" s="90">
        <v>397</v>
      </c>
      <c r="C161" s="90">
        <v>2</v>
      </c>
      <c r="D161" s="91">
        <f t="shared" si="8"/>
        <v>5.0377833753148613E-3</v>
      </c>
      <c r="E161" s="90">
        <v>6</v>
      </c>
      <c r="F161" s="91">
        <f t="shared" si="9"/>
        <v>1.5113350125944584E-2</v>
      </c>
      <c r="G161" s="92">
        <v>30</v>
      </c>
      <c r="H161" s="91">
        <f t="shared" si="10"/>
        <v>7.5566750629722929E-2</v>
      </c>
      <c r="I161" s="90">
        <v>18</v>
      </c>
      <c r="J161" s="93">
        <f t="shared" si="11"/>
        <v>4.534005037783375E-2</v>
      </c>
    </row>
    <row r="162" spans="1:10" x14ac:dyDescent="0.25">
      <c r="A162" s="37" t="s">
        <v>150</v>
      </c>
      <c r="B162" s="87">
        <v>329</v>
      </c>
      <c r="C162" s="87">
        <v>4</v>
      </c>
      <c r="D162" s="88">
        <f t="shared" si="8"/>
        <v>1.2158054711246201E-2</v>
      </c>
      <c r="E162" s="87">
        <v>2</v>
      </c>
      <c r="F162" s="88">
        <f t="shared" si="9"/>
        <v>6.0790273556231003E-3</v>
      </c>
      <c r="G162" s="89">
        <v>16</v>
      </c>
      <c r="H162" s="88">
        <f t="shared" si="10"/>
        <v>4.8632218844984802E-2</v>
      </c>
      <c r="I162" s="87">
        <v>25</v>
      </c>
      <c r="J162" s="102">
        <f t="shared" si="11"/>
        <v>7.598784194528875E-2</v>
      </c>
    </row>
    <row r="163" spans="1:10" x14ac:dyDescent="0.25">
      <c r="A163" s="40" t="s">
        <v>151</v>
      </c>
      <c r="B163" s="90">
        <v>109</v>
      </c>
      <c r="C163" s="90">
        <v>2</v>
      </c>
      <c r="D163" s="91">
        <f t="shared" si="8"/>
        <v>1.834862385321101E-2</v>
      </c>
      <c r="E163" s="90">
        <v>0</v>
      </c>
      <c r="F163" s="91">
        <f t="shared" si="9"/>
        <v>0</v>
      </c>
      <c r="G163" s="92">
        <v>4</v>
      </c>
      <c r="H163" s="91">
        <f t="shared" si="10"/>
        <v>3.669724770642202E-2</v>
      </c>
      <c r="I163" s="90">
        <v>13</v>
      </c>
      <c r="J163" s="93">
        <f t="shared" si="11"/>
        <v>0.11926605504587157</v>
      </c>
    </row>
    <row r="164" spans="1:10" x14ac:dyDescent="0.25">
      <c r="A164" s="43" t="s">
        <v>152</v>
      </c>
      <c r="B164" s="94">
        <v>206</v>
      </c>
      <c r="C164" s="94">
        <v>2</v>
      </c>
      <c r="D164" s="95">
        <f t="shared" si="8"/>
        <v>9.7087378640776691E-3</v>
      </c>
      <c r="E164" s="94">
        <v>1</v>
      </c>
      <c r="F164" s="95">
        <f t="shared" si="9"/>
        <v>4.8543689320388345E-3</v>
      </c>
      <c r="G164" s="96">
        <v>11</v>
      </c>
      <c r="H164" s="95">
        <f t="shared" si="10"/>
        <v>5.3398058252427182E-2</v>
      </c>
      <c r="I164" s="94">
        <v>12</v>
      </c>
      <c r="J164" s="97">
        <f t="shared" si="11"/>
        <v>5.8252427184466021E-2</v>
      </c>
    </row>
    <row r="165" spans="1:10" x14ac:dyDescent="0.25">
      <c r="A165" s="40" t="s">
        <v>153</v>
      </c>
      <c r="B165" s="90">
        <v>14</v>
      </c>
      <c r="C165" s="90">
        <v>0</v>
      </c>
      <c r="D165" s="91">
        <f t="shared" si="8"/>
        <v>0</v>
      </c>
      <c r="E165" s="90">
        <v>1</v>
      </c>
      <c r="F165" s="91">
        <f t="shared" si="9"/>
        <v>7.1428571428571425E-2</v>
      </c>
      <c r="G165" s="92">
        <v>1</v>
      </c>
      <c r="H165" s="91">
        <f t="shared" si="10"/>
        <v>7.1428571428571425E-2</v>
      </c>
      <c r="I165" s="90">
        <v>0</v>
      </c>
      <c r="J165" s="93">
        <f t="shared" si="11"/>
        <v>0</v>
      </c>
    </row>
    <row r="166" spans="1:10" x14ac:dyDescent="0.25">
      <c r="A166" s="37" t="s">
        <v>154</v>
      </c>
      <c r="B166" s="87">
        <v>797</v>
      </c>
      <c r="C166" s="87">
        <v>6</v>
      </c>
      <c r="D166" s="88">
        <f t="shared" si="8"/>
        <v>7.5282308657465494E-3</v>
      </c>
      <c r="E166" s="87">
        <v>8</v>
      </c>
      <c r="F166" s="88">
        <f t="shared" si="9"/>
        <v>1.0037641154328732E-2</v>
      </c>
      <c r="G166" s="89">
        <v>41</v>
      </c>
      <c r="H166" s="88">
        <f t="shared" si="10"/>
        <v>5.1442910915934753E-2</v>
      </c>
      <c r="I166" s="87">
        <v>60</v>
      </c>
      <c r="J166" s="102">
        <f t="shared" si="11"/>
        <v>7.5282308657465491E-2</v>
      </c>
    </row>
    <row r="167" spans="1:10" x14ac:dyDescent="0.25">
      <c r="A167" s="40" t="s">
        <v>155</v>
      </c>
      <c r="B167" s="90">
        <v>402</v>
      </c>
      <c r="C167" s="90">
        <v>5</v>
      </c>
      <c r="D167" s="91">
        <f t="shared" si="8"/>
        <v>1.2437810945273632E-2</v>
      </c>
      <c r="E167" s="90">
        <v>4</v>
      </c>
      <c r="F167" s="91">
        <f t="shared" si="9"/>
        <v>9.9502487562189053E-3</v>
      </c>
      <c r="G167" s="92">
        <v>18</v>
      </c>
      <c r="H167" s="91">
        <f t="shared" si="10"/>
        <v>4.4776119402985072E-2</v>
      </c>
      <c r="I167" s="90">
        <v>24</v>
      </c>
      <c r="J167" s="93">
        <f t="shared" si="11"/>
        <v>5.9701492537313432E-2</v>
      </c>
    </row>
    <row r="168" spans="1:10" x14ac:dyDescent="0.25">
      <c r="A168" s="43" t="s">
        <v>156</v>
      </c>
      <c r="B168" s="94">
        <v>274</v>
      </c>
      <c r="C168" s="94">
        <v>1</v>
      </c>
      <c r="D168" s="95">
        <f t="shared" si="8"/>
        <v>3.6496350364963502E-3</v>
      </c>
      <c r="E168" s="94">
        <v>3</v>
      </c>
      <c r="F168" s="95">
        <f t="shared" si="9"/>
        <v>1.0948905109489052E-2</v>
      </c>
      <c r="G168" s="96">
        <v>17</v>
      </c>
      <c r="H168" s="95">
        <f t="shared" si="10"/>
        <v>6.2043795620437957E-2</v>
      </c>
      <c r="I168" s="94">
        <v>29</v>
      </c>
      <c r="J168" s="97">
        <f t="shared" si="11"/>
        <v>0.10583941605839416</v>
      </c>
    </row>
    <row r="169" spans="1:10" ht="15.75" thickBot="1" x14ac:dyDescent="0.3">
      <c r="A169" s="40" t="s">
        <v>157</v>
      </c>
      <c r="B169" s="90">
        <v>121</v>
      </c>
      <c r="C169" s="90">
        <v>0</v>
      </c>
      <c r="D169" s="91">
        <f t="shared" si="8"/>
        <v>0</v>
      </c>
      <c r="E169" s="90">
        <v>1</v>
      </c>
      <c r="F169" s="91">
        <f t="shared" si="9"/>
        <v>8.2644628099173556E-3</v>
      </c>
      <c r="G169" s="92">
        <v>6</v>
      </c>
      <c r="H169" s="91">
        <f t="shared" si="10"/>
        <v>4.9586776859504134E-2</v>
      </c>
      <c r="I169" s="90">
        <v>7</v>
      </c>
      <c r="J169" s="93">
        <f t="shared" si="11"/>
        <v>5.7851239669421489E-2</v>
      </c>
    </row>
    <row r="170" spans="1:10" ht="15.75" thickTop="1" x14ac:dyDescent="0.25">
      <c r="A170" s="49" t="s">
        <v>0</v>
      </c>
      <c r="B170" s="103">
        <v>25521</v>
      </c>
      <c r="C170" s="103">
        <v>223</v>
      </c>
      <c r="D170" s="104">
        <f t="shared" si="8"/>
        <v>8.7379021198228917E-3</v>
      </c>
      <c r="E170" s="103">
        <v>268</v>
      </c>
      <c r="F170" s="104">
        <f t="shared" si="9"/>
        <v>1.0501155910818542E-2</v>
      </c>
      <c r="G170" s="105">
        <v>1328</v>
      </c>
      <c r="H170" s="104">
        <f t="shared" si="10"/>
        <v>5.2035578543160536E-2</v>
      </c>
      <c r="I170" s="103">
        <v>2037</v>
      </c>
      <c r="J170" s="106">
        <f t="shared" si="11"/>
        <v>7.9816621605736451E-2</v>
      </c>
    </row>
    <row r="171" spans="1:10" x14ac:dyDescent="0.25">
      <c r="A171" s="21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O53"/>
  <sheetViews>
    <sheetView workbookViewId="0"/>
  </sheetViews>
  <sheetFormatPr baseColWidth="10" defaultRowHeight="15" x14ac:dyDescent="0.25"/>
  <cols>
    <col min="1" max="1" width="57" bestFit="1" customWidth="1"/>
    <col min="2" max="2" width="13.42578125" style="1" customWidth="1"/>
    <col min="3" max="4" width="11.42578125" style="1"/>
    <col min="5" max="5" width="13.42578125" style="1" customWidth="1"/>
    <col min="6" max="11" width="11.42578125" style="1"/>
    <col min="12" max="12" width="13.42578125" style="1" customWidth="1"/>
    <col min="13" max="13" width="14.140625" style="1" customWidth="1"/>
    <col min="14" max="14" width="11.42578125" style="1"/>
    <col min="15" max="15" width="11.85546875" bestFit="1" customWidth="1"/>
  </cols>
  <sheetData>
    <row r="1" spans="1:15" ht="15.75" x14ac:dyDescent="0.25">
      <c r="A1" s="2" t="s">
        <v>288</v>
      </c>
      <c r="O1" s="1"/>
    </row>
    <row r="2" spans="1:15" x14ac:dyDescent="0.25">
      <c r="A2" s="3" t="s">
        <v>285</v>
      </c>
      <c r="O2" s="1"/>
    </row>
    <row r="3" spans="1:15" ht="15.75" x14ac:dyDescent="0.25">
      <c r="A3" s="2" t="s">
        <v>382</v>
      </c>
      <c r="O3" s="1"/>
    </row>
    <row r="4" spans="1:15" ht="15.75" x14ac:dyDescent="0.25">
      <c r="A4" s="2"/>
      <c r="O4" s="1"/>
    </row>
    <row r="6" spans="1:15" ht="45" x14ac:dyDescent="0.25">
      <c r="A6" s="53" t="s">
        <v>276</v>
      </c>
      <c r="B6" s="53" t="s">
        <v>158</v>
      </c>
      <c r="C6" s="54" t="s">
        <v>277</v>
      </c>
      <c r="D6" s="54" t="s">
        <v>377</v>
      </c>
      <c r="E6" s="54" t="s">
        <v>279</v>
      </c>
      <c r="F6" s="54" t="s">
        <v>378</v>
      </c>
      <c r="G6" s="54" t="s">
        <v>281</v>
      </c>
      <c r="H6" s="54" t="s">
        <v>379</v>
      </c>
      <c r="I6" s="54" t="s">
        <v>283</v>
      </c>
      <c r="J6" s="54" t="s">
        <v>380</v>
      </c>
    </row>
    <row r="7" spans="1:15" x14ac:dyDescent="0.25">
      <c r="A7" s="37" t="s">
        <v>159</v>
      </c>
      <c r="B7" s="38">
        <v>476</v>
      </c>
      <c r="C7" s="38">
        <v>4</v>
      </c>
      <c r="D7" s="61">
        <f>C7/B7</f>
        <v>8.4033613445378148E-3</v>
      </c>
      <c r="E7" s="38">
        <v>13</v>
      </c>
      <c r="F7" s="61">
        <f>E7/B7</f>
        <v>2.7310924369747899E-2</v>
      </c>
      <c r="G7" s="39">
        <v>39</v>
      </c>
      <c r="H7" s="61">
        <f>G7/B7</f>
        <v>8.1932773109243698E-2</v>
      </c>
      <c r="I7" s="38">
        <v>27</v>
      </c>
      <c r="J7" s="60">
        <f>I7/B7</f>
        <v>5.6722689075630252E-2</v>
      </c>
    </row>
    <row r="8" spans="1:15" x14ac:dyDescent="0.25">
      <c r="A8" s="40" t="s">
        <v>160</v>
      </c>
      <c r="B8" s="41">
        <v>125</v>
      </c>
      <c r="C8" s="41">
        <v>1</v>
      </c>
      <c r="D8" s="62">
        <f t="shared" ref="D8:D52" si="0">C8/B8</f>
        <v>8.0000000000000002E-3</v>
      </c>
      <c r="E8" s="41">
        <v>2</v>
      </c>
      <c r="F8" s="62">
        <f t="shared" ref="F8:F52" si="1">E8/B8</f>
        <v>1.6E-2</v>
      </c>
      <c r="G8" s="42">
        <v>11</v>
      </c>
      <c r="H8" s="62">
        <f t="shared" ref="H8:H52" si="2">G8/B8</f>
        <v>8.7999999999999995E-2</v>
      </c>
      <c r="I8" s="41">
        <v>5</v>
      </c>
      <c r="J8" s="57">
        <f t="shared" ref="J8:J52" si="3">I8/B8</f>
        <v>0.04</v>
      </c>
    </row>
    <row r="9" spans="1:15" x14ac:dyDescent="0.25">
      <c r="A9" s="43" t="s">
        <v>161</v>
      </c>
      <c r="B9" s="44">
        <v>180</v>
      </c>
      <c r="C9" s="44">
        <v>3</v>
      </c>
      <c r="D9" s="63">
        <f t="shared" si="0"/>
        <v>1.6666666666666666E-2</v>
      </c>
      <c r="E9" s="44">
        <v>3</v>
      </c>
      <c r="F9" s="63">
        <f t="shared" si="1"/>
        <v>1.6666666666666666E-2</v>
      </c>
      <c r="G9" s="45">
        <v>11</v>
      </c>
      <c r="H9" s="63">
        <f t="shared" si="2"/>
        <v>6.1111111111111109E-2</v>
      </c>
      <c r="I9" s="44">
        <v>8</v>
      </c>
      <c r="J9" s="58">
        <f t="shared" si="3"/>
        <v>4.4444444444444446E-2</v>
      </c>
    </row>
    <row r="10" spans="1:15" x14ac:dyDescent="0.25">
      <c r="A10" s="40" t="s">
        <v>162</v>
      </c>
      <c r="B10" s="41">
        <v>65</v>
      </c>
      <c r="C10" s="41">
        <v>0</v>
      </c>
      <c r="D10" s="62">
        <f t="shared" si="0"/>
        <v>0</v>
      </c>
      <c r="E10" s="41">
        <v>2</v>
      </c>
      <c r="F10" s="62">
        <f t="shared" si="1"/>
        <v>3.0769230769230771E-2</v>
      </c>
      <c r="G10" s="42">
        <v>4</v>
      </c>
      <c r="H10" s="62">
        <f t="shared" si="2"/>
        <v>6.1538461538461542E-2</v>
      </c>
      <c r="I10" s="41">
        <v>4</v>
      </c>
      <c r="J10" s="57">
        <f t="shared" si="3"/>
        <v>6.1538461538461542E-2</v>
      </c>
    </row>
    <row r="11" spans="1:15" x14ac:dyDescent="0.25">
      <c r="A11" s="43" t="s">
        <v>163</v>
      </c>
      <c r="B11" s="44">
        <v>27</v>
      </c>
      <c r="C11" s="44">
        <v>0</v>
      </c>
      <c r="D11" s="63">
        <f t="shared" si="0"/>
        <v>0</v>
      </c>
      <c r="E11" s="44">
        <v>2</v>
      </c>
      <c r="F11" s="63">
        <f t="shared" si="1"/>
        <v>7.407407407407407E-2</v>
      </c>
      <c r="G11" s="45">
        <v>3</v>
      </c>
      <c r="H11" s="63">
        <f t="shared" si="2"/>
        <v>0.1111111111111111</v>
      </c>
      <c r="I11" s="44">
        <v>1</v>
      </c>
      <c r="J11" s="58">
        <f t="shared" si="3"/>
        <v>3.7037037037037035E-2</v>
      </c>
    </row>
    <row r="12" spans="1:15" x14ac:dyDescent="0.25">
      <c r="A12" s="40" t="s">
        <v>164</v>
      </c>
      <c r="B12" s="41">
        <v>79</v>
      </c>
      <c r="C12" s="41">
        <v>0</v>
      </c>
      <c r="D12" s="62">
        <f t="shared" si="0"/>
        <v>0</v>
      </c>
      <c r="E12" s="41">
        <v>4</v>
      </c>
      <c r="F12" s="62">
        <f t="shared" si="1"/>
        <v>5.0632911392405063E-2</v>
      </c>
      <c r="G12" s="42">
        <v>10</v>
      </c>
      <c r="H12" s="62">
        <f t="shared" si="2"/>
        <v>0.12658227848101267</v>
      </c>
      <c r="I12" s="41">
        <v>9</v>
      </c>
      <c r="J12" s="57">
        <f t="shared" si="3"/>
        <v>0.11392405063291139</v>
      </c>
    </row>
    <row r="13" spans="1:15" x14ac:dyDescent="0.25">
      <c r="A13" s="37" t="s">
        <v>165</v>
      </c>
      <c r="B13" s="38">
        <v>474</v>
      </c>
      <c r="C13" s="38">
        <v>7</v>
      </c>
      <c r="D13" s="61">
        <f t="shared" si="0"/>
        <v>1.4767932489451477E-2</v>
      </c>
      <c r="E13" s="38">
        <v>8</v>
      </c>
      <c r="F13" s="61">
        <f t="shared" si="1"/>
        <v>1.6877637130801686E-2</v>
      </c>
      <c r="G13" s="39">
        <v>33</v>
      </c>
      <c r="H13" s="61">
        <f t="shared" si="2"/>
        <v>6.9620253164556958E-2</v>
      </c>
      <c r="I13" s="38">
        <v>35</v>
      </c>
      <c r="J13" s="60">
        <f t="shared" si="3"/>
        <v>7.3839662447257384E-2</v>
      </c>
    </row>
    <row r="14" spans="1:15" x14ac:dyDescent="0.25">
      <c r="A14" s="40" t="s">
        <v>166</v>
      </c>
      <c r="B14" s="41">
        <v>218</v>
      </c>
      <c r="C14" s="41">
        <v>5</v>
      </c>
      <c r="D14" s="62">
        <f t="shared" si="0"/>
        <v>2.2935779816513763E-2</v>
      </c>
      <c r="E14" s="41">
        <v>5</v>
      </c>
      <c r="F14" s="62">
        <f t="shared" si="1"/>
        <v>2.2935779816513763E-2</v>
      </c>
      <c r="G14" s="42">
        <v>20</v>
      </c>
      <c r="H14" s="62">
        <f t="shared" si="2"/>
        <v>9.1743119266055051E-2</v>
      </c>
      <c r="I14" s="41">
        <v>18</v>
      </c>
      <c r="J14" s="57">
        <f t="shared" si="3"/>
        <v>8.2568807339449546E-2</v>
      </c>
    </row>
    <row r="15" spans="1:15" x14ac:dyDescent="0.25">
      <c r="A15" s="43" t="s">
        <v>167</v>
      </c>
      <c r="B15" s="44">
        <v>4</v>
      </c>
      <c r="C15" s="44">
        <v>0</v>
      </c>
      <c r="D15" s="63">
        <f t="shared" si="0"/>
        <v>0</v>
      </c>
      <c r="E15" s="44">
        <v>0</v>
      </c>
      <c r="F15" s="63">
        <f t="shared" si="1"/>
        <v>0</v>
      </c>
      <c r="G15" s="45">
        <v>0</v>
      </c>
      <c r="H15" s="63">
        <f t="shared" si="2"/>
        <v>0</v>
      </c>
      <c r="I15" s="44">
        <v>1</v>
      </c>
      <c r="J15" s="58">
        <f t="shared" si="3"/>
        <v>0.25</v>
      </c>
    </row>
    <row r="16" spans="1:15" x14ac:dyDescent="0.25">
      <c r="A16" s="40" t="s">
        <v>299</v>
      </c>
      <c r="B16" s="41">
        <v>1</v>
      </c>
      <c r="C16" s="41">
        <v>0</v>
      </c>
      <c r="D16" s="62">
        <f t="shared" si="0"/>
        <v>0</v>
      </c>
      <c r="E16" s="41">
        <v>0</v>
      </c>
      <c r="F16" s="62">
        <f t="shared" si="1"/>
        <v>0</v>
      </c>
      <c r="G16" s="42">
        <v>0</v>
      </c>
      <c r="H16" s="62">
        <f t="shared" si="2"/>
        <v>0</v>
      </c>
      <c r="I16" s="41">
        <v>0</v>
      </c>
      <c r="J16" s="57">
        <f t="shared" si="3"/>
        <v>0</v>
      </c>
    </row>
    <row r="17" spans="1:10" x14ac:dyDescent="0.25">
      <c r="A17" s="43" t="s">
        <v>168</v>
      </c>
      <c r="B17" s="44">
        <v>245</v>
      </c>
      <c r="C17" s="44">
        <v>2</v>
      </c>
      <c r="D17" s="63">
        <f t="shared" si="0"/>
        <v>8.1632653061224497E-3</v>
      </c>
      <c r="E17" s="44">
        <v>3</v>
      </c>
      <c r="F17" s="63">
        <f t="shared" si="1"/>
        <v>1.2244897959183673E-2</v>
      </c>
      <c r="G17" s="45">
        <v>13</v>
      </c>
      <c r="H17" s="63">
        <f t="shared" si="2"/>
        <v>5.3061224489795916E-2</v>
      </c>
      <c r="I17" s="44">
        <v>16</v>
      </c>
      <c r="J17" s="58">
        <f t="shared" si="3"/>
        <v>6.5306122448979598E-2</v>
      </c>
    </row>
    <row r="18" spans="1:10" x14ac:dyDescent="0.25">
      <c r="A18" s="40" t="s">
        <v>298</v>
      </c>
      <c r="B18" s="41">
        <v>6</v>
      </c>
      <c r="C18" s="41">
        <v>0</v>
      </c>
      <c r="D18" s="62">
        <f t="shared" si="0"/>
        <v>0</v>
      </c>
      <c r="E18" s="41">
        <v>0</v>
      </c>
      <c r="F18" s="62">
        <f t="shared" si="1"/>
        <v>0</v>
      </c>
      <c r="G18" s="42">
        <v>0</v>
      </c>
      <c r="H18" s="62">
        <f t="shared" si="2"/>
        <v>0</v>
      </c>
      <c r="I18" s="41">
        <v>0</v>
      </c>
      <c r="J18" s="57">
        <f t="shared" si="3"/>
        <v>0</v>
      </c>
    </row>
    <row r="19" spans="1:10" x14ac:dyDescent="0.25">
      <c r="A19" s="37" t="s">
        <v>169</v>
      </c>
      <c r="B19" s="38">
        <v>532</v>
      </c>
      <c r="C19" s="38">
        <v>2</v>
      </c>
      <c r="D19" s="61">
        <f t="shared" si="0"/>
        <v>3.7593984962406013E-3</v>
      </c>
      <c r="E19" s="38">
        <v>12</v>
      </c>
      <c r="F19" s="61">
        <f t="shared" si="1"/>
        <v>2.2556390977443608E-2</v>
      </c>
      <c r="G19" s="39">
        <v>44</v>
      </c>
      <c r="H19" s="61">
        <f t="shared" si="2"/>
        <v>8.2706766917293228E-2</v>
      </c>
      <c r="I19" s="38">
        <v>32</v>
      </c>
      <c r="J19" s="60">
        <f t="shared" si="3"/>
        <v>6.0150375939849621E-2</v>
      </c>
    </row>
    <row r="20" spans="1:10" x14ac:dyDescent="0.25">
      <c r="A20" s="40" t="s">
        <v>170</v>
      </c>
      <c r="B20" s="41">
        <v>349</v>
      </c>
      <c r="C20" s="41">
        <v>1</v>
      </c>
      <c r="D20" s="62">
        <f t="shared" si="0"/>
        <v>2.8653295128939827E-3</v>
      </c>
      <c r="E20" s="41">
        <v>10</v>
      </c>
      <c r="F20" s="62">
        <f t="shared" si="1"/>
        <v>2.865329512893983E-2</v>
      </c>
      <c r="G20" s="42">
        <v>29</v>
      </c>
      <c r="H20" s="62">
        <f t="shared" si="2"/>
        <v>8.3094555873925502E-2</v>
      </c>
      <c r="I20" s="41">
        <v>22</v>
      </c>
      <c r="J20" s="57">
        <f t="shared" si="3"/>
        <v>6.3037249283667621E-2</v>
      </c>
    </row>
    <row r="21" spans="1:10" x14ac:dyDescent="0.25">
      <c r="A21" s="43" t="s">
        <v>171</v>
      </c>
      <c r="B21" s="44">
        <v>10</v>
      </c>
      <c r="C21" s="44">
        <v>0</v>
      </c>
      <c r="D21" s="63">
        <f t="shared" si="0"/>
        <v>0</v>
      </c>
      <c r="E21" s="44">
        <v>0</v>
      </c>
      <c r="F21" s="63">
        <f t="shared" si="1"/>
        <v>0</v>
      </c>
      <c r="G21" s="45">
        <v>1</v>
      </c>
      <c r="H21" s="63">
        <f t="shared" si="2"/>
        <v>0.1</v>
      </c>
      <c r="I21" s="44">
        <v>0</v>
      </c>
      <c r="J21" s="58">
        <f t="shared" si="3"/>
        <v>0</v>
      </c>
    </row>
    <row r="22" spans="1:10" x14ac:dyDescent="0.25">
      <c r="A22" s="40" t="s">
        <v>172</v>
      </c>
      <c r="B22" s="41">
        <v>147</v>
      </c>
      <c r="C22" s="41">
        <v>1</v>
      </c>
      <c r="D22" s="62">
        <f t="shared" si="0"/>
        <v>6.8027210884353739E-3</v>
      </c>
      <c r="E22" s="41">
        <v>2</v>
      </c>
      <c r="F22" s="62">
        <f t="shared" si="1"/>
        <v>1.3605442176870748E-2</v>
      </c>
      <c r="G22" s="42">
        <v>14</v>
      </c>
      <c r="H22" s="62">
        <f t="shared" si="2"/>
        <v>9.5238095238095233E-2</v>
      </c>
      <c r="I22" s="41">
        <v>9</v>
      </c>
      <c r="J22" s="57">
        <f t="shared" si="3"/>
        <v>6.1224489795918366E-2</v>
      </c>
    </row>
    <row r="23" spans="1:10" x14ac:dyDescent="0.25">
      <c r="A23" s="43" t="s">
        <v>173</v>
      </c>
      <c r="B23" s="44">
        <v>25</v>
      </c>
      <c r="C23" s="44">
        <v>0</v>
      </c>
      <c r="D23" s="63">
        <f t="shared" si="0"/>
        <v>0</v>
      </c>
      <c r="E23" s="44">
        <v>0</v>
      </c>
      <c r="F23" s="63">
        <f t="shared" si="1"/>
        <v>0</v>
      </c>
      <c r="G23" s="45">
        <v>0</v>
      </c>
      <c r="H23" s="63">
        <f t="shared" si="2"/>
        <v>0</v>
      </c>
      <c r="I23" s="44">
        <v>1</v>
      </c>
      <c r="J23" s="58">
        <f t="shared" si="3"/>
        <v>0.04</v>
      </c>
    </row>
    <row r="24" spans="1:10" x14ac:dyDescent="0.25">
      <c r="A24" s="40" t="s">
        <v>174</v>
      </c>
      <c r="B24" s="41">
        <v>1</v>
      </c>
      <c r="C24" s="41">
        <v>0</v>
      </c>
      <c r="D24" s="62">
        <f t="shared" si="0"/>
        <v>0</v>
      </c>
      <c r="E24" s="41">
        <v>0</v>
      </c>
      <c r="F24" s="62">
        <f t="shared" si="1"/>
        <v>0</v>
      </c>
      <c r="G24" s="42">
        <v>0</v>
      </c>
      <c r="H24" s="62">
        <f t="shared" si="2"/>
        <v>0</v>
      </c>
      <c r="I24" s="41">
        <v>0</v>
      </c>
      <c r="J24" s="57">
        <f t="shared" si="3"/>
        <v>0</v>
      </c>
    </row>
    <row r="25" spans="1:10" x14ac:dyDescent="0.25">
      <c r="A25" s="37" t="s">
        <v>175</v>
      </c>
      <c r="B25" s="38">
        <v>688</v>
      </c>
      <c r="C25" s="38">
        <v>16</v>
      </c>
      <c r="D25" s="61">
        <f t="shared" si="0"/>
        <v>2.3255813953488372E-2</v>
      </c>
      <c r="E25" s="38">
        <v>9</v>
      </c>
      <c r="F25" s="61">
        <f t="shared" si="1"/>
        <v>1.308139534883721E-2</v>
      </c>
      <c r="G25" s="39">
        <v>26</v>
      </c>
      <c r="H25" s="61">
        <f t="shared" si="2"/>
        <v>3.7790697674418602E-2</v>
      </c>
      <c r="I25" s="38">
        <v>50</v>
      </c>
      <c r="J25" s="60">
        <f t="shared" si="3"/>
        <v>7.2674418604651167E-2</v>
      </c>
    </row>
    <row r="26" spans="1:10" x14ac:dyDescent="0.25">
      <c r="A26" s="40" t="s">
        <v>176</v>
      </c>
      <c r="B26" s="41">
        <v>238</v>
      </c>
      <c r="C26" s="41">
        <v>14</v>
      </c>
      <c r="D26" s="62">
        <f t="shared" si="0"/>
        <v>5.8823529411764705E-2</v>
      </c>
      <c r="E26" s="41">
        <v>4</v>
      </c>
      <c r="F26" s="62">
        <f t="shared" si="1"/>
        <v>1.680672268907563E-2</v>
      </c>
      <c r="G26" s="42">
        <v>4</v>
      </c>
      <c r="H26" s="62">
        <f t="shared" si="2"/>
        <v>1.680672268907563E-2</v>
      </c>
      <c r="I26" s="41">
        <v>15</v>
      </c>
      <c r="J26" s="57">
        <f t="shared" si="3"/>
        <v>6.3025210084033612E-2</v>
      </c>
    </row>
    <row r="27" spans="1:10" x14ac:dyDescent="0.25">
      <c r="A27" s="43" t="s">
        <v>177</v>
      </c>
      <c r="B27" s="44">
        <v>17</v>
      </c>
      <c r="C27" s="44">
        <v>0</v>
      </c>
      <c r="D27" s="63">
        <f t="shared" si="0"/>
        <v>0</v>
      </c>
      <c r="E27" s="44">
        <v>1</v>
      </c>
      <c r="F27" s="63">
        <f t="shared" si="1"/>
        <v>5.8823529411764705E-2</v>
      </c>
      <c r="G27" s="45">
        <v>1</v>
      </c>
      <c r="H27" s="63">
        <f t="shared" si="2"/>
        <v>5.8823529411764705E-2</v>
      </c>
      <c r="I27" s="44">
        <v>2</v>
      </c>
      <c r="J27" s="58">
        <f t="shared" si="3"/>
        <v>0.11764705882352941</v>
      </c>
    </row>
    <row r="28" spans="1:10" x14ac:dyDescent="0.25">
      <c r="A28" s="40" t="s">
        <v>178</v>
      </c>
      <c r="B28" s="41">
        <v>352</v>
      </c>
      <c r="C28" s="41">
        <v>2</v>
      </c>
      <c r="D28" s="62">
        <f t="shared" si="0"/>
        <v>5.681818181818182E-3</v>
      </c>
      <c r="E28" s="41">
        <v>4</v>
      </c>
      <c r="F28" s="62">
        <f t="shared" si="1"/>
        <v>1.1363636363636364E-2</v>
      </c>
      <c r="G28" s="42">
        <v>20</v>
      </c>
      <c r="H28" s="62">
        <f t="shared" si="2"/>
        <v>5.6818181818181816E-2</v>
      </c>
      <c r="I28" s="41">
        <v>33</v>
      </c>
      <c r="J28" s="57">
        <f t="shared" si="3"/>
        <v>9.375E-2</v>
      </c>
    </row>
    <row r="29" spans="1:10" x14ac:dyDescent="0.25">
      <c r="A29" s="43" t="s">
        <v>179</v>
      </c>
      <c r="B29" s="44">
        <v>81</v>
      </c>
      <c r="C29" s="44">
        <v>0</v>
      </c>
      <c r="D29" s="63">
        <f t="shared" si="0"/>
        <v>0</v>
      </c>
      <c r="E29" s="44">
        <v>0</v>
      </c>
      <c r="F29" s="63">
        <f t="shared" si="1"/>
        <v>0</v>
      </c>
      <c r="G29" s="45">
        <v>1</v>
      </c>
      <c r="H29" s="63">
        <f t="shared" si="2"/>
        <v>1.2345679012345678E-2</v>
      </c>
      <c r="I29" s="44">
        <v>0</v>
      </c>
      <c r="J29" s="58">
        <f t="shared" si="3"/>
        <v>0</v>
      </c>
    </row>
    <row r="30" spans="1:10" x14ac:dyDescent="0.25">
      <c r="A30" s="46" t="s">
        <v>180</v>
      </c>
      <c r="B30" s="47">
        <v>526</v>
      </c>
      <c r="C30" s="47">
        <v>3</v>
      </c>
      <c r="D30" s="64">
        <f t="shared" si="0"/>
        <v>5.7034220532319393E-3</v>
      </c>
      <c r="E30" s="47">
        <v>18</v>
      </c>
      <c r="F30" s="64">
        <f t="shared" si="1"/>
        <v>3.4220532319391636E-2</v>
      </c>
      <c r="G30" s="48">
        <v>54</v>
      </c>
      <c r="H30" s="64">
        <f t="shared" si="2"/>
        <v>0.10266159695817491</v>
      </c>
      <c r="I30" s="47">
        <v>34</v>
      </c>
      <c r="J30" s="59">
        <f t="shared" si="3"/>
        <v>6.4638783269961975E-2</v>
      </c>
    </row>
    <row r="31" spans="1:10" x14ac:dyDescent="0.25">
      <c r="A31" s="43" t="s">
        <v>181</v>
      </c>
      <c r="B31" s="44">
        <v>125</v>
      </c>
      <c r="C31" s="44">
        <v>0</v>
      </c>
      <c r="D31" s="63">
        <f t="shared" si="0"/>
        <v>0</v>
      </c>
      <c r="E31" s="44">
        <v>0</v>
      </c>
      <c r="F31" s="63">
        <f t="shared" si="1"/>
        <v>0</v>
      </c>
      <c r="G31" s="45">
        <v>11</v>
      </c>
      <c r="H31" s="63">
        <f t="shared" si="2"/>
        <v>8.7999999999999995E-2</v>
      </c>
      <c r="I31" s="44">
        <v>6</v>
      </c>
      <c r="J31" s="58">
        <f t="shared" si="3"/>
        <v>4.8000000000000001E-2</v>
      </c>
    </row>
    <row r="32" spans="1:10" x14ac:dyDescent="0.25">
      <c r="A32" s="40" t="s">
        <v>182</v>
      </c>
      <c r="B32" s="41">
        <v>83</v>
      </c>
      <c r="C32" s="41">
        <v>0</v>
      </c>
      <c r="D32" s="62">
        <f t="shared" si="0"/>
        <v>0</v>
      </c>
      <c r="E32" s="41">
        <v>5</v>
      </c>
      <c r="F32" s="62">
        <f t="shared" si="1"/>
        <v>6.0240963855421686E-2</v>
      </c>
      <c r="G32" s="42">
        <v>11</v>
      </c>
      <c r="H32" s="62">
        <f t="shared" si="2"/>
        <v>0.13253012048192772</v>
      </c>
      <c r="I32" s="41">
        <v>6</v>
      </c>
      <c r="J32" s="57">
        <f t="shared" si="3"/>
        <v>7.2289156626506021E-2</v>
      </c>
    </row>
    <row r="33" spans="1:10" x14ac:dyDescent="0.25">
      <c r="A33" s="43" t="s">
        <v>180</v>
      </c>
      <c r="B33" s="44">
        <v>149</v>
      </c>
      <c r="C33" s="44">
        <v>0</v>
      </c>
      <c r="D33" s="63">
        <f t="shared" si="0"/>
        <v>0</v>
      </c>
      <c r="E33" s="44">
        <v>7</v>
      </c>
      <c r="F33" s="63">
        <f t="shared" si="1"/>
        <v>4.6979865771812082E-2</v>
      </c>
      <c r="G33" s="45">
        <v>10</v>
      </c>
      <c r="H33" s="63">
        <f t="shared" si="2"/>
        <v>6.7114093959731544E-2</v>
      </c>
      <c r="I33" s="44">
        <v>10</v>
      </c>
      <c r="J33" s="58">
        <f t="shared" si="3"/>
        <v>6.7114093959731544E-2</v>
      </c>
    </row>
    <row r="34" spans="1:10" x14ac:dyDescent="0.25">
      <c r="A34" s="40" t="s">
        <v>183</v>
      </c>
      <c r="B34" s="41">
        <v>21</v>
      </c>
      <c r="C34" s="41">
        <v>1</v>
      </c>
      <c r="D34" s="62">
        <f t="shared" si="0"/>
        <v>4.7619047619047616E-2</v>
      </c>
      <c r="E34" s="41">
        <v>0</v>
      </c>
      <c r="F34" s="62">
        <f t="shared" si="1"/>
        <v>0</v>
      </c>
      <c r="G34" s="42">
        <v>0</v>
      </c>
      <c r="H34" s="62">
        <f t="shared" si="2"/>
        <v>0</v>
      </c>
      <c r="I34" s="41">
        <v>2</v>
      </c>
      <c r="J34" s="57">
        <f t="shared" si="3"/>
        <v>9.5238095238095233E-2</v>
      </c>
    </row>
    <row r="35" spans="1:10" x14ac:dyDescent="0.25">
      <c r="A35" s="43" t="s">
        <v>184</v>
      </c>
      <c r="B35" s="44">
        <v>105</v>
      </c>
      <c r="C35" s="44">
        <v>2</v>
      </c>
      <c r="D35" s="63">
        <f t="shared" si="0"/>
        <v>1.9047619047619049E-2</v>
      </c>
      <c r="E35" s="44">
        <v>5</v>
      </c>
      <c r="F35" s="63">
        <f t="shared" si="1"/>
        <v>4.7619047619047616E-2</v>
      </c>
      <c r="G35" s="45">
        <v>19</v>
      </c>
      <c r="H35" s="63">
        <f t="shared" si="2"/>
        <v>0.18095238095238095</v>
      </c>
      <c r="I35" s="44">
        <v>7</v>
      </c>
      <c r="J35" s="58">
        <f t="shared" si="3"/>
        <v>6.6666666666666666E-2</v>
      </c>
    </row>
    <row r="36" spans="1:10" x14ac:dyDescent="0.25">
      <c r="A36" s="40" t="s">
        <v>185</v>
      </c>
      <c r="B36" s="41">
        <v>43</v>
      </c>
      <c r="C36" s="41">
        <v>0</v>
      </c>
      <c r="D36" s="62">
        <f t="shared" si="0"/>
        <v>0</v>
      </c>
      <c r="E36" s="41">
        <v>1</v>
      </c>
      <c r="F36" s="62">
        <f t="shared" si="1"/>
        <v>2.3255813953488372E-2</v>
      </c>
      <c r="G36" s="42">
        <v>3</v>
      </c>
      <c r="H36" s="62">
        <f t="shared" si="2"/>
        <v>6.9767441860465115E-2</v>
      </c>
      <c r="I36" s="41">
        <v>3</v>
      </c>
      <c r="J36" s="57">
        <f t="shared" si="3"/>
        <v>6.9767441860465115E-2</v>
      </c>
    </row>
    <row r="37" spans="1:10" x14ac:dyDescent="0.25">
      <c r="A37" s="37" t="s">
        <v>186</v>
      </c>
      <c r="B37" s="38">
        <v>211</v>
      </c>
      <c r="C37" s="38">
        <v>4</v>
      </c>
      <c r="D37" s="61">
        <f t="shared" si="0"/>
        <v>1.8957345971563982E-2</v>
      </c>
      <c r="E37" s="38">
        <v>3</v>
      </c>
      <c r="F37" s="61">
        <f t="shared" si="1"/>
        <v>1.4218009478672985E-2</v>
      </c>
      <c r="G37" s="39">
        <v>23</v>
      </c>
      <c r="H37" s="61">
        <f t="shared" si="2"/>
        <v>0.10900473933649289</v>
      </c>
      <c r="I37" s="38">
        <v>21</v>
      </c>
      <c r="J37" s="60">
        <f t="shared" si="3"/>
        <v>9.9526066350710901E-2</v>
      </c>
    </row>
    <row r="38" spans="1:10" x14ac:dyDescent="0.25">
      <c r="A38" s="40" t="s">
        <v>187</v>
      </c>
      <c r="B38" s="41">
        <v>114</v>
      </c>
      <c r="C38" s="41">
        <v>3</v>
      </c>
      <c r="D38" s="62">
        <f t="shared" si="0"/>
        <v>2.6315789473684209E-2</v>
      </c>
      <c r="E38" s="41">
        <v>1</v>
      </c>
      <c r="F38" s="62">
        <f t="shared" si="1"/>
        <v>8.771929824561403E-3</v>
      </c>
      <c r="G38" s="42">
        <v>13</v>
      </c>
      <c r="H38" s="62">
        <f t="shared" si="2"/>
        <v>0.11403508771929824</v>
      </c>
      <c r="I38" s="41">
        <v>6</v>
      </c>
      <c r="J38" s="57">
        <f t="shared" si="3"/>
        <v>5.2631578947368418E-2</v>
      </c>
    </row>
    <row r="39" spans="1:10" x14ac:dyDescent="0.25">
      <c r="A39" s="43" t="s">
        <v>188</v>
      </c>
      <c r="B39" s="44">
        <v>59</v>
      </c>
      <c r="C39" s="44">
        <v>1</v>
      </c>
      <c r="D39" s="63">
        <f t="shared" si="0"/>
        <v>1.6949152542372881E-2</v>
      </c>
      <c r="E39" s="44">
        <v>1</v>
      </c>
      <c r="F39" s="63">
        <f t="shared" si="1"/>
        <v>1.6949152542372881E-2</v>
      </c>
      <c r="G39" s="45">
        <v>6</v>
      </c>
      <c r="H39" s="63">
        <f t="shared" si="2"/>
        <v>0.10169491525423729</v>
      </c>
      <c r="I39" s="44">
        <v>11</v>
      </c>
      <c r="J39" s="58">
        <f t="shared" si="3"/>
        <v>0.1864406779661017</v>
      </c>
    </row>
    <row r="40" spans="1:10" x14ac:dyDescent="0.25">
      <c r="A40" s="40" t="s">
        <v>189</v>
      </c>
      <c r="B40" s="41">
        <v>30</v>
      </c>
      <c r="C40" s="41">
        <v>0</v>
      </c>
      <c r="D40" s="62">
        <f t="shared" si="0"/>
        <v>0</v>
      </c>
      <c r="E40" s="41">
        <v>1</v>
      </c>
      <c r="F40" s="62">
        <f t="shared" si="1"/>
        <v>3.3333333333333333E-2</v>
      </c>
      <c r="G40" s="42">
        <v>3</v>
      </c>
      <c r="H40" s="62">
        <f t="shared" si="2"/>
        <v>0.1</v>
      </c>
      <c r="I40" s="41">
        <v>2</v>
      </c>
      <c r="J40" s="57">
        <f t="shared" si="3"/>
        <v>6.6666666666666666E-2</v>
      </c>
    </row>
    <row r="41" spans="1:10" x14ac:dyDescent="0.25">
      <c r="A41" s="43" t="s">
        <v>190</v>
      </c>
      <c r="B41" s="44">
        <v>8</v>
      </c>
      <c r="C41" s="44">
        <v>0</v>
      </c>
      <c r="D41" s="63">
        <f t="shared" si="0"/>
        <v>0</v>
      </c>
      <c r="E41" s="44">
        <v>0</v>
      </c>
      <c r="F41" s="63">
        <f t="shared" si="1"/>
        <v>0</v>
      </c>
      <c r="G41" s="45">
        <v>1</v>
      </c>
      <c r="H41" s="63">
        <f t="shared" si="2"/>
        <v>0.125</v>
      </c>
      <c r="I41" s="44">
        <v>2</v>
      </c>
      <c r="J41" s="58">
        <f t="shared" si="3"/>
        <v>0.25</v>
      </c>
    </row>
    <row r="42" spans="1:10" x14ac:dyDescent="0.25">
      <c r="A42" s="46" t="s">
        <v>191</v>
      </c>
      <c r="B42" s="47">
        <v>205</v>
      </c>
      <c r="C42" s="47">
        <v>4</v>
      </c>
      <c r="D42" s="64">
        <f t="shared" si="0"/>
        <v>1.9512195121951219E-2</v>
      </c>
      <c r="E42" s="47">
        <v>9</v>
      </c>
      <c r="F42" s="64">
        <f t="shared" si="1"/>
        <v>4.3902439024390241E-2</v>
      </c>
      <c r="G42" s="48">
        <v>27</v>
      </c>
      <c r="H42" s="64">
        <f t="shared" si="2"/>
        <v>0.13170731707317074</v>
      </c>
      <c r="I42" s="47">
        <v>10</v>
      </c>
      <c r="J42" s="59">
        <f t="shared" si="3"/>
        <v>4.878048780487805E-2</v>
      </c>
    </row>
    <row r="43" spans="1:10" x14ac:dyDescent="0.25">
      <c r="A43" s="43" t="s">
        <v>192</v>
      </c>
      <c r="B43" s="44">
        <v>141</v>
      </c>
      <c r="C43" s="44">
        <v>2</v>
      </c>
      <c r="D43" s="63">
        <f t="shared" si="0"/>
        <v>1.4184397163120567E-2</v>
      </c>
      <c r="E43" s="44">
        <v>7</v>
      </c>
      <c r="F43" s="63">
        <f t="shared" si="1"/>
        <v>4.9645390070921988E-2</v>
      </c>
      <c r="G43" s="45">
        <v>17</v>
      </c>
      <c r="H43" s="63">
        <f t="shared" si="2"/>
        <v>0.12056737588652482</v>
      </c>
      <c r="I43" s="44">
        <v>3</v>
      </c>
      <c r="J43" s="58">
        <f t="shared" si="3"/>
        <v>2.1276595744680851E-2</v>
      </c>
    </row>
    <row r="44" spans="1:10" x14ac:dyDescent="0.25">
      <c r="A44" s="40" t="s">
        <v>193</v>
      </c>
      <c r="B44" s="41">
        <v>63</v>
      </c>
      <c r="C44" s="41">
        <v>2</v>
      </c>
      <c r="D44" s="62">
        <f t="shared" si="0"/>
        <v>3.1746031746031744E-2</v>
      </c>
      <c r="E44" s="41">
        <v>2</v>
      </c>
      <c r="F44" s="62">
        <f t="shared" si="1"/>
        <v>3.1746031746031744E-2</v>
      </c>
      <c r="G44" s="42">
        <v>10</v>
      </c>
      <c r="H44" s="62">
        <f t="shared" si="2"/>
        <v>0.15873015873015872</v>
      </c>
      <c r="I44" s="41">
        <v>6</v>
      </c>
      <c r="J44" s="57">
        <f t="shared" si="3"/>
        <v>9.5238095238095233E-2</v>
      </c>
    </row>
    <row r="45" spans="1:10" x14ac:dyDescent="0.25">
      <c r="A45" s="43" t="s">
        <v>381</v>
      </c>
      <c r="B45" s="44">
        <v>1</v>
      </c>
      <c r="C45" s="44">
        <v>0</v>
      </c>
      <c r="D45" s="63">
        <f t="shared" si="0"/>
        <v>0</v>
      </c>
      <c r="E45" s="44">
        <v>0</v>
      </c>
      <c r="F45" s="63">
        <f t="shared" si="1"/>
        <v>0</v>
      </c>
      <c r="G45" s="45">
        <v>0</v>
      </c>
      <c r="H45" s="63">
        <f t="shared" si="2"/>
        <v>0</v>
      </c>
      <c r="I45" s="44">
        <v>1</v>
      </c>
      <c r="J45" s="58">
        <f t="shared" si="3"/>
        <v>1</v>
      </c>
    </row>
    <row r="46" spans="1:10" x14ac:dyDescent="0.25">
      <c r="A46" s="46" t="s">
        <v>20</v>
      </c>
      <c r="B46" s="47">
        <v>375</v>
      </c>
      <c r="C46" s="47">
        <v>4</v>
      </c>
      <c r="D46" s="64">
        <f t="shared" si="0"/>
        <v>1.0666666666666666E-2</v>
      </c>
      <c r="E46" s="47">
        <v>11</v>
      </c>
      <c r="F46" s="64">
        <f t="shared" si="1"/>
        <v>2.9333333333333333E-2</v>
      </c>
      <c r="G46" s="48">
        <v>31</v>
      </c>
      <c r="H46" s="64">
        <f t="shared" si="2"/>
        <v>8.2666666666666666E-2</v>
      </c>
      <c r="I46" s="47">
        <v>22</v>
      </c>
      <c r="J46" s="59">
        <f t="shared" si="3"/>
        <v>5.8666666666666666E-2</v>
      </c>
    </row>
    <row r="47" spans="1:10" x14ac:dyDescent="0.25">
      <c r="A47" s="43" t="s">
        <v>194</v>
      </c>
      <c r="B47" s="44">
        <v>165</v>
      </c>
      <c r="C47" s="44">
        <v>2</v>
      </c>
      <c r="D47" s="63">
        <f t="shared" si="0"/>
        <v>1.2121212121212121E-2</v>
      </c>
      <c r="E47" s="44">
        <v>6</v>
      </c>
      <c r="F47" s="63">
        <f t="shared" si="1"/>
        <v>3.6363636363636362E-2</v>
      </c>
      <c r="G47" s="45">
        <v>19</v>
      </c>
      <c r="H47" s="63">
        <f t="shared" si="2"/>
        <v>0.11515151515151516</v>
      </c>
      <c r="I47" s="44">
        <v>11</v>
      </c>
      <c r="J47" s="58">
        <f t="shared" si="3"/>
        <v>6.6666666666666666E-2</v>
      </c>
    </row>
    <row r="48" spans="1:10" x14ac:dyDescent="0.25">
      <c r="A48" s="40" t="s">
        <v>195</v>
      </c>
      <c r="B48" s="41">
        <v>53</v>
      </c>
      <c r="C48" s="41">
        <v>1</v>
      </c>
      <c r="D48" s="62">
        <f t="shared" si="0"/>
        <v>1.8867924528301886E-2</v>
      </c>
      <c r="E48" s="41">
        <v>0</v>
      </c>
      <c r="F48" s="62">
        <f t="shared" si="1"/>
        <v>0</v>
      </c>
      <c r="G48" s="42">
        <v>3</v>
      </c>
      <c r="H48" s="62">
        <f t="shared" si="2"/>
        <v>5.6603773584905662E-2</v>
      </c>
      <c r="I48" s="41">
        <v>2</v>
      </c>
      <c r="J48" s="57">
        <f t="shared" si="3"/>
        <v>3.7735849056603772E-2</v>
      </c>
    </row>
    <row r="49" spans="1:10" x14ac:dyDescent="0.25">
      <c r="A49" s="43" t="s">
        <v>196</v>
      </c>
      <c r="B49" s="44">
        <v>30</v>
      </c>
      <c r="C49" s="44">
        <v>0</v>
      </c>
      <c r="D49" s="63">
        <f t="shared" si="0"/>
        <v>0</v>
      </c>
      <c r="E49" s="44">
        <v>0</v>
      </c>
      <c r="F49" s="63">
        <f t="shared" si="1"/>
        <v>0</v>
      </c>
      <c r="G49" s="45">
        <v>1</v>
      </c>
      <c r="H49" s="63">
        <f t="shared" si="2"/>
        <v>3.3333333333333333E-2</v>
      </c>
      <c r="I49" s="44">
        <v>0</v>
      </c>
      <c r="J49" s="58">
        <f t="shared" si="3"/>
        <v>0</v>
      </c>
    </row>
    <row r="50" spans="1:10" x14ac:dyDescent="0.25">
      <c r="A50" s="40" t="s">
        <v>197</v>
      </c>
      <c r="B50" s="41">
        <v>33</v>
      </c>
      <c r="C50" s="41">
        <v>0</v>
      </c>
      <c r="D50" s="62">
        <f t="shared" si="0"/>
        <v>0</v>
      </c>
      <c r="E50" s="41">
        <v>1</v>
      </c>
      <c r="F50" s="62">
        <f t="shared" si="1"/>
        <v>3.0303030303030304E-2</v>
      </c>
      <c r="G50" s="42">
        <v>2</v>
      </c>
      <c r="H50" s="62">
        <f t="shared" si="2"/>
        <v>6.0606060606060608E-2</v>
      </c>
      <c r="I50" s="41">
        <v>2</v>
      </c>
      <c r="J50" s="57">
        <f t="shared" si="3"/>
        <v>6.0606060606060608E-2</v>
      </c>
    </row>
    <row r="51" spans="1:10" ht="15.75" thickBot="1" x14ac:dyDescent="0.3">
      <c r="A51" s="43" t="s">
        <v>198</v>
      </c>
      <c r="B51" s="44">
        <v>94</v>
      </c>
      <c r="C51" s="44">
        <v>1</v>
      </c>
      <c r="D51" s="63">
        <f t="shared" si="0"/>
        <v>1.0638297872340425E-2</v>
      </c>
      <c r="E51" s="44">
        <v>4</v>
      </c>
      <c r="F51" s="63">
        <f t="shared" si="1"/>
        <v>4.2553191489361701E-2</v>
      </c>
      <c r="G51" s="45">
        <v>6</v>
      </c>
      <c r="H51" s="63">
        <f t="shared" si="2"/>
        <v>6.3829787234042548E-2</v>
      </c>
      <c r="I51" s="44">
        <v>7</v>
      </c>
      <c r="J51" s="58">
        <f t="shared" si="3"/>
        <v>7.4468085106382975E-2</v>
      </c>
    </row>
    <row r="52" spans="1:10" ht="15.75" thickTop="1" x14ac:dyDescent="0.25">
      <c r="A52" s="50" t="s">
        <v>0</v>
      </c>
      <c r="B52" s="51">
        <v>3487</v>
      </c>
      <c r="C52" s="51">
        <v>44</v>
      </c>
      <c r="D52" s="65">
        <f t="shared" si="0"/>
        <v>1.2618296529968454E-2</v>
      </c>
      <c r="E52" s="51">
        <v>83</v>
      </c>
      <c r="F52" s="65">
        <f t="shared" si="1"/>
        <v>2.3802695726985949E-2</v>
      </c>
      <c r="G52" s="52">
        <v>277</v>
      </c>
      <c r="H52" s="65">
        <f t="shared" si="2"/>
        <v>7.9437912245483217E-2</v>
      </c>
      <c r="I52" s="51">
        <v>231</v>
      </c>
      <c r="J52" s="66">
        <f t="shared" si="3"/>
        <v>6.6246056782334389E-2</v>
      </c>
    </row>
    <row r="53" spans="1:10" x14ac:dyDescent="0.25">
      <c r="A53" s="21" t="s">
        <v>300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O71"/>
  <sheetViews>
    <sheetView workbookViewId="0"/>
  </sheetViews>
  <sheetFormatPr baseColWidth="10" defaultRowHeight="15" x14ac:dyDescent="0.25"/>
  <cols>
    <col min="1" max="1" width="35.42578125" bestFit="1" customWidth="1"/>
    <col min="2" max="4" width="11.42578125" style="1"/>
    <col min="5" max="5" width="13.42578125" style="1" customWidth="1"/>
    <col min="6" max="13" width="11.42578125" style="1"/>
    <col min="14" max="14" width="13.28515625" style="1" customWidth="1"/>
  </cols>
  <sheetData>
    <row r="1" spans="1:15" ht="15.75" x14ac:dyDescent="0.25">
      <c r="A1" s="2" t="s">
        <v>287</v>
      </c>
      <c r="O1" s="1"/>
    </row>
    <row r="2" spans="1:15" x14ac:dyDescent="0.25">
      <c r="A2" s="3" t="s">
        <v>285</v>
      </c>
      <c r="O2" s="1"/>
    </row>
    <row r="3" spans="1:15" ht="15.75" x14ac:dyDescent="0.25">
      <c r="A3" s="2" t="s">
        <v>382</v>
      </c>
      <c r="O3" s="1"/>
    </row>
    <row r="4" spans="1:15" ht="15.75" x14ac:dyDescent="0.25">
      <c r="A4" s="2"/>
      <c r="O4" s="1"/>
    </row>
    <row r="6" spans="1:15" ht="45" x14ac:dyDescent="0.25">
      <c r="A6" s="53" t="s">
        <v>276</v>
      </c>
      <c r="B6" s="53" t="s">
        <v>158</v>
      </c>
      <c r="C6" s="54" t="s">
        <v>277</v>
      </c>
      <c r="D6" s="54" t="s">
        <v>377</v>
      </c>
      <c r="E6" s="54" t="s">
        <v>279</v>
      </c>
      <c r="F6" s="54" t="s">
        <v>378</v>
      </c>
      <c r="G6" s="54" t="s">
        <v>281</v>
      </c>
      <c r="H6" s="54" t="s">
        <v>379</v>
      </c>
      <c r="I6" s="54" t="s">
        <v>283</v>
      </c>
      <c r="J6" s="54" t="s">
        <v>380</v>
      </c>
    </row>
    <row r="7" spans="1:15" x14ac:dyDescent="0.25">
      <c r="A7" s="37" t="s">
        <v>199</v>
      </c>
      <c r="B7" s="38">
        <v>182</v>
      </c>
      <c r="C7" s="38">
        <v>2</v>
      </c>
      <c r="D7" s="61">
        <f>C7/B7</f>
        <v>1.098901098901099E-2</v>
      </c>
      <c r="E7" s="38">
        <v>2</v>
      </c>
      <c r="F7" s="61">
        <f>E7/B7</f>
        <v>1.098901098901099E-2</v>
      </c>
      <c r="G7" s="39">
        <v>11</v>
      </c>
      <c r="H7" s="61">
        <f>G7/B7</f>
        <v>6.043956043956044E-2</v>
      </c>
      <c r="I7" s="38">
        <v>69</v>
      </c>
      <c r="J7" s="60">
        <f>I7/B7</f>
        <v>0.37912087912087911</v>
      </c>
    </row>
    <row r="8" spans="1:15" x14ac:dyDescent="0.25">
      <c r="A8" s="40" t="s">
        <v>376</v>
      </c>
      <c r="B8" s="41">
        <v>9</v>
      </c>
      <c r="C8" s="41">
        <v>0</v>
      </c>
      <c r="D8" s="62">
        <f t="shared" ref="D8:D70" si="0">C8/B8</f>
        <v>0</v>
      </c>
      <c r="E8" s="41">
        <v>0</v>
      </c>
      <c r="F8" s="62">
        <f t="shared" ref="F8:F70" si="1">E8/B8</f>
        <v>0</v>
      </c>
      <c r="G8" s="42">
        <v>1</v>
      </c>
      <c r="H8" s="62">
        <f t="shared" ref="H8:H70" si="2">G8/B8</f>
        <v>0.1111111111111111</v>
      </c>
      <c r="I8" s="41">
        <v>3</v>
      </c>
      <c r="J8" s="57">
        <f t="shared" ref="J8:J70" si="3">I8/B8</f>
        <v>0.33333333333333331</v>
      </c>
    </row>
    <row r="9" spans="1:15" x14ac:dyDescent="0.25">
      <c r="A9" s="43" t="s">
        <v>200</v>
      </c>
      <c r="B9" s="44">
        <v>33</v>
      </c>
      <c r="C9" s="44">
        <v>0</v>
      </c>
      <c r="D9" s="63">
        <f t="shared" si="0"/>
        <v>0</v>
      </c>
      <c r="E9" s="44">
        <v>0</v>
      </c>
      <c r="F9" s="63">
        <f t="shared" si="1"/>
        <v>0</v>
      </c>
      <c r="G9" s="45">
        <v>0</v>
      </c>
      <c r="H9" s="63">
        <f t="shared" si="2"/>
        <v>0</v>
      </c>
      <c r="I9" s="44">
        <v>18</v>
      </c>
      <c r="J9" s="58">
        <f t="shared" si="3"/>
        <v>0.54545454545454541</v>
      </c>
    </row>
    <row r="10" spans="1:15" x14ac:dyDescent="0.25">
      <c r="A10" s="40" t="s">
        <v>201</v>
      </c>
      <c r="B10" s="41">
        <v>23</v>
      </c>
      <c r="C10" s="41">
        <v>0</v>
      </c>
      <c r="D10" s="62">
        <f t="shared" si="0"/>
        <v>0</v>
      </c>
      <c r="E10" s="41">
        <v>1</v>
      </c>
      <c r="F10" s="62">
        <f t="shared" si="1"/>
        <v>4.3478260869565216E-2</v>
      </c>
      <c r="G10" s="42">
        <v>4</v>
      </c>
      <c r="H10" s="62">
        <f t="shared" si="2"/>
        <v>0.17391304347826086</v>
      </c>
      <c r="I10" s="41">
        <v>12</v>
      </c>
      <c r="J10" s="57">
        <f t="shared" si="3"/>
        <v>0.52173913043478259</v>
      </c>
    </row>
    <row r="11" spans="1:15" x14ac:dyDescent="0.25">
      <c r="A11" s="43" t="s">
        <v>202</v>
      </c>
      <c r="B11" s="44">
        <v>37</v>
      </c>
      <c r="C11" s="44">
        <v>0</v>
      </c>
      <c r="D11" s="63">
        <f t="shared" si="0"/>
        <v>0</v>
      </c>
      <c r="E11" s="44">
        <v>1</v>
      </c>
      <c r="F11" s="63">
        <f t="shared" si="1"/>
        <v>2.7027027027027029E-2</v>
      </c>
      <c r="G11" s="45">
        <v>4</v>
      </c>
      <c r="H11" s="63">
        <f t="shared" si="2"/>
        <v>0.10810810810810811</v>
      </c>
      <c r="I11" s="44">
        <v>10</v>
      </c>
      <c r="J11" s="58">
        <f t="shared" si="3"/>
        <v>0.27027027027027029</v>
      </c>
    </row>
    <row r="12" spans="1:15" x14ac:dyDescent="0.25">
      <c r="A12" s="40" t="s">
        <v>203</v>
      </c>
      <c r="B12" s="41">
        <v>62</v>
      </c>
      <c r="C12" s="41">
        <v>2</v>
      </c>
      <c r="D12" s="62">
        <f t="shared" si="0"/>
        <v>3.2258064516129031E-2</v>
      </c>
      <c r="E12" s="41">
        <v>0</v>
      </c>
      <c r="F12" s="62">
        <f t="shared" si="1"/>
        <v>0</v>
      </c>
      <c r="G12" s="42">
        <v>1</v>
      </c>
      <c r="H12" s="62">
        <f t="shared" si="2"/>
        <v>1.6129032258064516E-2</v>
      </c>
      <c r="I12" s="41">
        <v>21</v>
      </c>
      <c r="J12" s="57">
        <f t="shared" si="3"/>
        <v>0.33870967741935482</v>
      </c>
    </row>
    <row r="13" spans="1:15" x14ac:dyDescent="0.25">
      <c r="A13" s="43" t="s">
        <v>204</v>
      </c>
      <c r="B13" s="44">
        <v>18</v>
      </c>
      <c r="C13" s="44">
        <v>0</v>
      </c>
      <c r="D13" s="63">
        <f t="shared" si="0"/>
        <v>0</v>
      </c>
      <c r="E13" s="44">
        <v>0</v>
      </c>
      <c r="F13" s="63">
        <f t="shared" si="1"/>
        <v>0</v>
      </c>
      <c r="G13" s="45">
        <v>1</v>
      </c>
      <c r="H13" s="63">
        <f t="shared" si="2"/>
        <v>5.5555555555555552E-2</v>
      </c>
      <c r="I13" s="44">
        <v>5</v>
      </c>
      <c r="J13" s="58">
        <f t="shared" si="3"/>
        <v>0.27777777777777779</v>
      </c>
    </row>
    <row r="14" spans="1:15" x14ac:dyDescent="0.25">
      <c r="A14" s="46" t="s">
        <v>205</v>
      </c>
      <c r="B14" s="47">
        <v>319</v>
      </c>
      <c r="C14" s="47">
        <v>13</v>
      </c>
      <c r="D14" s="64">
        <f t="shared" si="0"/>
        <v>4.0752351097178681E-2</v>
      </c>
      <c r="E14" s="47">
        <v>1</v>
      </c>
      <c r="F14" s="64">
        <f t="shared" si="1"/>
        <v>3.134796238244514E-3</v>
      </c>
      <c r="G14" s="48">
        <v>5</v>
      </c>
      <c r="H14" s="64">
        <f t="shared" si="2"/>
        <v>1.5673981191222569E-2</v>
      </c>
      <c r="I14" s="47">
        <v>76</v>
      </c>
      <c r="J14" s="59">
        <f t="shared" si="3"/>
        <v>0.23824451410658307</v>
      </c>
    </row>
    <row r="15" spans="1:15" x14ac:dyDescent="0.25">
      <c r="A15" s="43" t="s">
        <v>206</v>
      </c>
      <c r="B15" s="44">
        <v>34</v>
      </c>
      <c r="C15" s="44">
        <v>1</v>
      </c>
      <c r="D15" s="63">
        <f t="shared" si="0"/>
        <v>2.9411764705882353E-2</v>
      </c>
      <c r="E15" s="44">
        <v>0</v>
      </c>
      <c r="F15" s="63">
        <f t="shared" si="1"/>
        <v>0</v>
      </c>
      <c r="G15" s="45">
        <v>3</v>
      </c>
      <c r="H15" s="63">
        <f t="shared" si="2"/>
        <v>8.8235294117647065E-2</v>
      </c>
      <c r="I15" s="44">
        <v>9</v>
      </c>
      <c r="J15" s="58">
        <f t="shared" si="3"/>
        <v>0.26470588235294118</v>
      </c>
    </row>
    <row r="16" spans="1:15" x14ac:dyDescent="0.25">
      <c r="A16" s="40" t="s">
        <v>207</v>
      </c>
      <c r="B16" s="41">
        <v>212</v>
      </c>
      <c r="C16" s="41">
        <v>8</v>
      </c>
      <c r="D16" s="62">
        <f t="shared" si="0"/>
        <v>3.7735849056603772E-2</v>
      </c>
      <c r="E16" s="41">
        <v>1</v>
      </c>
      <c r="F16" s="62">
        <f t="shared" si="1"/>
        <v>4.7169811320754715E-3</v>
      </c>
      <c r="G16" s="42">
        <v>1</v>
      </c>
      <c r="H16" s="62">
        <f t="shared" si="2"/>
        <v>4.7169811320754715E-3</v>
      </c>
      <c r="I16" s="41">
        <v>48</v>
      </c>
      <c r="J16" s="57">
        <f t="shared" si="3"/>
        <v>0.22641509433962265</v>
      </c>
    </row>
    <row r="17" spans="1:10" x14ac:dyDescent="0.25">
      <c r="A17" s="43" t="s">
        <v>208</v>
      </c>
      <c r="B17" s="44">
        <v>27</v>
      </c>
      <c r="C17" s="44">
        <v>0</v>
      </c>
      <c r="D17" s="63">
        <f t="shared" si="0"/>
        <v>0</v>
      </c>
      <c r="E17" s="44">
        <v>0</v>
      </c>
      <c r="F17" s="63">
        <f t="shared" si="1"/>
        <v>0</v>
      </c>
      <c r="G17" s="45">
        <v>0</v>
      </c>
      <c r="H17" s="63">
        <f t="shared" si="2"/>
        <v>0</v>
      </c>
      <c r="I17" s="44">
        <v>4</v>
      </c>
      <c r="J17" s="58">
        <f t="shared" si="3"/>
        <v>0.14814814814814814</v>
      </c>
    </row>
    <row r="18" spans="1:10" x14ac:dyDescent="0.25">
      <c r="A18" s="40" t="s">
        <v>209</v>
      </c>
      <c r="B18" s="41">
        <v>7</v>
      </c>
      <c r="C18" s="41">
        <v>0</v>
      </c>
      <c r="D18" s="62">
        <f t="shared" si="0"/>
        <v>0</v>
      </c>
      <c r="E18" s="41">
        <v>0</v>
      </c>
      <c r="F18" s="62">
        <f t="shared" si="1"/>
        <v>0</v>
      </c>
      <c r="G18" s="42">
        <v>0</v>
      </c>
      <c r="H18" s="62">
        <f t="shared" si="2"/>
        <v>0</v>
      </c>
      <c r="I18" s="41">
        <v>3</v>
      </c>
      <c r="J18" s="57">
        <f t="shared" si="3"/>
        <v>0.42857142857142855</v>
      </c>
    </row>
    <row r="19" spans="1:10" x14ac:dyDescent="0.25">
      <c r="A19" s="43" t="s">
        <v>210</v>
      </c>
      <c r="B19" s="44">
        <v>1</v>
      </c>
      <c r="C19" s="44">
        <v>0</v>
      </c>
      <c r="D19" s="63">
        <f t="shared" si="0"/>
        <v>0</v>
      </c>
      <c r="E19" s="44">
        <v>0</v>
      </c>
      <c r="F19" s="63">
        <f t="shared" si="1"/>
        <v>0</v>
      </c>
      <c r="G19" s="45">
        <v>0</v>
      </c>
      <c r="H19" s="63">
        <f t="shared" si="2"/>
        <v>0</v>
      </c>
      <c r="I19" s="44">
        <v>0</v>
      </c>
      <c r="J19" s="58">
        <f t="shared" si="3"/>
        <v>0</v>
      </c>
    </row>
    <row r="20" spans="1:10" x14ac:dyDescent="0.25">
      <c r="A20" s="40" t="s">
        <v>211</v>
      </c>
      <c r="B20" s="41">
        <v>37</v>
      </c>
      <c r="C20" s="41">
        <v>4</v>
      </c>
      <c r="D20" s="62">
        <f t="shared" si="0"/>
        <v>0.10810810810810811</v>
      </c>
      <c r="E20" s="41">
        <v>0</v>
      </c>
      <c r="F20" s="62">
        <f t="shared" si="1"/>
        <v>0</v>
      </c>
      <c r="G20" s="42">
        <v>1</v>
      </c>
      <c r="H20" s="62">
        <f t="shared" si="2"/>
        <v>2.7027027027027029E-2</v>
      </c>
      <c r="I20" s="41">
        <v>11</v>
      </c>
      <c r="J20" s="57">
        <f t="shared" si="3"/>
        <v>0.29729729729729731</v>
      </c>
    </row>
    <row r="21" spans="1:10" x14ac:dyDescent="0.25">
      <c r="A21" s="43" t="s">
        <v>212</v>
      </c>
      <c r="B21" s="44">
        <v>1</v>
      </c>
      <c r="C21" s="44">
        <v>0</v>
      </c>
      <c r="D21" s="63">
        <f t="shared" si="0"/>
        <v>0</v>
      </c>
      <c r="E21" s="44">
        <v>0</v>
      </c>
      <c r="F21" s="63">
        <f t="shared" si="1"/>
        <v>0</v>
      </c>
      <c r="G21" s="45">
        <v>0</v>
      </c>
      <c r="H21" s="63">
        <f t="shared" si="2"/>
        <v>0</v>
      </c>
      <c r="I21" s="44">
        <v>1</v>
      </c>
      <c r="J21" s="58">
        <f t="shared" si="3"/>
        <v>1</v>
      </c>
    </row>
    <row r="22" spans="1:10" x14ac:dyDescent="0.25">
      <c r="A22" s="46" t="s">
        <v>213</v>
      </c>
      <c r="B22" s="47">
        <v>453</v>
      </c>
      <c r="C22" s="47">
        <v>5</v>
      </c>
      <c r="D22" s="64">
        <f t="shared" si="0"/>
        <v>1.1037527593818985E-2</v>
      </c>
      <c r="E22" s="47">
        <v>2</v>
      </c>
      <c r="F22" s="64">
        <f t="shared" si="1"/>
        <v>4.4150110375275938E-3</v>
      </c>
      <c r="G22" s="48">
        <v>16</v>
      </c>
      <c r="H22" s="64">
        <f t="shared" si="2"/>
        <v>3.5320088300220751E-2</v>
      </c>
      <c r="I22" s="47">
        <v>61</v>
      </c>
      <c r="J22" s="59">
        <f t="shared" si="3"/>
        <v>0.13465783664459161</v>
      </c>
    </row>
    <row r="23" spans="1:10" x14ac:dyDescent="0.25">
      <c r="A23" s="43" t="s">
        <v>214</v>
      </c>
      <c r="B23" s="44">
        <v>130</v>
      </c>
      <c r="C23" s="44">
        <v>2</v>
      </c>
      <c r="D23" s="63">
        <f t="shared" si="0"/>
        <v>1.5384615384615385E-2</v>
      </c>
      <c r="E23" s="44">
        <v>1</v>
      </c>
      <c r="F23" s="63">
        <f t="shared" si="1"/>
        <v>7.6923076923076927E-3</v>
      </c>
      <c r="G23" s="45">
        <v>1</v>
      </c>
      <c r="H23" s="63">
        <f t="shared" si="2"/>
        <v>7.6923076923076927E-3</v>
      </c>
      <c r="I23" s="44">
        <v>18</v>
      </c>
      <c r="J23" s="58">
        <f t="shared" si="3"/>
        <v>0.13846153846153847</v>
      </c>
    </row>
    <row r="24" spans="1:10" x14ac:dyDescent="0.25">
      <c r="A24" s="40" t="s">
        <v>215</v>
      </c>
      <c r="B24" s="41">
        <v>158</v>
      </c>
      <c r="C24" s="41">
        <v>2</v>
      </c>
      <c r="D24" s="62">
        <f t="shared" si="0"/>
        <v>1.2658227848101266E-2</v>
      </c>
      <c r="E24" s="41">
        <v>0</v>
      </c>
      <c r="F24" s="62">
        <f t="shared" si="1"/>
        <v>0</v>
      </c>
      <c r="G24" s="42">
        <v>9</v>
      </c>
      <c r="H24" s="62">
        <f t="shared" si="2"/>
        <v>5.6962025316455694E-2</v>
      </c>
      <c r="I24" s="41">
        <v>14</v>
      </c>
      <c r="J24" s="57">
        <f t="shared" si="3"/>
        <v>8.8607594936708861E-2</v>
      </c>
    </row>
    <row r="25" spans="1:10" x14ac:dyDescent="0.25">
      <c r="A25" s="43" t="s">
        <v>216</v>
      </c>
      <c r="B25" s="44">
        <v>16</v>
      </c>
      <c r="C25" s="44">
        <v>0</v>
      </c>
      <c r="D25" s="63">
        <f t="shared" si="0"/>
        <v>0</v>
      </c>
      <c r="E25" s="44">
        <v>1</v>
      </c>
      <c r="F25" s="63">
        <f t="shared" si="1"/>
        <v>6.25E-2</v>
      </c>
      <c r="G25" s="45">
        <v>1</v>
      </c>
      <c r="H25" s="63">
        <f t="shared" si="2"/>
        <v>6.25E-2</v>
      </c>
      <c r="I25" s="44">
        <v>3</v>
      </c>
      <c r="J25" s="58">
        <f t="shared" si="3"/>
        <v>0.1875</v>
      </c>
    </row>
    <row r="26" spans="1:10" x14ac:dyDescent="0.25">
      <c r="A26" s="40" t="s">
        <v>217</v>
      </c>
      <c r="B26" s="41">
        <v>12</v>
      </c>
      <c r="C26" s="41">
        <v>0</v>
      </c>
      <c r="D26" s="62">
        <f t="shared" si="0"/>
        <v>0</v>
      </c>
      <c r="E26" s="41">
        <v>0</v>
      </c>
      <c r="F26" s="62">
        <f t="shared" si="1"/>
        <v>0</v>
      </c>
      <c r="G26" s="42">
        <v>1</v>
      </c>
      <c r="H26" s="62">
        <f t="shared" si="2"/>
        <v>8.3333333333333329E-2</v>
      </c>
      <c r="I26" s="41">
        <v>1</v>
      </c>
      <c r="J26" s="57">
        <f t="shared" si="3"/>
        <v>8.3333333333333329E-2</v>
      </c>
    </row>
    <row r="27" spans="1:10" x14ac:dyDescent="0.25">
      <c r="A27" s="43" t="s">
        <v>218</v>
      </c>
      <c r="B27" s="44">
        <v>5</v>
      </c>
      <c r="C27" s="44">
        <v>0</v>
      </c>
      <c r="D27" s="63">
        <f t="shared" si="0"/>
        <v>0</v>
      </c>
      <c r="E27" s="44">
        <v>0</v>
      </c>
      <c r="F27" s="63">
        <f t="shared" si="1"/>
        <v>0</v>
      </c>
      <c r="G27" s="45">
        <v>0</v>
      </c>
      <c r="H27" s="63">
        <f t="shared" si="2"/>
        <v>0</v>
      </c>
      <c r="I27" s="44">
        <v>0</v>
      </c>
      <c r="J27" s="58">
        <f t="shared" si="3"/>
        <v>0</v>
      </c>
    </row>
    <row r="28" spans="1:10" x14ac:dyDescent="0.25">
      <c r="A28" s="40" t="s">
        <v>219</v>
      </c>
      <c r="B28" s="41">
        <v>113</v>
      </c>
      <c r="C28" s="41">
        <v>1</v>
      </c>
      <c r="D28" s="62">
        <f t="shared" si="0"/>
        <v>8.8495575221238937E-3</v>
      </c>
      <c r="E28" s="41">
        <v>0</v>
      </c>
      <c r="F28" s="62">
        <f t="shared" si="1"/>
        <v>0</v>
      </c>
      <c r="G28" s="42">
        <v>4</v>
      </c>
      <c r="H28" s="62">
        <f t="shared" si="2"/>
        <v>3.5398230088495575E-2</v>
      </c>
      <c r="I28" s="41">
        <v>20</v>
      </c>
      <c r="J28" s="57">
        <f t="shared" si="3"/>
        <v>0.17699115044247787</v>
      </c>
    </row>
    <row r="29" spans="1:10" x14ac:dyDescent="0.25">
      <c r="A29" s="43" t="s">
        <v>220</v>
      </c>
      <c r="B29" s="44">
        <v>3</v>
      </c>
      <c r="C29" s="44">
        <v>0</v>
      </c>
      <c r="D29" s="63">
        <f t="shared" si="0"/>
        <v>0</v>
      </c>
      <c r="E29" s="44">
        <v>0</v>
      </c>
      <c r="F29" s="63">
        <f t="shared" si="1"/>
        <v>0</v>
      </c>
      <c r="G29" s="45">
        <v>0</v>
      </c>
      <c r="H29" s="63">
        <f t="shared" si="2"/>
        <v>0</v>
      </c>
      <c r="I29" s="44">
        <v>1</v>
      </c>
      <c r="J29" s="58">
        <f t="shared" si="3"/>
        <v>0.33333333333333331</v>
      </c>
    </row>
    <row r="30" spans="1:10" x14ac:dyDescent="0.25">
      <c r="A30" s="40" t="s">
        <v>221</v>
      </c>
      <c r="B30" s="41">
        <v>11</v>
      </c>
      <c r="C30" s="41">
        <v>0</v>
      </c>
      <c r="D30" s="62">
        <f t="shared" si="0"/>
        <v>0</v>
      </c>
      <c r="E30" s="41">
        <v>0</v>
      </c>
      <c r="F30" s="62">
        <f t="shared" si="1"/>
        <v>0</v>
      </c>
      <c r="G30" s="42">
        <v>0</v>
      </c>
      <c r="H30" s="62">
        <f t="shared" si="2"/>
        <v>0</v>
      </c>
      <c r="I30" s="41">
        <v>3</v>
      </c>
      <c r="J30" s="57">
        <f t="shared" si="3"/>
        <v>0.27272727272727271</v>
      </c>
    </row>
    <row r="31" spans="1:10" x14ac:dyDescent="0.25">
      <c r="A31" s="43" t="s">
        <v>222</v>
      </c>
      <c r="B31" s="44">
        <v>3</v>
      </c>
      <c r="C31" s="44">
        <v>0</v>
      </c>
      <c r="D31" s="63">
        <f t="shared" si="0"/>
        <v>0</v>
      </c>
      <c r="E31" s="44">
        <v>0</v>
      </c>
      <c r="F31" s="63">
        <f t="shared" si="1"/>
        <v>0</v>
      </c>
      <c r="G31" s="45">
        <v>0</v>
      </c>
      <c r="H31" s="63">
        <f t="shared" si="2"/>
        <v>0</v>
      </c>
      <c r="I31" s="44">
        <v>0</v>
      </c>
      <c r="J31" s="58">
        <f t="shared" si="3"/>
        <v>0</v>
      </c>
    </row>
    <row r="32" spans="1:10" x14ac:dyDescent="0.25">
      <c r="A32" s="40" t="s">
        <v>223</v>
      </c>
      <c r="B32" s="41">
        <v>2</v>
      </c>
      <c r="C32" s="41">
        <v>0</v>
      </c>
      <c r="D32" s="62">
        <f t="shared" si="0"/>
        <v>0</v>
      </c>
      <c r="E32" s="41">
        <v>0</v>
      </c>
      <c r="F32" s="62">
        <f t="shared" si="1"/>
        <v>0</v>
      </c>
      <c r="G32" s="42">
        <v>0</v>
      </c>
      <c r="H32" s="62">
        <f t="shared" si="2"/>
        <v>0</v>
      </c>
      <c r="I32" s="41">
        <v>1</v>
      </c>
      <c r="J32" s="57">
        <f t="shared" si="3"/>
        <v>0.5</v>
      </c>
    </row>
    <row r="33" spans="1:10" x14ac:dyDescent="0.25">
      <c r="A33" s="37" t="s">
        <v>224</v>
      </c>
      <c r="B33" s="38">
        <v>156</v>
      </c>
      <c r="C33" s="38">
        <v>3</v>
      </c>
      <c r="D33" s="61">
        <f t="shared" si="0"/>
        <v>1.9230769230769232E-2</v>
      </c>
      <c r="E33" s="38">
        <v>4</v>
      </c>
      <c r="F33" s="61">
        <f t="shared" si="1"/>
        <v>2.564102564102564E-2</v>
      </c>
      <c r="G33" s="39">
        <v>11</v>
      </c>
      <c r="H33" s="61">
        <f t="shared" si="2"/>
        <v>7.0512820512820512E-2</v>
      </c>
      <c r="I33" s="38">
        <v>11</v>
      </c>
      <c r="J33" s="60">
        <f t="shared" si="3"/>
        <v>7.0512820512820512E-2</v>
      </c>
    </row>
    <row r="34" spans="1:10" x14ac:dyDescent="0.25">
      <c r="A34" s="40" t="s">
        <v>225</v>
      </c>
      <c r="B34" s="41">
        <v>121</v>
      </c>
      <c r="C34" s="41">
        <v>3</v>
      </c>
      <c r="D34" s="62">
        <f t="shared" si="0"/>
        <v>2.4793388429752067E-2</v>
      </c>
      <c r="E34" s="41">
        <v>2</v>
      </c>
      <c r="F34" s="62">
        <f t="shared" si="1"/>
        <v>1.6528925619834711E-2</v>
      </c>
      <c r="G34" s="42">
        <v>10</v>
      </c>
      <c r="H34" s="62">
        <f t="shared" si="2"/>
        <v>8.2644628099173556E-2</v>
      </c>
      <c r="I34" s="41">
        <v>6</v>
      </c>
      <c r="J34" s="57">
        <f t="shared" si="3"/>
        <v>4.9586776859504134E-2</v>
      </c>
    </row>
    <row r="35" spans="1:10" x14ac:dyDescent="0.25">
      <c r="A35" s="43" t="s">
        <v>226</v>
      </c>
      <c r="B35" s="44">
        <v>3</v>
      </c>
      <c r="C35" s="44">
        <v>0</v>
      </c>
      <c r="D35" s="63">
        <f t="shared" si="0"/>
        <v>0</v>
      </c>
      <c r="E35" s="44">
        <v>0</v>
      </c>
      <c r="F35" s="63">
        <f t="shared" si="1"/>
        <v>0</v>
      </c>
      <c r="G35" s="45">
        <v>0</v>
      </c>
      <c r="H35" s="63">
        <f t="shared" si="2"/>
        <v>0</v>
      </c>
      <c r="I35" s="44">
        <v>0</v>
      </c>
      <c r="J35" s="58">
        <f t="shared" si="3"/>
        <v>0</v>
      </c>
    </row>
    <row r="36" spans="1:10" x14ac:dyDescent="0.25">
      <c r="A36" s="40" t="s">
        <v>227</v>
      </c>
      <c r="B36" s="41">
        <v>19</v>
      </c>
      <c r="C36" s="41">
        <v>0</v>
      </c>
      <c r="D36" s="62">
        <f t="shared" si="0"/>
        <v>0</v>
      </c>
      <c r="E36" s="41">
        <v>0</v>
      </c>
      <c r="F36" s="62">
        <f t="shared" si="1"/>
        <v>0</v>
      </c>
      <c r="G36" s="42">
        <v>0</v>
      </c>
      <c r="H36" s="62">
        <f t="shared" si="2"/>
        <v>0</v>
      </c>
      <c r="I36" s="41">
        <v>4</v>
      </c>
      <c r="J36" s="57">
        <f t="shared" si="3"/>
        <v>0.21052631578947367</v>
      </c>
    </row>
    <row r="37" spans="1:10" x14ac:dyDescent="0.25">
      <c r="A37" s="43" t="s">
        <v>228</v>
      </c>
      <c r="B37" s="44">
        <v>13</v>
      </c>
      <c r="C37" s="44">
        <v>0</v>
      </c>
      <c r="D37" s="63">
        <f t="shared" si="0"/>
        <v>0</v>
      </c>
      <c r="E37" s="44">
        <v>2</v>
      </c>
      <c r="F37" s="63">
        <f t="shared" si="1"/>
        <v>0.15384615384615385</v>
      </c>
      <c r="G37" s="45">
        <v>1</v>
      </c>
      <c r="H37" s="63">
        <f t="shared" si="2"/>
        <v>7.6923076923076927E-2</v>
      </c>
      <c r="I37" s="44">
        <v>1</v>
      </c>
      <c r="J37" s="58">
        <f t="shared" si="3"/>
        <v>7.6923076923076927E-2</v>
      </c>
    </row>
    <row r="38" spans="1:10" x14ac:dyDescent="0.25">
      <c r="A38" s="46" t="s">
        <v>229</v>
      </c>
      <c r="B38" s="47">
        <v>237</v>
      </c>
      <c r="C38" s="47">
        <v>5</v>
      </c>
      <c r="D38" s="64">
        <f t="shared" si="0"/>
        <v>2.1097046413502109E-2</v>
      </c>
      <c r="E38" s="47">
        <v>3</v>
      </c>
      <c r="F38" s="64">
        <f t="shared" si="1"/>
        <v>1.2658227848101266E-2</v>
      </c>
      <c r="G38" s="48">
        <v>6</v>
      </c>
      <c r="H38" s="64">
        <f t="shared" si="2"/>
        <v>2.5316455696202531E-2</v>
      </c>
      <c r="I38" s="47">
        <v>48</v>
      </c>
      <c r="J38" s="59">
        <f t="shared" si="3"/>
        <v>0.20253164556962025</v>
      </c>
    </row>
    <row r="39" spans="1:10" x14ac:dyDescent="0.25">
      <c r="A39" s="43" t="s">
        <v>230</v>
      </c>
      <c r="B39" s="44">
        <v>126</v>
      </c>
      <c r="C39" s="44">
        <v>3</v>
      </c>
      <c r="D39" s="63">
        <f t="shared" si="0"/>
        <v>2.3809523809523808E-2</v>
      </c>
      <c r="E39" s="44">
        <v>2</v>
      </c>
      <c r="F39" s="63">
        <f t="shared" si="1"/>
        <v>1.5873015873015872E-2</v>
      </c>
      <c r="G39" s="45">
        <v>4</v>
      </c>
      <c r="H39" s="63">
        <f t="shared" si="2"/>
        <v>3.1746031746031744E-2</v>
      </c>
      <c r="I39" s="44">
        <v>22</v>
      </c>
      <c r="J39" s="58">
        <f t="shared" si="3"/>
        <v>0.17460317460317459</v>
      </c>
    </row>
    <row r="40" spans="1:10" x14ac:dyDescent="0.25">
      <c r="A40" s="40" t="s">
        <v>231</v>
      </c>
      <c r="B40" s="41">
        <v>3</v>
      </c>
      <c r="C40" s="41">
        <v>0</v>
      </c>
      <c r="D40" s="62">
        <f t="shared" si="0"/>
        <v>0</v>
      </c>
      <c r="E40" s="41">
        <v>0</v>
      </c>
      <c r="F40" s="62">
        <f t="shared" si="1"/>
        <v>0</v>
      </c>
      <c r="G40" s="42">
        <v>0</v>
      </c>
      <c r="H40" s="62">
        <f t="shared" si="2"/>
        <v>0</v>
      </c>
      <c r="I40" s="41">
        <v>0</v>
      </c>
      <c r="J40" s="57">
        <f t="shared" si="3"/>
        <v>0</v>
      </c>
    </row>
    <row r="41" spans="1:10" x14ac:dyDescent="0.25">
      <c r="A41" s="43" t="s">
        <v>232</v>
      </c>
      <c r="B41" s="44">
        <v>5</v>
      </c>
      <c r="C41" s="44">
        <v>0</v>
      </c>
      <c r="D41" s="63">
        <f t="shared" si="0"/>
        <v>0</v>
      </c>
      <c r="E41" s="44">
        <v>0</v>
      </c>
      <c r="F41" s="63">
        <f t="shared" si="1"/>
        <v>0</v>
      </c>
      <c r="G41" s="45">
        <v>0</v>
      </c>
      <c r="H41" s="63">
        <f t="shared" si="2"/>
        <v>0</v>
      </c>
      <c r="I41" s="44">
        <v>0</v>
      </c>
      <c r="J41" s="58">
        <f t="shared" si="3"/>
        <v>0</v>
      </c>
    </row>
    <row r="42" spans="1:10" x14ac:dyDescent="0.25">
      <c r="A42" s="40" t="s">
        <v>233</v>
      </c>
      <c r="B42" s="41">
        <v>17</v>
      </c>
      <c r="C42" s="41">
        <v>0</v>
      </c>
      <c r="D42" s="62">
        <f t="shared" si="0"/>
        <v>0</v>
      </c>
      <c r="E42" s="41">
        <v>0</v>
      </c>
      <c r="F42" s="62">
        <f t="shared" si="1"/>
        <v>0</v>
      </c>
      <c r="G42" s="42">
        <v>0</v>
      </c>
      <c r="H42" s="62">
        <f t="shared" si="2"/>
        <v>0</v>
      </c>
      <c r="I42" s="41">
        <v>2</v>
      </c>
      <c r="J42" s="57">
        <f t="shared" si="3"/>
        <v>0.11764705882352941</v>
      </c>
    </row>
    <row r="43" spans="1:10" x14ac:dyDescent="0.25">
      <c r="A43" s="43" t="s">
        <v>234</v>
      </c>
      <c r="B43" s="44">
        <v>4</v>
      </c>
      <c r="C43" s="44">
        <v>1</v>
      </c>
      <c r="D43" s="63">
        <f t="shared" si="0"/>
        <v>0.25</v>
      </c>
      <c r="E43" s="44">
        <v>0</v>
      </c>
      <c r="F43" s="63">
        <f t="shared" si="1"/>
        <v>0</v>
      </c>
      <c r="G43" s="45">
        <v>0</v>
      </c>
      <c r="H43" s="63">
        <f t="shared" si="2"/>
        <v>0</v>
      </c>
      <c r="I43" s="44">
        <v>1</v>
      </c>
      <c r="J43" s="58">
        <f t="shared" si="3"/>
        <v>0.25</v>
      </c>
    </row>
    <row r="44" spans="1:10" x14ac:dyDescent="0.25">
      <c r="A44" s="40" t="s">
        <v>235</v>
      </c>
      <c r="B44" s="41">
        <v>3</v>
      </c>
      <c r="C44" s="41">
        <v>0</v>
      </c>
      <c r="D44" s="62">
        <f t="shared" si="0"/>
        <v>0</v>
      </c>
      <c r="E44" s="41">
        <v>0</v>
      </c>
      <c r="F44" s="62">
        <f t="shared" si="1"/>
        <v>0</v>
      </c>
      <c r="G44" s="42">
        <v>0</v>
      </c>
      <c r="H44" s="62">
        <f t="shared" si="2"/>
        <v>0</v>
      </c>
      <c r="I44" s="41">
        <v>0</v>
      </c>
      <c r="J44" s="57">
        <f t="shared" si="3"/>
        <v>0</v>
      </c>
    </row>
    <row r="45" spans="1:10" x14ac:dyDescent="0.25">
      <c r="A45" s="43" t="s">
        <v>236</v>
      </c>
      <c r="B45" s="44">
        <v>32</v>
      </c>
      <c r="C45" s="44">
        <v>1</v>
      </c>
      <c r="D45" s="63">
        <f t="shared" si="0"/>
        <v>3.125E-2</v>
      </c>
      <c r="E45" s="44">
        <v>0</v>
      </c>
      <c r="F45" s="63">
        <f t="shared" si="1"/>
        <v>0</v>
      </c>
      <c r="G45" s="45">
        <v>2</v>
      </c>
      <c r="H45" s="63">
        <f t="shared" si="2"/>
        <v>6.25E-2</v>
      </c>
      <c r="I45" s="44">
        <v>13</v>
      </c>
      <c r="J45" s="58">
        <f t="shared" si="3"/>
        <v>0.40625</v>
      </c>
    </row>
    <row r="46" spans="1:10" x14ac:dyDescent="0.25">
      <c r="A46" s="40" t="s">
        <v>237</v>
      </c>
      <c r="B46" s="41">
        <v>12</v>
      </c>
      <c r="C46" s="41">
        <v>0</v>
      </c>
      <c r="D46" s="62">
        <f t="shared" si="0"/>
        <v>0</v>
      </c>
      <c r="E46" s="41">
        <v>0</v>
      </c>
      <c r="F46" s="62">
        <f t="shared" si="1"/>
        <v>0</v>
      </c>
      <c r="G46" s="42">
        <v>0</v>
      </c>
      <c r="H46" s="62">
        <f t="shared" si="2"/>
        <v>0</v>
      </c>
      <c r="I46" s="41">
        <v>2</v>
      </c>
      <c r="J46" s="57">
        <f t="shared" si="3"/>
        <v>0.16666666666666666</v>
      </c>
    </row>
    <row r="47" spans="1:10" x14ac:dyDescent="0.25">
      <c r="A47" s="43" t="s">
        <v>238</v>
      </c>
      <c r="B47" s="44">
        <v>19</v>
      </c>
      <c r="C47" s="44">
        <v>0</v>
      </c>
      <c r="D47" s="63">
        <f t="shared" si="0"/>
        <v>0</v>
      </c>
      <c r="E47" s="44">
        <v>0</v>
      </c>
      <c r="F47" s="63">
        <f t="shared" si="1"/>
        <v>0</v>
      </c>
      <c r="G47" s="45">
        <v>0</v>
      </c>
      <c r="H47" s="63">
        <f t="shared" si="2"/>
        <v>0</v>
      </c>
      <c r="I47" s="44">
        <v>3</v>
      </c>
      <c r="J47" s="58">
        <f t="shared" si="3"/>
        <v>0.15789473684210525</v>
      </c>
    </row>
    <row r="48" spans="1:10" x14ac:dyDescent="0.25">
      <c r="A48" s="40" t="s">
        <v>239</v>
      </c>
      <c r="B48" s="41">
        <v>11</v>
      </c>
      <c r="C48" s="41">
        <v>0</v>
      </c>
      <c r="D48" s="62">
        <f t="shared" si="0"/>
        <v>0</v>
      </c>
      <c r="E48" s="41">
        <v>0</v>
      </c>
      <c r="F48" s="62">
        <f t="shared" si="1"/>
        <v>0</v>
      </c>
      <c r="G48" s="42">
        <v>0</v>
      </c>
      <c r="H48" s="62">
        <f t="shared" si="2"/>
        <v>0</v>
      </c>
      <c r="I48" s="41">
        <v>2</v>
      </c>
      <c r="J48" s="57">
        <f t="shared" si="3"/>
        <v>0.18181818181818182</v>
      </c>
    </row>
    <row r="49" spans="1:10" x14ac:dyDescent="0.25">
      <c r="A49" s="43" t="s">
        <v>240</v>
      </c>
      <c r="B49" s="44">
        <v>4</v>
      </c>
      <c r="C49" s="44">
        <v>0</v>
      </c>
      <c r="D49" s="63">
        <f t="shared" si="0"/>
        <v>0</v>
      </c>
      <c r="E49" s="44">
        <v>1</v>
      </c>
      <c r="F49" s="63">
        <f t="shared" si="1"/>
        <v>0.25</v>
      </c>
      <c r="G49" s="45">
        <v>0</v>
      </c>
      <c r="H49" s="63">
        <f t="shared" si="2"/>
        <v>0</v>
      </c>
      <c r="I49" s="44">
        <v>3</v>
      </c>
      <c r="J49" s="58">
        <f t="shared" si="3"/>
        <v>0.75</v>
      </c>
    </row>
    <row r="50" spans="1:10" x14ac:dyDescent="0.25">
      <c r="A50" s="40" t="s">
        <v>241</v>
      </c>
      <c r="B50" s="41">
        <v>1</v>
      </c>
      <c r="C50" s="41">
        <v>0</v>
      </c>
      <c r="D50" s="62">
        <f t="shared" si="0"/>
        <v>0</v>
      </c>
      <c r="E50" s="41">
        <v>0</v>
      </c>
      <c r="F50" s="62">
        <f t="shared" si="1"/>
        <v>0</v>
      </c>
      <c r="G50" s="42">
        <v>0</v>
      </c>
      <c r="H50" s="62">
        <f t="shared" si="2"/>
        <v>0</v>
      </c>
      <c r="I50" s="41">
        <v>0</v>
      </c>
      <c r="J50" s="57">
        <f t="shared" si="3"/>
        <v>0</v>
      </c>
    </row>
    <row r="51" spans="1:10" x14ac:dyDescent="0.25">
      <c r="A51" s="37" t="s">
        <v>242</v>
      </c>
      <c r="B51" s="38">
        <v>166</v>
      </c>
      <c r="C51" s="38">
        <v>1</v>
      </c>
      <c r="D51" s="61">
        <f t="shared" si="0"/>
        <v>6.024096385542169E-3</v>
      </c>
      <c r="E51" s="38">
        <v>4</v>
      </c>
      <c r="F51" s="61">
        <f t="shared" si="1"/>
        <v>2.4096385542168676E-2</v>
      </c>
      <c r="G51" s="39">
        <v>11</v>
      </c>
      <c r="H51" s="61">
        <f t="shared" si="2"/>
        <v>6.6265060240963861E-2</v>
      </c>
      <c r="I51" s="38">
        <v>9</v>
      </c>
      <c r="J51" s="60">
        <f t="shared" si="3"/>
        <v>5.4216867469879519E-2</v>
      </c>
    </row>
    <row r="52" spans="1:10" x14ac:dyDescent="0.25">
      <c r="A52" s="40" t="s">
        <v>243</v>
      </c>
      <c r="B52" s="41">
        <v>22</v>
      </c>
      <c r="C52" s="41">
        <v>0</v>
      </c>
      <c r="D52" s="62">
        <f t="shared" si="0"/>
        <v>0</v>
      </c>
      <c r="E52" s="41">
        <v>0</v>
      </c>
      <c r="F52" s="62">
        <f t="shared" si="1"/>
        <v>0</v>
      </c>
      <c r="G52" s="42">
        <v>0</v>
      </c>
      <c r="H52" s="62">
        <f t="shared" si="2"/>
        <v>0</v>
      </c>
      <c r="I52" s="41">
        <v>2</v>
      </c>
      <c r="J52" s="57">
        <f t="shared" si="3"/>
        <v>9.0909090909090912E-2</v>
      </c>
    </row>
    <row r="53" spans="1:10" x14ac:dyDescent="0.25">
      <c r="A53" s="43" t="s">
        <v>244</v>
      </c>
      <c r="B53" s="44">
        <v>75</v>
      </c>
      <c r="C53" s="44">
        <v>0</v>
      </c>
      <c r="D53" s="63">
        <f t="shared" si="0"/>
        <v>0</v>
      </c>
      <c r="E53" s="44">
        <v>2</v>
      </c>
      <c r="F53" s="63">
        <f t="shared" si="1"/>
        <v>2.6666666666666668E-2</v>
      </c>
      <c r="G53" s="45">
        <v>7</v>
      </c>
      <c r="H53" s="63">
        <f t="shared" si="2"/>
        <v>9.3333333333333338E-2</v>
      </c>
      <c r="I53" s="44">
        <v>3</v>
      </c>
      <c r="J53" s="58">
        <f t="shared" si="3"/>
        <v>0.04</v>
      </c>
    </row>
    <row r="54" spans="1:10" x14ac:dyDescent="0.25">
      <c r="A54" s="40" t="s">
        <v>245</v>
      </c>
      <c r="B54" s="41">
        <v>6</v>
      </c>
      <c r="C54" s="41">
        <v>0</v>
      </c>
      <c r="D54" s="62">
        <f t="shared" si="0"/>
        <v>0</v>
      </c>
      <c r="E54" s="41">
        <v>0</v>
      </c>
      <c r="F54" s="62">
        <f t="shared" si="1"/>
        <v>0</v>
      </c>
      <c r="G54" s="42">
        <v>0</v>
      </c>
      <c r="H54" s="62">
        <f t="shared" si="2"/>
        <v>0</v>
      </c>
      <c r="I54" s="41">
        <v>1</v>
      </c>
      <c r="J54" s="57">
        <f t="shared" si="3"/>
        <v>0.16666666666666666</v>
      </c>
    </row>
    <row r="55" spans="1:10" x14ac:dyDescent="0.25">
      <c r="A55" s="43" t="s">
        <v>246</v>
      </c>
      <c r="B55" s="44">
        <v>19</v>
      </c>
      <c r="C55" s="44">
        <v>1</v>
      </c>
      <c r="D55" s="63">
        <f t="shared" si="0"/>
        <v>5.2631578947368418E-2</v>
      </c>
      <c r="E55" s="44">
        <v>2</v>
      </c>
      <c r="F55" s="63">
        <f t="shared" si="1"/>
        <v>0.10526315789473684</v>
      </c>
      <c r="G55" s="45">
        <v>2</v>
      </c>
      <c r="H55" s="63">
        <f t="shared" si="2"/>
        <v>0.10526315789473684</v>
      </c>
      <c r="I55" s="44">
        <v>0</v>
      </c>
      <c r="J55" s="58">
        <f t="shared" si="3"/>
        <v>0</v>
      </c>
    </row>
    <row r="56" spans="1:10" x14ac:dyDescent="0.25">
      <c r="A56" s="40" t="s">
        <v>247</v>
      </c>
      <c r="B56" s="41">
        <v>22</v>
      </c>
      <c r="C56" s="41">
        <v>0</v>
      </c>
      <c r="D56" s="62">
        <f t="shared" si="0"/>
        <v>0</v>
      </c>
      <c r="E56" s="41">
        <v>0</v>
      </c>
      <c r="F56" s="62">
        <f t="shared" si="1"/>
        <v>0</v>
      </c>
      <c r="G56" s="42">
        <v>0</v>
      </c>
      <c r="H56" s="62">
        <f t="shared" si="2"/>
        <v>0</v>
      </c>
      <c r="I56" s="41">
        <v>1</v>
      </c>
      <c r="J56" s="57">
        <f t="shared" si="3"/>
        <v>4.5454545454545456E-2</v>
      </c>
    </row>
    <row r="57" spans="1:10" x14ac:dyDescent="0.25">
      <c r="A57" s="43" t="s">
        <v>248</v>
      </c>
      <c r="B57" s="44">
        <v>22</v>
      </c>
      <c r="C57" s="44">
        <v>0</v>
      </c>
      <c r="D57" s="63">
        <f t="shared" si="0"/>
        <v>0</v>
      </c>
      <c r="E57" s="44">
        <v>0</v>
      </c>
      <c r="F57" s="63">
        <f t="shared" si="1"/>
        <v>0</v>
      </c>
      <c r="G57" s="45">
        <v>2</v>
      </c>
      <c r="H57" s="63">
        <f t="shared" si="2"/>
        <v>9.0909090909090912E-2</v>
      </c>
      <c r="I57" s="44">
        <v>2</v>
      </c>
      <c r="J57" s="58">
        <f t="shared" si="3"/>
        <v>9.0909090909090912E-2</v>
      </c>
    </row>
    <row r="58" spans="1:10" x14ac:dyDescent="0.25">
      <c r="A58" s="46" t="s">
        <v>249</v>
      </c>
      <c r="B58" s="47">
        <v>201</v>
      </c>
      <c r="C58" s="47">
        <v>1</v>
      </c>
      <c r="D58" s="64">
        <f t="shared" si="0"/>
        <v>4.9751243781094526E-3</v>
      </c>
      <c r="E58" s="47">
        <v>5</v>
      </c>
      <c r="F58" s="64">
        <f t="shared" si="1"/>
        <v>2.4875621890547265E-2</v>
      </c>
      <c r="G58" s="48">
        <v>24</v>
      </c>
      <c r="H58" s="64">
        <f t="shared" si="2"/>
        <v>0.11940298507462686</v>
      </c>
      <c r="I58" s="47">
        <v>13</v>
      </c>
      <c r="J58" s="59">
        <f t="shared" si="3"/>
        <v>6.4676616915422883E-2</v>
      </c>
    </row>
    <row r="59" spans="1:10" x14ac:dyDescent="0.25">
      <c r="A59" s="43" t="s">
        <v>250</v>
      </c>
      <c r="B59" s="44">
        <v>201</v>
      </c>
      <c r="C59" s="44">
        <v>1</v>
      </c>
      <c r="D59" s="63">
        <f t="shared" si="0"/>
        <v>4.9751243781094526E-3</v>
      </c>
      <c r="E59" s="44">
        <v>5</v>
      </c>
      <c r="F59" s="63">
        <f t="shared" si="1"/>
        <v>2.4875621890547265E-2</v>
      </c>
      <c r="G59" s="45">
        <v>24</v>
      </c>
      <c r="H59" s="63">
        <f t="shared" si="2"/>
        <v>0.11940298507462686</v>
      </c>
      <c r="I59" s="44">
        <v>13</v>
      </c>
      <c r="J59" s="58">
        <f t="shared" si="3"/>
        <v>6.4676616915422883E-2</v>
      </c>
    </row>
    <row r="60" spans="1:10" x14ac:dyDescent="0.25">
      <c r="A60" s="46" t="s">
        <v>251</v>
      </c>
      <c r="B60" s="47">
        <v>61</v>
      </c>
      <c r="C60" s="47">
        <v>1</v>
      </c>
      <c r="D60" s="64">
        <f t="shared" si="0"/>
        <v>1.6393442622950821E-2</v>
      </c>
      <c r="E60" s="47">
        <v>1</v>
      </c>
      <c r="F60" s="64">
        <f t="shared" si="1"/>
        <v>1.6393442622950821E-2</v>
      </c>
      <c r="G60" s="48">
        <v>2</v>
      </c>
      <c r="H60" s="64">
        <f t="shared" si="2"/>
        <v>3.2786885245901641E-2</v>
      </c>
      <c r="I60" s="47">
        <v>13</v>
      </c>
      <c r="J60" s="59">
        <f t="shared" si="3"/>
        <v>0.21311475409836064</v>
      </c>
    </row>
    <row r="61" spans="1:10" x14ac:dyDescent="0.25">
      <c r="A61" s="43" t="s">
        <v>252</v>
      </c>
      <c r="B61" s="44">
        <v>52</v>
      </c>
      <c r="C61" s="44">
        <v>1</v>
      </c>
      <c r="D61" s="63">
        <f t="shared" si="0"/>
        <v>1.9230769230769232E-2</v>
      </c>
      <c r="E61" s="44">
        <v>1</v>
      </c>
      <c r="F61" s="63">
        <f t="shared" si="1"/>
        <v>1.9230769230769232E-2</v>
      </c>
      <c r="G61" s="45">
        <v>2</v>
      </c>
      <c r="H61" s="63">
        <f t="shared" si="2"/>
        <v>3.8461538461538464E-2</v>
      </c>
      <c r="I61" s="44">
        <v>9</v>
      </c>
      <c r="J61" s="58">
        <f t="shared" si="3"/>
        <v>0.17307692307692307</v>
      </c>
    </row>
    <row r="62" spans="1:10" x14ac:dyDescent="0.25">
      <c r="A62" s="40" t="s">
        <v>253</v>
      </c>
      <c r="B62" s="41">
        <v>3</v>
      </c>
      <c r="C62" s="41">
        <v>0</v>
      </c>
      <c r="D62" s="62">
        <f t="shared" si="0"/>
        <v>0</v>
      </c>
      <c r="E62" s="41">
        <v>0</v>
      </c>
      <c r="F62" s="62">
        <f t="shared" si="1"/>
        <v>0</v>
      </c>
      <c r="G62" s="42">
        <v>0</v>
      </c>
      <c r="H62" s="62">
        <f t="shared" si="2"/>
        <v>0</v>
      </c>
      <c r="I62" s="41">
        <v>2</v>
      </c>
      <c r="J62" s="57">
        <f t="shared" si="3"/>
        <v>0.66666666666666663</v>
      </c>
    </row>
    <row r="63" spans="1:10" x14ac:dyDescent="0.25">
      <c r="A63" s="43" t="s">
        <v>254</v>
      </c>
      <c r="B63" s="44">
        <v>6</v>
      </c>
      <c r="C63" s="44">
        <v>0</v>
      </c>
      <c r="D63" s="63">
        <f t="shared" si="0"/>
        <v>0</v>
      </c>
      <c r="E63" s="44">
        <v>0</v>
      </c>
      <c r="F63" s="63">
        <f t="shared" si="1"/>
        <v>0</v>
      </c>
      <c r="G63" s="45">
        <v>0</v>
      </c>
      <c r="H63" s="63">
        <f t="shared" si="2"/>
        <v>0</v>
      </c>
      <c r="I63" s="44">
        <v>2</v>
      </c>
      <c r="J63" s="58">
        <f t="shared" si="3"/>
        <v>0.33333333333333331</v>
      </c>
    </row>
    <row r="64" spans="1:10" x14ac:dyDescent="0.25">
      <c r="A64" s="46" t="s">
        <v>255</v>
      </c>
      <c r="B64" s="47">
        <v>56</v>
      </c>
      <c r="C64" s="47">
        <v>1</v>
      </c>
      <c r="D64" s="64">
        <f t="shared" si="0"/>
        <v>1.7857142857142856E-2</v>
      </c>
      <c r="E64" s="47">
        <v>1</v>
      </c>
      <c r="F64" s="64">
        <f t="shared" si="1"/>
        <v>1.7857142857142856E-2</v>
      </c>
      <c r="G64" s="48">
        <v>4</v>
      </c>
      <c r="H64" s="64">
        <f t="shared" si="2"/>
        <v>7.1428571428571425E-2</v>
      </c>
      <c r="I64" s="47">
        <v>9</v>
      </c>
      <c r="J64" s="59">
        <f t="shared" si="3"/>
        <v>0.16071428571428573</v>
      </c>
    </row>
    <row r="65" spans="1:10" x14ac:dyDescent="0.25">
      <c r="A65" s="43" t="s">
        <v>256</v>
      </c>
      <c r="B65" s="44">
        <v>33</v>
      </c>
      <c r="C65" s="44">
        <v>1</v>
      </c>
      <c r="D65" s="63">
        <f t="shared" si="0"/>
        <v>3.0303030303030304E-2</v>
      </c>
      <c r="E65" s="44">
        <v>0</v>
      </c>
      <c r="F65" s="63">
        <f t="shared" si="1"/>
        <v>0</v>
      </c>
      <c r="G65" s="45">
        <v>3</v>
      </c>
      <c r="H65" s="63">
        <f t="shared" si="2"/>
        <v>9.0909090909090912E-2</v>
      </c>
      <c r="I65" s="44">
        <v>7</v>
      </c>
      <c r="J65" s="58">
        <f t="shared" si="3"/>
        <v>0.21212121212121213</v>
      </c>
    </row>
    <row r="66" spans="1:10" x14ac:dyDescent="0.25">
      <c r="A66" s="40" t="s">
        <v>257</v>
      </c>
      <c r="B66" s="41">
        <v>12</v>
      </c>
      <c r="C66" s="41">
        <v>0</v>
      </c>
      <c r="D66" s="62">
        <f t="shared" si="0"/>
        <v>0</v>
      </c>
      <c r="E66" s="41">
        <v>1</v>
      </c>
      <c r="F66" s="62">
        <f t="shared" si="1"/>
        <v>8.3333333333333329E-2</v>
      </c>
      <c r="G66" s="42">
        <v>1</v>
      </c>
      <c r="H66" s="62">
        <f t="shared" si="2"/>
        <v>8.3333333333333329E-2</v>
      </c>
      <c r="I66" s="41">
        <v>2</v>
      </c>
      <c r="J66" s="57">
        <f t="shared" si="3"/>
        <v>0.16666666666666666</v>
      </c>
    </row>
    <row r="67" spans="1:10" x14ac:dyDescent="0.25">
      <c r="A67" s="43" t="s">
        <v>258</v>
      </c>
      <c r="B67" s="44">
        <v>1</v>
      </c>
      <c r="C67" s="44">
        <v>0</v>
      </c>
      <c r="D67" s="63">
        <f t="shared" si="0"/>
        <v>0</v>
      </c>
      <c r="E67" s="44">
        <v>0</v>
      </c>
      <c r="F67" s="63">
        <f t="shared" si="1"/>
        <v>0</v>
      </c>
      <c r="G67" s="45">
        <v>0</v>
      </c>
      <c r="H67" s="63">
        <f t="shared" si="2"/>
        <v>0</v>
      </c>
      <c r="I67" s="44">
        <v>0</v>
      </c>
      <c r="J67" s="58">
        <f t="shared" si="3"/>
        <v>0</v>
      </c>
    </row>
    <row r="68" spans="1:10" x14ac:dyDescent="0.25">
      <c r="A68" s="40" t="s">
        <v>259</v>
      </c>
      <c r="B68" s="41">
        <v>6</v>
      </c>
      <c r="C68" s="41">
        <v>0</v>
      </c>
      <c r="D68" s="62">
        <f t="shared" si="0"/>
        <v>0</v>
      </c>
      <c r="E68" s="41">
        <v>0</v>
      </c>
      <c r="F68" s="62">
        <f t="shared" si="1"/>
        <v>0</v>
      </c>
      <c r="G68" s="42">
        <v>0</v>
      </c>
      <c r="H68" s="62">
        <f t="shared" si="2"/>
        <v>0</v>
      </c>
      <c r="I68" s="41">
        <v>0</v>
      </c>
      <c r="J68" s="57">
        <f t="shared" si="3"/>
        <v>0</v>
      </c>
    </row>
    <row r="69" spans="1:10" ht="15.75" thickBot="1" x14ac:dyDescent="0.3">
      <c r="A69" s="43" t="s">
        <v>260</v>
      </c>
      <c r="B69" s="44">
        <v>4</v>
      </c>
      <c r="C69" s="44">
        <v>0</v>
      </c>
      <c r="D69" s="63">
        <f t="shared" si="0"/>
        <v>0</v>
      </c>
      <c r="E69" s="44">
        <v>0</v>
      </c>
      <c r="F69" s="63">
        <f t="shared" si="1"/>
        <v>0</v>
      </c>
      <c r="G69" s="45">
        <v>0</v>
      </c>
      <c r="H69" s="63">
        <f t="shared" si="2"/>
        <v>0</v>
      </c>
      <c r="I69" s="44">
        <v>0</v>
      </c>
      <c r="J69" s="58">
        <f t="shared" si="3"/>
        <v>0</v>
      </c>
    </row>
    <row r="70" spans="1:10" ht="15.75" thickTop="1" x14ac:dyDescent="0.25">
      <c r="A70" s="50" t="s">
        <v>0</v>
      </c>
      <c r="B70" s="51">
        <v>1831</v>
      </c>
      <c r="C70" s="51">
        <v>32</v>
      </c>
      <c r="D70" s="65">
        <f t="shared" si="0"/>
        <v>1.7476788640087382E-2</v>
      </c>
      <c r="E70" s="51">
        <v>23</v>
      </c>
      <c r="F70" s="65">
        <f t="shared" si="1"/>
        <v>1.2561441835062807E-2</v>
      </c>
      <c r="G70" s="52">
        <v>90</v>
      </c>
      <c r="H70" s="65">
        <f t="shared" si="2"/>
        <v>4.9153468050245765E-2</v>
      </c>
      <c r="I70" s="51">
        <v>309</v>
      </c>
      <c r="J70" s="66">
        <f t="shared" si="3"/>
        <v>0.1687602403058438</v>
      </c>
    </row>
    <row r="71" spans="1:10" x14ac:dyDescent="0.25">
      <c r="A71" s="21" t="s">
        <v>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P23"/>
  <sheetViews>
    <sheetView workbookViewId="0">
      <selection activeCell="A23" sqref="A23"/>
    </sheetView>
  </sheetViews>
  <sheetFormatPr baseColWidth="10" defaultRowHeight="15" x14ac:dyDescent="0.25"/>
  <cols>
    <col min="1" max="1" width="33.7109375" bestFit="1" customWidth="1"/>
    <col min="2" max="12" width="11.42578125" style="1"/>
    <col min="13" max="13" width="13.5703125" style="1" customWidth="1"/>
    <col min="14" max="14" width="15.28515625" style="1" customWidth="1"/>
    <col min="15" max="15" width="11.42578125" style="1"/>
  </cols>
  <sheetData>
    <row r="1" spans="1:16" ht="15.75" x14ac:dyDescent="0.25">
      <c r="A1" s="2" t="s">
        <v>286</v>
      </c>
      <c r="P1" s="1"/>
    </row>
    <row r="2" spans="1:16" x14ac:dyDescent="0.25">
      <c r="A2" s="3" t="s">
        <v>285</v>
      </c>
      <c r="P2" s="1"/>
    </row>
    <row r="3" spans="1:16" ht="15.75" x14ac:dyDescent="0.25">
      <c r="A3" s="2" t="s">
        <v>382</v>
      </c>
      <c r="P3" s="1"/>
    </row>
    <row r="4" spans="1:16" ht="15.75" x14ac:dyDescent="0.25">
      <c r="A4" s="2"/>
      <c r="P4" s="1"/>
    </row>
    <row r="6" spans="1:16" ht="45" x14ac:dyDescent="0.25">
      <c r="A6" s="53" t="s">
        <v>276</v>
      </c>
      <c r="B6" s="53" t="s">
        <v>158</v>
      </c>
      <c r="C6" s="54" t="s">
        <v>277</v>
      </c>
      <c r="D6" s="54" t="s">
        <v>377</v>
      </c>
      <c r="E6" s="54" t="s">
        <v>279</v>
      </c>
      <c r="F6" s="54" t="s">
        <v>378</v>
      </c>
      <c r="G6" s="54" t="s">
        <v>281</v>
      </c>
      <c r="H6" s="54" t="s">
        <v>379</v>
      </c>
      <c r="I6" s="54" t="s">
        <v>283</v>
      </c>
      <c r="J6" s="54" t="s">
        <v>380</v>
      </c>
    </row>
    <row r="7" spans="1:16" x14ac:dyDescent="0.25">
      <c r="A7" s="37" t="s">
        <v>261</v>
      </c>
      <c r="B7" s="38">
        <v>875</v>
      </c>
      <c r="C7" s="38">
        <v>15</v>
      </c>
      <c r="D7" s="61">
        <f>C7/B7</f>
        <v>1.7142857142857144E-2</v>
      </c>
      <c r="E7" s="38">
        <v>44</v>
      </c>
      <c r="F7" s="61">
        <f>E7/B7</f>
        <v>5.0285714285714288E-2</v>
      </c>
      <c r="G7" s="39">
        <v>112</v>
      </c>
      <c r="H7" s="61">
        <f>G7/B7</f>
        <v>0.128</v>
      </c>
      <c r="I7" s="38">
        <v>54</v>
      </c>
      <c r="J7" s="60">
        <f>I7/B7</f>
        <v>6.1714285714285715E-2</v>
      </c>
    </row>
    <row r="8" spans="1:16" x14ac:dyDescent="0.25">
      <c r="A8" s="40" t="s">
        <v>262</v>
      </c>
      <c r="B8" s="41">
        <v>467</v>
      </c>
      <c r="C8" s="41">
        <v>11</v>
      </c>
      <c r="D8" s="62">
        <f t="shared" ref="D8:D22" si="0">C8/B8</f>
        <v>2.3554603854389723E-2</v>
      </c>
      <c r="E8" s="41">
        <v>25</v>
      </c>
      <c r="F8" s="62">
        <f t="shared" ref="F8:F22" si="1">E8/B8</f>
        <v>5.353319057815846E-2</v>
      </c>
      <c r="G8" s="42">
        <v>67</v>
      </c>
      <c r="H8" s="62">
        <f t="shared" ref="H8:H22" si="2">G8/B8</f>
        <v>0.14346895074946467</v>
      </c>
      <c r="I8" s="41">
        <v>28</v>
      </c>
      <c r="J8" s="57">
        <f t="shared" ref="J8:J22" si="3">I8/B8</f>
        <v>5.9957173447537475E-2</v>
      </c>
    </row>
    <row r="9" spans="1:16" x14ac:dyDescent="0.25">
      <c r="A9" s="43" t="s">
        <v>263</v>
      </c>
      <c r="B9" s="44">
        <v>249</v>
      </c>
      <c r="C9" s="44">
        <v>4</v>
      </c>
      <c r="D9" s="63">
        <f t="shared" si="0"/>
        <v>1.6064257028112448E-2</v>
      </c>
      <c r="E9" s="44">
        <v>13</v>
      </c>
      <c r="F9" s="63">
        <f t="shared" si="1"/>
        <v>5.2208835341365459E-2</v>
      </c>
      <c r="G9" s="45">
        <v>23</v>
      </c>
      <c r="H9" s="63">
        <f t="shared" si="2"/>
        <v>9.2369477911646583E-2</v>
      </c>
      <c r="I9" s="44">
        <v>22</v>
      </c>
      <c r="J9" s="58">
        <f t="shared" si="3"/>
        <v>8.8353413654618476E-2</v>
      </c>
    </row>
    <row r="10" spans="1:16" x14ac:dyDescent="0.25">
      <c r="A10" s="40" t="s">
        <v>264</v>
      </c>
      <c r="B10" s="41">
        <v>33</v>
      </c>
      <c r="C10" s="41"/>
      <c r="D10" s="62">
        <f t="shared" si="0"/>
        <v>0</v>
      </c>
      <c r="E10" s="41"/>
      <c r="F10" s="62">
        <f t="shared" si="1"/>
        <v>0</v>
      </c>
      <c r="G10" s="42">
        <v>3</v>
      </c>
      <c r="H10" s="62">
        <f t="shared" si="2"/>
        <v>9.0909090909090912E-2</v>
      </c>
      <c r="I10" s="41">
        <v>2</v>
      </c>
      <c r="J10" s="57">
        <f t="shared" si="3"/>
        <v>6.0606060606060608E-2</v>
      </c>
    </row>
    <row r="11" spans="1:16" x14ac:dyDescent="0.25">
      <c r="A11" s="43" t="s">
        <v>265</v>
      </c>
      <c r="B11" s="44">
        <v>126</v>
      </c>
      <c r="C11" s="44"/>
      <c r="D11" s="63">
        <f t="shared" si="0"/>
        <v>0</v>
      </c>
      <c r="E11" s="44">
        <v>6</v>
      </c>
      <c r="F11" s="63">
        <f t="shared" si="1"/>
        <v>4.7619047619047616E-2</v>
      </c>
      <c r="G11" s="45">
        <v>19</v>
      </c>
      <c r="H11" s="63">
        <f t="shared" si="2"/>
        <v>0.15079365079365079</v>
      </c>
      <c r="I11" s="44">
        <v>2</v>
      </c>
      <c r="J11" s="58">
        <f t="shared" si="3"/>
        <v>1.5873015873015872E-2</v>
      </c>
    </row>
    <row r="12" spans="1:16" x14ac:dyDescent="0.25">
      <c r="A12" s="46" t="s">
        <v>266</v>
      </c>
      <c r="B12" s="47">
        <v>236</v>
      </c>
      <c r="C12" s="47"/>
      <c r="D12" s="64">
        <f t="shared" si="0"/>
        <v>0</v>
      </c>
      <c r="E12" s="47">
        <v>7</v>
      </c>
      <c r="F12" s="64">
        <f t="shared" si="1"/>
        <v>2.9661016949152543E-2</v>
      </c>
      <c r="G12" s="48">
        <v>29</v>
      </c>
      <c r="H12" s="64">
        <f t="shared" si="2"/>
        <v>0.1228813559322034</v>
      </c>
      <c r="I12" s="47">
        <v>17</v>
      </c>
      <c r="J12" s="59">
        <f t="shared" si="3"/>
        <v>7.2033898305084748E-2</v>
      </c>
    </row>
    <row r="13" spans="1:16" x14ac:dyDescent="0.25">
      <c r="A13" s="43" t="s">
        <v>267</v>
      </c>
      <c r="B13" s="44">
        <v>205</v>
      </c>
      <c r="C13" s="44"/>
      <c r="D13" s="63">
        <f t="shared" si="0"/>
        <v>0</v>
      </c>
      <c r="E13" s="44">
        <v>6</v>
      </c>
      <c r="F13" s="63">
        <f t="shared" si="1"/>
        <v>2.9268292682926831E-2</v>
      </c>
      <c r="G13" s="45">
        <v>25</v>
      </c>
      <c r="H13" s="63">
        <f t="shared" si="2"/>
        <v>0.12195121951219512</v>
      </c>
      <c r="I13" s="44">
        <v>14</v>
      </c>
      <c r="J13" s="58">
        <f t="shared" si="3"/>
        <v>6.8292682926829273E-2</v>
      </c>
    </row>
    <row r="14" spans="1:16" x14ac:dyDescent="0.25">
      <c r="A14" s="40" t="s">
        <v>268</v>
      </c>
      <c r="B14" s="41">
        <v>19</v>
      </c>
      <c r="C14" s="41"/>
      <c r="D14" s="62">
        <f t="shared" si="0"/>
        <v>0</v>
      </c>
      <c r="E14" s="41"/>
      <c r="F14" s="62">
        <f t="shared" si="1"/>
        <v>0</v>
      </c>
      <c r="G14" s="42">
        <v>3</v>
      </c>
      <c r="H14" s="62">
        <f t="shared" si="2"/>
        <v>0.15789473684210525</v>
      </c>
      <c r="I14" s="41">
        <v>2</v>
      </c>
      <c r="J14" s="57">
        <f t="shared" si="3"/>
        <v>0.10526315789473684</v>
      </c>
    </row>
    <row r="15" spans="1:16" x14ac:dyDescent="0.25">
      <c r="A15" s="43" t="s">
        <v>269</v>
      </c>
      <c r="B15" s="44">
        <v>5</v>
      </c>
      <c r="C15" s="44"/>
      <c r="D15" s="63">
        <f t="shared" si="0"/>
        <v>0</v>
      </c>
      <c r="E15" s="44"/>
      <c r="F15" s="63">
        <f t="shared" si="1"/>
        <v>0</v>
      </c>
      <c r="G15" s="45">
        <v>1</v>
      </c>
      <c r="H15" s="63">
        <f t="shared" si="2"/>
        <v>0.2</v>
      </c>
      <c r="I15" s="44">
        <v>1</v>
      </c>
      <c r="J15" s="58">
        <f t="shared" si="3"/>
        <v>0.2</v>
      </c>
    </row>
    <row r="16" spans="1:16" x14ac:dyDescent="0.25">
      <c r="A16" s="40" t="s">
        <v>270</v>
      </c>
      <c r="B16" s="41">
        <v>7</v>
      </c>
      <c r="C16" s="41"/>
      <c r="D16" s="62">
        <f t="shared" si="0"/>
        <v>0</v>
      </c>
      <c r="E16" s="41">
        <v>1</v>
      </c>
      <c r="F16" s="62">
        <f t="shared" si="1"/>
        <v>0.14285714285714285</v>
      </c>
      <c r="G16" s="42"/>
      <c r="H16" s="62">
        <f t="shared" si="2"/>
        <v>0</v>
      </c>
      <c r="I16" s="41"/>
      <c r="J16" s="57">
        <f t="shared" si="3"/>
        <v>0</v>
      </c>
    </row>
    <row r="17" spans="1:10" x14ac:dyDescent="0.25">
      <c r="A17" s="37" t="s">
        <v>271</v>
      </c>
      <c r="B17" s="38">
        <v>459</v>
      </c>
      <c r="C17" s="38">
        <v>3</v>
      </c>
      <c r="D17" s="61">
        <f t="shared" si="0"/>
        <v>6.5359477124183009E-3</v>
      </c>
      <c r="E17" s="38">
        <v>11</v>
      </c>
      <c r="F17" s="61">
        <f t="shared" si="1"/>
        <v>2.3965141612200435E-2</v>
      </c>
      <c r="G17" s="39">
        <v>67</v>
      </c>
      <c r="H17" s="61">
        <f t="shared" si="2"/>
        <v>0.14596949891067537</v>
      </c>
      <c r="I17" s="38">
        <v>26</v>
      </c>
      <c r="J17" s="60">
        <f t="shared" si="3"/>
        <v>5.6644880174291937E-2</v>
      </c>
    </row>
    <row r="18" spans="1:10" x14ac:dyDescent="0.25">
      <c r="A18" s="40" t="s">
        <v>272</v>
      </c>
      <c r="B18" s="41">
        <v>142</v>
      </c>
      <c r="C18" s="41">
        <v>2</v>
      </c>
      <c r="D18" s="62">
        <f t="shared" si="0"/>
        <v>1.4084507042253521E-2</v>
      </c>
      <c r="E18" s="41">
        <v>4</v>
      </c>
      <c r="F18" s="62">
        <f t="shared" si="1"/>
        <v>2.8169014084507043E-2</v>
      </c>
      <c r="G18" s="42">
        <v>21</v>
      </c>
      <c r="H18" s="62">
        <f t="shared" si="2"/>
        <v>0.14788732394366197</v>
      </c>
      <c r="I18" s="41">
        <v>11</v>
      </c>
      <c r="J18" s="57">
        <f t="shared" si="3"/>
        <v>7.746478873239436E-2</v>
      </c>
    </row>
    <row r="19" spans="1:10" x14ac:dyDescent="0.25">
      <c r="A19" s="43" t="s">
        <v>273</v>
      </c>
      <c r="B19" s="44">
        <v>216</v>
      </c>
      <c r="C19" s="44"/>
      <c r="D19" s="63">
        <f t="shared" si="0"/>
        <v>0</v>
      </c>
      <c r="E19" s="44">
        <v>6</v>
      </c>
      <c r="F19" s="63">
        <f t="shared" si="1"/>
        <v>2.7777777777777776E-2</v>
      </c>
      <c r="G19" s="45">
        <v>35</v>
      </c>
      <c r="H19" s="63">
        <f t="shared" si="2"/>
        <v>0.16203703703703703</v>
      </c>
      <c r="I19" s="44">
        <v>9</v>
      </c>
      <c r="J19" s="58">
        <f t="shared" si="3"/>
        <v>4.1666666666666664E-2</v>
      </c>
    </row>
    <row r="20" spans="1:10" x14ac:dyDescent="0.25">
      <c r="A20" s="40" t="s">
        <v>274</v>
      </c>
      <c r="B20" s="41">
        <v>55</v>
      </c>
      <c r="C20" s="41"/>
      <c r="D20" s="62">
        <f t="shared" si="0"/>
        <v>0</v>
      </c>
      <c r="E20" s="41">
        <v>1</v>
      </c>
      <c r="F20" s="62">
        <f t="shared" si="1"/>
        <v>1.8181818181818181E-2</v>
      </c>
      <c r="G20" s="42">
        <v>8</v>
      </c>
      <c r="H20" s="62">
        <f t="shared" si="2"/>
        <v>0.14545454545454545</v>
      </c>
      <c r="I20" s="41">
        <v>4</v>
      </c>
      <c r="J20" s="57">
        <f t="shared" si="3"/>
        <v>7.2727272727272724E-2</v>
      </c>
    </row>
    <row r="21" spans="1:10" ht="15.75" thickBot="1" x14ac:dyDescent="0.3">
      <c r="A21" s="43" t="s">
        <v>275</v>
      </c>
      <c r="B21" s="44">
        <v>46</v>
      </c>
      <c r="C21" s="44">
        <v>1</v>
      </c>
      <c r="D21" s="63">
        <f t="shared" si="0"/>
        <v>2.1739130434782608E-2</v>
      </c>
      <c r="E21" s="44"/>
      <c r="F21" s="63">
        <f t="shared" si="1"/>
        <v>0</v>
      </c>
      <c r="G21" s="45">
        <v>3</v>
      </c>
      <c r="H21" s="63">
        <f t="shared" si="2"/>
        <v>6.5217391304347824E-2</v>
      </c>
      <c r="I21" s="44">
        <v>2</v>
      </c>
      <c r="J21" s="58">
        <f t="shared" si="3"/>
        <v>4.3478260869565216E-2</v>
      </c>
    </row>
    <row r="22" spans="1:10" ht="15.75" thickTop="1" x14ac:dyDescent="0.25">
      <c r="A22" s="50" t="s">
        <v>0</v>
      </c>
      <c r="B22" s="51">
        <v>1570</v>
      </c>
      <c r="C22" s="51">
        <v>18</v>
      </c>
      <c r="D22" s="65">
        <f t="shared" si="0"/>
        <v>1.1464968152866241E-2</v>
      </c>
      <c r="E22" s="51">
        <v>62</v>
      </c>
      <c r="F22" s="65">
        <f t="shared" si="1"/>
        <v>3.949044585987261E-2</v>
      </c>
      <c r="G22" s="52">
        <v>208</v>
      </c>
      <c r="H22" s="65">
        <f t="shared" si="2"/>
        <v>0.13248407643312102</v>
      </c>
      <c r="I22" s="51">
        <v>97</v>
      </c>
      <c r="J22" s="66">
        <f t="shared" si="3"/>
        <v>6.178343949044586E-2</v>
      </c>
    </row>
    <row r="23" spans="1:10" x14ac:dyDescent="0.25">
      <c r="A23" s="21" t="s">
        <v>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zoomScale="115" zoomScaleNormal="115" workbookViewId="0">
      <selection activeCell="A11" sqref="A11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4" t="s">
        <v>294</v>
      </c>
    </row>
    <row r="2" spans="1:10" ht="18.75" x14ac:dyDescent="0.3">
      <c r="A2" s="4" t="s">
        <v>295</v>
      </c>
    </row>
    <row r="3" spans="1:10" ht="15.75" x14ac:dyDescent="0.25">
      <c r="A3" s="2" t="s">
        <v>382</v>
      </c>
    </row>
    <row r="4" spans="1:10" ht="15.75" thickBot="1" x14ac:dyDescent="0.3"/>
    <row r="5" spans="1:10" ht="30" x14ac:dyDescent="0.25">
      <c r="A5" s="9" t="s">
        <v>296</v>
      </c>
      <c r="B5" s="12" t="s">
        <v>158</v>
      </c>
      <c r="C5" s="5" t="s">
        <v>277</v>
      </c>
      <c r="D5" s="6" t="s">
        <v>278</v>
      </c>
      <c r="E5" s="8" t="s">
        <v>279</v>
      </c>
      <c r="F5" s="7" t="s">
        <v>280</v>
      </c>
      <c r="G5" s="5" t="s">
        <v>281</v>
      </c>
      <c r="H5" s="6" t="s">
        <v>282</v>
      </c>
      <c r="I5" s="8" t="s">
        <v>283</v>
      </c>
      <c r="J5" s="6" t="s">
        <v>284</v>
      </c>
    </row>
    <row r="6" spans="1:10" x14ac:dyDescent="0.25">
      <c r="A6" s="10" t="s">
        <v>290</v>
      </c>
      <c r="B6" s="13">
        <v>25521</v>
      </c>
      <c r="C6" s="15">
        <v>223</v>
      </c>
      <c r="D6" s="16">
        <f>C6/B6</f>
        <v>8.7379021198228917E-3</v>
      </c>
      <c r="E6" s="17">
        <v>268</v>
      </c>
      <c r="F6" s="18">
        <f>E6/B6</f>
        <v>1.0501155910818542E-2</v>
      </c>
      <c r="G6" s="15">
        <v>1328</v>
      </c>
      <c r="H6" s="16">
        <f>G6/B6</f>
        <v>5.2035578543160536E-2</v>
      </c>
      <c r="I6" s="17">
        <v>2037</v>
      </c>
      <c r="J6" s="16">
        <f>I6/B6</f>
        <v>7.9816621605736451E-2</v>
      </c>
    </row>
    <row r="7" spans="1:10" x14ac:dyDescent="0.25">
      <c r="A7" s="10" t="s">
        <v>291</v>
      </c>
      <c r="B7" s="13">
        <v>3487</v>
      </c>
      <c r="C7" s="15">
        <v>44</v>
      </c>
      <c r="D7" s="16">
        <f t="shared" ref="D7:D10" si="0">C7/B7</f>
        <v>1.2618296529968454E-2</v>
      </c>
      <c r="E7" s="17">
        <v>83</v>
      </c>
      <c r="F7" s="18">
        <f t="shared" ref="F7:F10" si="1">E7/B7</f>
        <v>2.3802695726985949E-2</v>
      </c>
      <c r="G7" s="15">
        <v>277</v>
      </c>
      <c r="H7" s="16">
        <f t="shared" ref="H7:H10" si="2">G7/B7</f>
        <v>7.9437912245483217E-2</v>
      </c>
      <c r="I7" s="17">
        <v>231</v>
      </c>
      <c r="J7" s="16">
        <f t="shared" ref="J7:J10" si="3">I7/B7</f>
        <v>6.6246056782334389E-2</v>
      </c>
    </row>
    <row r="8" spans="1:10" x14ac:dyDescent="0.25">
      <c r="A8" s="10" t="s">
        <v>292</v>
      </c>
      <c r="B8" s="13">
        <v>1831</v>
      </c>
      <c r="C8" s="15">
        <v>32</v>
      </c>
      <c r="D8" s="16">
        <f t="shared" si="0"/>
        <v>1.7476788640087382E-2</v>
      </c>
      <c r="E8" s="17">
        <v>23</v>
      </c>
      <c r="F8" s="18">
        <f t="shared" si="1"/>
        <v>1.2561441835062807E-2</v>
      </c>
      <c r="G8" s="15">
        <v>90</v>
      </c>
      <c r="H8" s="16">
        <f t="shared" si="2"/>
        <v>4.9153468050245765E-2</v>
      </c>
      <c r="I8" s="17">
        <v>309</v>
      </c>
      <c r="J8" s="16">
        <f t="shared" si="3"/>
        <v>0.1687602403058438</v>
      </c>
    </row>
    <row r="9" spans="1:10" x14ac:dyDescent="0.25">
      <c r="A9" s="10" t="s">
        <v>293</v>
      </c>
      <c r="B9" s="13">
        <v>1570</v>
      </c>
      <c r="C9" s="15">
        <v>18</v>
      </c>
      <c r="D9" s="16">
        <f t="shared" si="0"/>
        <v>1.1464968152866241E-2</v>
      </c>
      <c r="E9" s="17">
        <v>62</v>
      </c>
      <c r="F9" s="18">
        <f t="shared" si="1"/>
        <v>3.949044585987261E-2</v>
      </c>
      <c r="G9" s="15">
        <v>208</v>
      </c>
      <c r="H9" s="16">
        <f t="shared" si="2"/>
        <v>0.13248407643312102</v>
      </c>
      <c r="I9" s="17">
        <v>97</v>
      </c>
      <c r="J9" s="16">
        <f t="shared" si="3"/>
        <v>6.178343949044586E-2</v>
      </c>
    </row>
    <row r="10" spans="1:10" ht="15.75" thickBot="1" x14ac:dyDescent="0.3">
      <c r="A10" s="11" t="s">
        <v>297</v>
      </c>
      <c r="B10" s="14">
        <v>32409</v>
      </c>
      <c r="C10" s="19">
        <v>317</v>
      </c>
      <c r="D10" s="22">
        <f t="shared" si="0"/>
        <v>9.7812336079484089E-3</v>
      </c>
      <c r="E10" s="20">
        <v>436</v>
      </c>
      <c r="F10" s="23">
        <f t="shared" si="1"/>
        <v>1.3453053164244499E-2</v>
      </c>
      <c r="G10" s="19">
        <v>1903</v>
      </c>
      <c r="H10" s="22">
        <f t="shared" si="2"/>
        <v>5.8718257274213953E-2</v>
      </c>
      <c r="I10" s="20">
        <v>2674</v>
      </c>
      <c r="J10" s="22">
        <f t="shared" si="3"/>
        <v>8.2507945323829796E-2</v>
      </c>
    </row>
    <row r="11" spans="1:10" x14ac:dyDescent="0.25">
      <c r="A11" s="21" t="s">
        <v>300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sheetPr>
    <tabColor theme="5" tint="-0.249977111117893"/>
  </sheetPr>
  <dimension ref="A1:M120"/>
  <sheetViews>
    <sheetView workbookViewId="0"/>
  </sheetViews>
  <sheetFormatPr baseColWidth="10" defaultRowHeight="15" x14ac:dyDescent="0.25"/>
  <cols>
    <col min="1" max="1" width="33.42578125" bestFit="1" customWidth="1"/>
    <col min="2" max="12" width="11.42578125" style="1"/>
    <col min="13" max="13" width="13.7109375" style="1" customWidth="1"/>
  </cols>
  <sheetData>
    <row r="1" spans="1:10" ht="18.75" x14ac:dyDescent="0.3">
      <c r="A1" s="4" t="s">
        <v>294</v>
      </c>
    </row>
    <row r="2" spans="1:10" ht="18.75" x14ac:dyDescent="0.3">
      <c r="A2" s="4" t="s">
        <v>370</v>
      </c>
    </row>
    <row r="3" spans="1:10" ht="15.75" x14ac:dyDescent="0.25">
      <c r="A3" s="2" t="s">
        <v>382</v>
      </c>
    </row>
    <row r="6" spans="1:10" ht="45" x14ac:dyDescent="0.25">
      <c r="A6" s="67" t="s">
        <v>371</v>
      </c>
      <c r="B6" s="68" t="s">
        <v>158</v>
      </c>
      <c r="C6" s="69" t="s">
        <v>277</v>
      </c>
      <c r="D6" s="69" t="s">
        <v>377</v>
      </c>
      <c r="E6" s="69" t="s">
        <v>279</v>
      </c>
      <c r="F6" s="69" t="s">
        <v>378</v>
      </c>
      <c r="G6" s="69" t="s">
        <v>281</v>
      </c>
      <c r="H6" s="69" t="s">
        <v>379</v>
      </c>
      <c r="I6" s="69" t="s">
        <v>283</v>
      </c>
      <c r="J6" s="69" t="s">
        <v>380</v>
      </c>
    </row>
    <row r="7" spans="1:10" x14ac:dyDescent="0.25">
      <c r="A7" s="24" t="s">
        <v>301</v>
      </c>
      <c r="B7" s="70">
        <v>22490</v>
      </c>
      <c r="C7" s="70">
        <v>194</v>
      </c>
      <c r="D7" s="71">
        <f>C7/B7</f>
        <v>8.6260560248999554E-3</v>
      </c>
      <c r="E7" s="70">
        <v>236</v>
      </c>
      <c r="F7" s="71">
        <f>E7/B7</f>
        <v>1.0493552690084482E-2</v>
      </c>
      <c r="G7" s="72">
        <v>1172</v>
      </c>
      <c r="H7" s="71">
        <f>G7/B7</f>
        <v>5.2112049799911069E-2</v>
      </c>
      <c r="I7" s="70">
        <v>1666</v>
      </c>
      <c r="J7" s="71">
        <f>I7/B7</f>
        <v>7.4077367718986223E-2</v>
      </c>
    </row>
    <row r="8" spans="1:10" x14ac:dyDescent="0.25">
      <c r="A8" s="26" t="s">
        <v>6</v>
      </c>
      <c r="B8" s="73">
        <v>1686</v>
      </c>
      <c r="C8" s="73">
        <v>17</v>
      </c>
      <c r="D8" s="74">
        <f t="shared" ref="D8:D71" si="0">C8/B8</f>
        <v>1.0083036773428233E-2</v>
      </c>
      <c r="E8" s="73">
        <v>16</v>
      </c>
      <c r="F8" s="74">
        <f t="shared" ref="F8:F71" si="1">E8/B8</f>
        <v>9.4899169632265724E-3</v>
      </c>
      <c r="G8" s="75">
        <v>91</v>
      </c>
      <c r="H8" s="74">
        <f t="shared" ref="H8:H71" si="2">G8/B8</f>
        <v>5.3973902728351127E-2</v>
      </c>
      <c r="I8" s="73">
        <v>166</v>
      </c>
      <c r="J8" s="74">
        <f t="shared" ref="J8:J71" si="3">I8/B8</f>
        <v>9.8457888493475684E-2</v>
      </c>
    </row>
    <row r="9" spans="1:10" x14ac:dyDescent="0.25">
      <c r="A9" s="27" t="s">
        <v>302</v>
      </c>
      <c r="B9" s="76">
        <v>1943</v>
      </c>
      <c r="C9" s="76">
        <v>13</v>
      </c>
      <c r="D9" s="77">
        <f t="shared" si="0"/>
        <v>6.6906845084920225E-3</v>
      </c>
      <c r="E9" s="76">
        <v>20</v>
      </c>
      <c r="F9" s="77">
        <f t="shared" si="1"/>
        <v>1.0293360782295419E-2</v>
      </c>
      <c r="G9" s="78">
        <v>88</v>
      </c>
      <c r="H9" s="77">
        <f t="shared" si="2"/>
        <v>4.5290787442099849E-2</v>
      </c>
      <c r="I9" s="76">
        <v>142</v>
      </c>
      <c r="J9" s="77">
        <f t="shared" si="3"/>
        <v>7.3082861554297482E-2</v>
      </c>
    </row>
    <row r="10" spans="1:10" x14ac:dyDescent="0.25">
      <c r="A10" s="26" t="s">
        <v>40</v>
      </c>
      <c r="B10" s="73">
        <v>3984</v>
      </c>
      <c r="C10" s="73">
        <v>38</v>
      </c>
      <c r="D10" s="74">
        <f t="shared" si="0"/>
        <v>9.5381526104417677E-3</v>
      </c>
      <c r="E10" s="73">
        <v>38</v>
      </c>
      <c r="F10" s="74">
        <f t="shared" si="1"/>
        <v>9.5381526104417677E-3</v>
      </c>
      <c r="G10" s="75">
        <v>195</v>
      </c>
      <c r="H10" s="74">
        <f t="shared" si="2"/>
        <v>4.8945783132530118E-2</v>
      </c>
      <c r="I10" s="73">
        <v>295</v>
      </c>
      <c r="J10" s="74">
        <f t="shared" si="3"/>
        <v>7.4046184738955828E-2</v>
      </c>
    </row>
    <row r="11" spans="1:10" x14ac:dyDescent="0.25">
      <c r="A11" s="27" t="s">
        <v>42</v>
      </c>
      <c r="B11" s="76">
        <v>350</v>
      </c>
      <c r="C11" s="76">
        <v>3</v>
      </c>
      <c r="D11" s="77">
        <f t="shared" si="0"/>
        <v>8.5714285714285719E-3</v>
      </c>
      <c r="E11" s="76">
        <v>4</v>
      </c>
      <c r="F11" s="77">
        <f t="shared" si="1"/>
        <v>1.1428571428571429E-2</v>
      </c>
      <c r="G11" s="78">
        <v>17</v>
      </c>
      <c r="H11" s="77">
        <f t="shared" si="2"/>
        <v>4.8571428571428571E-2</v>
      </c>
      <c r="I11" s="76">
        <v>26</v>
      </c>
      <c r="J11" s="77">
        <f t="shared" si="3"/>
        <v>7.4285714285714288E-2</v>
      </c>
    </row>
    <row r="12" spans="1:10" x14ac:dyDescent="0.25">
      <c r="A12" s="26" t="s">
        <v>51</v>
      </c>
      <c r="B12" s="73">
        <v>75</v>
      </c>
      <c r="C12" s="73">
        <v>0</v>
      </c>
      <c r="D12" s="74">
        <f t="shared" si="0"/>
        <v>0</v>
      </c>
      <c r="E12" s="73">
        <v>1</v>
      </c>
      <c r="F12" s="74">
        <f t="shared" si="1"/>
        <v>1.3333333333333334E-2</v>
      </c>
      <c r="G12" s="75">
        <v>5</v>
      </c>
      <c r="H12" s="74">
        <f t="shared" si="2"/>
        <v>6.6666666666666666E-2</v>
      </c>
      <c r="I12" s="73">
        <v>7</v>
      </c>
      <c r="J12" s="74">
        <f t="shared" si="3"/>
        <v>9.3333333333333338E-2</v>
      </c>
    </row>
    <row r="13" spans="1:10" x14ac:dyDescent="0.25">
      <c r="A13" s="27" t="s">
        <v>303</v>
      </c>
      <c r="B13" s="76">
        <v>1327</v>
      </c>
      <c r="C13" s="76">
        <v>7</v>
      </c>
      <c r="D13" s="77">
        <f t="shared" si="0"/>
        <v>5.2750565184626974E-3</v>
      </c>
      <c r="E13" s="76">
        <v>24</v>
      </c>
      <c r="F13" s="77">
        <f t="shared" si="1"/>
        <v>1.8085908063300678E-2</v>
      </c>
      <c r="G13" s="78">
        <v>75</v>
      </c>
      <c r="H13" s="77">
        <f t="shared" si="2"/>
        <v>5.6518462697814617E-2</v>
      </c>
      <c r="I13" s="76">
        <v>93</v>
      </c>
      <c r="J13" s="77">
        <f t="shared" si="3"/>
        <v>7.0082893745290128E-2</v>
      </c>
    </row>
    <row r="14" spans="1:10" x14ac:dyDescent="0.25">
      <c r="A14" s="26" t="s">
        <v>304</v>
      </c>
      <c r="B14" s="73">
        <v>997</v>
      </c>
      <c r="C14" s="73">
        <v>8</v>
      </c>
      <c r="D14" s="74">
        <f t="shared" si="0"/>
        <v>8.0240722166499499E-3</v>
      </c>
      <c r="E14" s="73">
        <v>15</v>
      </c>
      <c r="F14" s="74">
        <f t="shared" si="1"/>
        <v>1.5045135406218655E-2</v>
      </c>
      <c r="G14" s="75">
        <v>64</v>
      </c>
      <c r="H14" s="74">
        <f t="shared" si="2"/>
        <v>6.4192577733199599E-2</v>
      </c>
      <c r="I14" s="73">
        <v>54</v>
      </c>
      <c r="J14" s="74">
        <f t="shared" si="3"/>
        <v>5.4162487462387159E-2</v>
      </c>
    </row>
    <row r="15" spans="1:10" x14ac:dyDescent="0.25">
      <c r="A15" s="27" t="s">
        <v>109</v>
      </c>
      <c r="B15" s="76">
        <v>1213</v>
      </c>
      <c r="C15" s="76">
        <v>7</v>
      </c>
      <c r="D15" s="77">
        <f t="shared" si="0"/>
        <v>5.7708161582852432E-3</v>
      </c>
      <c r="E15" s="76">
        <v>17</v>
      </c>
      <c r="F15" s="77">
        <f t="shared" si="1"/>
        <v>1.4014839241549877E-2</v>
      </c>
      <c r="G15" s="78">
        <v>78</v>
      </c>
      <c r="H15" s="77">
        <f t="shared" si="2"/>
        <v>6.4303380049464134E-2</v>
      </c>
      <c r="I15" s="76">
        <v>71</v>
      </c>
      <c r="J15" s="77">
        <f t="shared" si="3"/>
        <v>5.8532563891178897E-2</v>
      </c>
    </row>
    <row r="16" spans="1:10" x14ac:dyDescent="0.25">
      <c r="A16" s="26" t="s">
        <v>114</v>
      </c>
      <c r="B16" s="73">
        <v>1624</v>
      </c>
      <c r="C16" s="73">
        <v>17</v>
      </c>
      <c r="D16" s="74">
        <f t="shared" si="0"/>
        <v>1.0467980295566502E-2</v>
      </c>
      <c r="E16" s="73">
        <v>16</v>
      </c>
      <c r="F16" s="74">
        <f t="shared" si="1"/>
        <v>9.852216748768473E-3</v>
      </c>
      <c r="G16" s="75">
        <v>84</v>
      </c>
      <c r="H16" s="74">
        <f t="shared" si="2"/>
        <v>5.1724137931034482E-2</v>
      </c>
      <c r="I16" s="73">
        <v>135</v>
      </c>
      <c r="J16" s="74">
        <f t="shared" si="3"/>
        <v>8.3128078817733986E-2</v>
      </c>
    </row>
    <row r="17" spans="1:10" x14ac:dyDescent="0.25">
      <c r="A17" s="27" t="s">
        <v>305</v>
      </c>
      <c r="B17" s="76">
        <v>1282</v>
      </c>
      <c r="C17" s="76">
        <v>18</v>
      </c>
      <c r="D17" s="77">
        <f t="shared" si="0"/>
        <v>1.4040561622464899E-2</v>
      </c>
      <c r="E17" s="76">
        <v>13</v>
      </c>
      <c r="F17" s="77">
        <f t="shared" si="1"/>
        <v>1.0140405616224649E-2</v>
      </c>
      <c r="G17" s="78">
        <v>71</v>
      </c>
      <c r="H17" s="77">
        <f t="shared" si="2"/>
        <v>5.5382215288611543E-2</v>
      </c>
      <c r="I17" s="76">
        <v>98</v>
      </c>
      <c r="J17" s="77">
        <f t="shared" si="3"/>
        <v>7.6443057722308888E-2</v>
      </c>
    </row>
    <row r="18" spans="1:10" x14ac:dyDescent="0.25">
      <c r="A18" s="26" t="s">
        <v>306</v>
      </c>
      <c r="B18" s="73">
        <v>170</v>
      </c>
      <c r="C18" s="73">
        <v>0</v>
      </c>
      <c r="D18" s="74">
        <f t="shared" si="0"/>
        <v>0</v>
      </c>
      <c r="E18" s="73">
        <v>3</v>
      </c>
      <c r="F18" s="74">
        <f t="shared" si="1"/>
        <v>1.7647058823529412E-2</v>
      </c>
      <c r="G18" s="75">
        <v>7</v>
      </c>
      <c r="H18" s="74">
        <f t="shared" si="2"/>
        <v>4.1176470588235294E-2</v>
      </c>
      <c r="I18" s="73">
        <v>15</v>
      </c>
      <c r="J18" s="74">
        <f t="shared" si="3"/>
        <v>8.8235294117647065E-2</v>
      </c>
    </row>
    <row r="19" spans="1:10" x14ac:dyDescent="0.25">
      <c r="A19" s="27" t="s">
        <v>307</v>
      </c>
      <c r="B19" s="76">
        <v>2997</v>
      </c>
      <c r="C19" s="76">
        <v>25</v>
      </c>
      <c r="D19" s="77">
        <f t="shared" si="0"/>
        <v>8.3416750083416744E-3</v>
      </c>
      <c r="E19" s="76">
        <v>22</v>
      </c>
      <c r="F19" s="77">
        <f t="shared" si="1"/>
        <v>7.3406740073406742E-3</v>
      </c>
      <c r="G19" s="78">
        <v>176</v>
      </c>
      <c r="H19" s="77">
        <f t="shared" si="2"/>
        <v>5.8725392058725394E-2</v>
      </c>
      <c r="I19" s="76">
        <v>197</v>
      </c>
      <c r="J19" s="77">
        <f t="shared" si="3"/>
        <v>6.5732399065732403E-2</v>
      </c>
    </row>
    <row r="20" spans="1:10" x14ac:dyDescent="0.25">
      <c r="A20" s="26" t="s">
        <v>308</v>
      </c>
      <c r="B20" s="73">
        <v>3</v>
      </c>
      <c r="C20" s="73">
        <v>0</v>
      </c>
      <c r="D20" s="74">
        <f t="shared" si="0"/>
        <v>0</v>
      </c>
      <c r="E20" s="73">
        <v>0</v>
      </c>
      <c r="F20" s="74">
        <f t="shared" si="1"/>
        <v>0</v>
      </c>
      <c r="G20" s="75">
        <v>0</v>
      </c>
      <c r="H20" s="74">
        <f t="shared" si="2"/>
        <v>0</v>
      </c>
      <c r="I20" s="73">
        <v>0</v>
      </c>
      <c r="J20" s="74">
        <f t="shared" si="3"/>
        <v>0</v>
      </c>
    </row>
    <row r="21" spans="1:10" x14ac:dyDescent="0.25">
      <c r="A21" s="27" t="s">
        <v>309</v>
      </c>
      <c r="B21" s="76">
        <v>24</v>
      </c>
      <c r="C21" s="76">
        <v>0</v>
      </c>
      <c r="D21" s="77">
        <f t="shared" si="0"/>
        <v>0</v>
      </c>
      <c r="E21" s="76">
        <v>0</v>
      </c>
      <c r="F21" s="77">
        <f t="shared" si="1"/>
        <v>0</v>
      </c>
      <c r="G21" s="78">
        <v>2</v>
      </c>
      <c r="H21" s="77">
        <f t="shared" si="2"/>
        <v>8.3333333333333329E-2</v>
      </c>
      <c r="I21" s="76">
        <v>3</v>
      </c>
      <c r="J21" s="77">
        <f t="shared" si="3"/>
        <v>0.125</v>
      </c>
    </row>
    <row r="22" spans="1:10" x14ac:dyDescent="0.25">
      <c r="A22" s="26" t="s">
        <v>310</v>
      </c>
      <c r="B22" s="73">
        <v>97</v>
      </c>
      <c r="C22" s="73">
        <v>0</v>
      </c>
      <c r="D22" s="74">
        <f t="shared" si="0"/>
        <v>0</v>
      </c>
      <c r="E22" s="73">
        <v>1</v>
      </c>
      <c r="F22" s="74">
        <f t="shared" si="1"/>
        <v>1.0309278350515464E-2</v>
      </c>
      <c r="G22" s="75">
        <v>7</v>
      </c>
      <c r="H22" s="74">
        <f t="shared" si="2"/>
        <v>7.2164948453608241E-2</v>
      </c>
      <c r="I22" s="73">
        <v>19</v>
      </c>
      <c r="J22" s="74">
        <f t="shared" si="3"/>
        <v>0.19587628865979381</v>
      </c>
    </row>
    <row r="23" spans="1:10" x14ac:dyDescent="0.25">
      <c r="A23" s="27" t="s">
        <v>311</v>
      </c>
      <c r="B23" s="76">
        <v>155</v>
      </c>
      <c r="C23" s="76">
        <v>0</v>
      </c>
      <c r="D23" s="77">
        <f t="shared" si="0"/>
        <v>0</v>
      </c>
      <c r="E23" s="76">
        <v>1</v>
      </c>
      <c r="F23" s="77">
        <f t="shared" si="1"/>
        <v>6.4516129032258064E-3</v>
      </c>
      <c r="G23" s="78">
        <v>5</v>
      </c>
      <c r="H23" s="77">
        <f t="shared" si="2"/>
        <v>3.2258064516129031E-2</v>
      </c>
      <c r="I23" s="76">
        <v>13</v>
      </c>
      <c r="J23" s="77">
        <f t="shared" si="3"/>
        <v>8.387096774193549E-2</v>
      </c>
    </row>
    <row r="24" spans="1:10" x14ac:dyDescent="0.25">
      <c r="A24" s="26" t="s">
        <v>312</v>
      </c>
      <c r="B24" s="73">
        <v>395</v>
      </c>
      <c r="C24" s="73">
        <v>1</v>
      </c>
      <c r="D24" s="74">
        <f t="shared" si="0"/>
        <v>2.5316455696202532E-3</v>
      </c>
      <c r="E24" s="73">
        <v>4</v>
      </c>
      <c r="F24" s="74">
        <f t="shared" si="1"/>
        <v>1.0126582278481013E-2</v>
      </c>
      <c r="G24" s="75">
        <v>23</v>
      </c>
      <c r="H24" s="74">
        <f t="shared" si="2"/>
        <v>5.8227848101265821E-2</v>
      </c>
      <c r="I24" s="73">
        <v>36</v>
      </c>
      <c r="J24" s="74">
        <f t="shared" si="3"/>
        <v>9.1139240506329114E-2</v>
      </c>
    </row>
    <row r="25" spans="1:10" x14ac:dyDescent="0.25">
      <c r="A25" s="27" t="s">
        <v>313</v>
      </c>
      <c r="B25" s="76">
        <v>17</v>
      </c>
      <c r="C25" s="76">
        <v>0</v>
      </c>
      <c r="D25" s="77">
        <f t="shared" si="0"/>
        <v>0</v>
      </c>
      <c r="E25" s="76">
        <v>0</v>
      </c>
      <c r="F25" s="77">
        <f t="shared" si="1"/>
        <v>0</v>
      </c>
      <c r="G25" s="78">
        <v>0</v>
      </c>
      <c r="H25" s="77">
        <f t="shared" si="2"/>
        <v>0</v>
      </c>
      <c r="I25" s="76">
        <v>3</v>
      </c>
      <c r="J25" s="77">
        <f t="shared" si="3"/>
        <v>0.17647058823529413</v>
      </c>
    </row>
    <row r="26" spans="1:10" x14ac:dyDescent="0.25">
      <c r="A26" s="26" t="s">
        <v>314</v>
      </c>
      <c r="B26" s="73">
        <v>14</v>
      </c>
      <c r="C26" s="73">
        <v>0</v>
      </c>
      <c r="D26" s="74">
        <f t="shared" si="0"/>
        <v>0</v>
      </c>
      <c r="E26" s="73">
        <v>0</v>
      </c>
      <c r="F26" s="74">
        <f t="shared" si="1"/>
        <v>0</v>
      </c>
      <c r="G26" s="75">
        <v>1</v>
      </c>
      <c r="H26" s="74">
        <f t="shared" si="2"/>
        <v>7.1428571428571425E-2</v>
      </c>
      <c r="I26" s="73">
        <v>4</v>
      </c>
      <c r="J26" s="74">
        <f t="shared" si="3"/>
        <v>0.2857142857142857</v>
      </c>
    </row>
    <row r="27" spans="1:10" x14ac:dyDescent="0.25">
      <c r="A27" s="27" t="s">
        <v>315</v>
      </c>
      <c r="B27" s="76">
        <v>206</v>
      </c>
      <c r="C27" s="76">
        <v>2</v>
      </c>
      <c r="D27" s="77">
        <f t="shared" si="0"/>
        <v>9.7087378640776691E-3</v>
      </c>
      <c r="E27" s="76">
        <v>1</v>
      </c>
      <c r="F27" s="77">
        <f t="shared" si="1"/>
        <v>4.8543689320388345E-3</v>
      </c>
      <c r="G27" s="78">
        <v>11</v>
      </c>
      <c r="H27" s="77">
        <f t="shared" si="2"/>
        <v>5.3398058252427182E-2</v>
      </c>
      <c r="I27" s="76">
        <v>12</v>
      </c>
      <c r="J27" s="77">
        <f t="shared" si="3"/>
        <v>5.8252427184466021E-2</v>
      </c>
    </row>
    <row r="28" spans="1:10" x14ac:dyDescent="0.25">
      <c r="A28" s="26" t="s">
        <v>316</v>
      </c>
      <c r="B28" s="73">
        <v>1470</v>
      </c>
      <c r="C28" s="73">
        <v>7</v>
      </c>
      <c r="D28" s="74">
        <f t="shared" si="0"/>
        <v>4.7619047619047623E-3</v>
      </c>
      <c r="E28" s="73">
        <v>20</v>
      </c>
      <c r="F28" s="74">
        <f t="shared" si="1"/>
        <v>1.3605442176870748E-2</v>
      </c>
      <c r="G28" s="75">
        <v>69</v>
      </c>
      <c r="H28" s="74">
        <f t="shared" si="2"/>
        <v>4.6938775510204082E-2</v>
      </c>
      <c r="I28" s="73">
        <v>86</v>
      </c>
      <c r="J28" s="74">
        <f t="shared" si="3"/>
        <v>5.8503401360544216E-2</v>
      </c>
    </row>
    <row r="29" spans="1:10" x14ac:dyDescent="0.25">
      <c r="A29" s="27" t="s">
        <v>139</v>
      </c>
      <c r="B29" s="76">
        <v>484</v>
      </c>
      <c r="C29" s="76">
        <v>2</v>
      </c>
      <c r="D29" s="77">
        <f t="shared" si="0"/>
        <v>4.1322314049586778E-3</v>
      </c>
      <c r="E29" s="76">
        <v>4</v>
      </c>
      <c r="F29" s="77">
        <f t="shared" si="1"/>
        <v>8.2644628099173556E-3</v>
      </c>
      <c r="G29" s="78">
        <v>17</v>
      </c>
      <c r="H29" s="77">
        <f t="shared" si="2"/>
        <v>3.5123966942148761E-2</v>
      </c>
      <c r="I29" s="76">
        <v>15</v>
      </c>
      <c r="J29" s="77">
        <f t="shared" si="3"/>
        <v>3.0991735537190084E-2</v>
      </c>
    </row>
    <row r="30" spans="1:10" x14ac:dyDescent="0.25">
      <c r="A30" s="26" t="s">
        <v>143</v>
      </c>
      <c r="B30" s="73">
        <v>302</v>
      </c>
      <c r="C30" s="73">
        <v>3</v>
      </c>
      <c r="D30" s="74">
        <f t="shared" si="0"/>
        <v>9.9337748344370865E-3</v>
      </c>
      <c r="E30" s="73">
        <v>5</v>
      </c>
      <c r="F30" s="74">
        <f t="shared" si="1"/>
        <v>1.6556291390728478E-2</v>
      </c>
      <c r="G30" s="75">
        <v>16</v>
      </c>
      <c r="H30" s="74">
        <f t="shared" si="2"/>
        <v>5.2980132450331126E-2</v>
      </c>
      <c r="I30" s="73">
        <v>12</v>
      </c>
      <c r="J30" s="74">
        <f t="shared" si="3"/>
        <v>3.9735099337748346E-2</v>
      </c>
    </row>
    <row r="31" spans="1:10" x14ac:dyDescent="0.25">
      <c r="A31" s="27" t="s">
        <v>150</v>
      </c>
      <c r="B31" s="76">
        <v>123</v>
      </c>
      <c r="C31" s="76">
        <v>2</v>
      </c>
      <c r="D31" s="77">
        <f t="shared" si="0"/>
        <v>1.6260162601626018E-2</v>
      </c>
      <c r="E31" s="76">
        <v>1</v>
      </c>
      <c r="F31" s="77">
        <f t="shared" si="1"/>
        <v>8.130081300813009E-3</v>
      </c>
      <c r="G31" s="78">
        <v>5</v>
      </c>
      <c r="H31" s="77">
        <f t="shared" si="2"/>
        <v>4.065040650406504E-2</v>
      </c>
      <c r="I31" s="76">
        <v>13</v>
      </c>
      <c r="J31" s="77">
        <f t="shared" si="3"/>
        <v>0.10569105691056911</v>
      </c>
    </row>
    <row r="32" spans="1:10" x14ac:dyDescent="0.25">
      <c r="A32" s="26" t="s">
        <v>154</v>
      </c>
      <c r="B32" s="73">
        <v>421</v>
      </c>
      <c r="C32" s="73">
        <v>5</v>
      </c>
      <c r="D32" s="74">
        <f t="shared" si="0"/>
        <v>1.1876484560570071E-2</v>
      </c>
      <c r="E32" s="73">
        <v>4</v>
      </c>
      <c r="F32" s="74">
        <f t="shared" si="1"/>
        <v>9.5011876484560574E-3</v>
      </c>
      <c r="G32" s="75">
        <v>18</v>
      </c>
      <c r="H32" s="74">
        <f t="shared" si="2"/>
        <v>4.2755344418052253E-2</v>
      </c>
      <c r="I32" s="73">
        <v>27</v>
      </c>
      <c r="J32" s="74">
        <f t="shared" si="3"/>
        <v>6.413301662707839E-2</v>
      </c>
    </row>
    <row r="33" spans="1:10" x14ac:dyDescent="0.25">
      <c r="A33" s="27" t="s">
        <v>317</v>
      </c>
      <c r="B33" s="76">
        <v>77</v>
      </c>
      <c r="C33" s="76">
        <v>0</v>
      </c>
      <c r="D33" s="77">
        <f t="shared" si="0"/>
        <v>0</v>
      </c>
      <c r="E33" s="76">
        <v>1</v>
      </c>
      <c r="F33" s="77">
        <f t="shared" si="1"/>
        <v>1.2987012987012988E-2</v>
      </c>
      <c r="G33" s="78">
        <v>7</v>
      </c>
      <c r="H33" s="77">
        <f t="shared" si="2"/>
        <v>9.0909090909090912E-2</v>
      </c>
      <c r="I33" s="76">
        <v>5</v>
      </c>
      <c r="J33" s="77">
        <f t="shared" si="3"/>
        <v>6.4935064935064929E-2</v>
      </c>
    </row>
    <row r="34" spans="1:10" x14ac:dyDescent="0.25">
      <c r="A34" s="26" t="s">
        <v>318</v>
      </c>
      <c r="B34" s="73">
        <v>1054</v>
      </c>
      <c r="C34" s="73">
        <v>19</v>
      </c>
      <c r="D34" s="74">
        <f t="shared" si="0"/>
        <v>1.8026565464895637E-2</v>
      </c>
      <c r="E34" s="73">
        <v>5</v>
      </c>
      <c r="F34" s="74">
        <f t="shared" si="1"/>
        <v>4.7438330170777986E-3</v>
      </c>
      <c r="G34" s="75">
        <v>40</v>
      </c>
      <c r="H34" s="74">
        <f t="shared" si="2"/>
        <v>3.7950664136622389E-2</v>
      </c>
      <c r="I34" s="73">
        <v>119</v>
      </c>
      <c r="J34" s="74">
        <f t="shared" si="3"/>
        <v>0.11290322580645161</v>
      </c>
    </row>
    <row r="35" spans="1:10" x14ac:dyDescent="0.25">
      <c r="A35" s="24" t="s">
        <v>335</v>
      </c>
      <c r="B35" s="70">
        <v>1750</v>
      </c>
      <c r="C35" s="70">
        <v>17</v>
      </c>
      <c r="D35" s="71">
        <f t="shared" si="0"/>
        <v>9.7142857142857135E-3</v>
      </c>
      <c r="E35" s="70">
        <v>45</v>
      </c>
      <c r="F35" s="71">
        <f t="shared" si="1"/>
        <v>2.5714285714285714E-2</v>
      </c>
      <c r="G35" s="72">
        <v>156</v>
      </c>
      <c r="H35" s="71">
        <f t="shared" si="2"/>
        <v>8.9142857142857149E-2</v>
      </c>
      <c r="I35" s="70">
        <v>120</v>
      </c>
      <c r="J35" s="71">
        <f t="shared" si="3"/>
        <v>6.8571428571428575E-2</v>
      </c>
    </row>
    <row r="36" spans="1:10" x14ac:dyDescent="0.25">
      <c r="A36" s="26" t="s">
        <v>336</v>
      </c>
      <c r="B36" s="73">
        <v>157</v>
      </c>
      <c r="C36" s="73">
        <v>1</v>
      </c>
      <c r="D36" s="74">
        <f t="shared" si="0"/>
        <v>6.369426751592357E-3</v>
      </c>
      <c r="E36" s="73">
        <v>5</v>
      </c>
      <c r="F36" s="74">
        <f t="shared" si="1"/>
        <v>3.1847133757961783E-2</v>
      </c>
      <c r="G36" s="75">
        <v>9</v>
      </c>
      <c r="H36" s="74">
        <f t="shared" si="2"/>
        <v>5.7324840764331211E-2</v>
      </c>
      <c r="I36" s="73">
        <v>9</v>
      </c>
      <c r="J36" s="74">
        <f t="shared" si="3"/>
        <v>5.7324840764331211E-2</v>
      </c>
    </row>
    <row r="37" spans="1:10" x14ac:dyDescent="0.25">
      <c r="A37" s="27" t="s">
        <v>337</v>
      </c>
      <c r="B37" s="76">
        <v>492</v>
      </c>
      <c r="C37" s="76">
        <v>3</v>
      </c>
      <c r="D37" s="77">
        <f t="shared" si="0"/>
        <v>6.0975609756097563E-3</v>
      </c>
      <c r="E37" s="76">
        <v>5</v>
      </c>
      <c r="F37" s="77">
        <f t="shared" si="1"/>
        <v>1.016260162601626E-2</v>
      </c>
      <c r="G37" s="78">
        <v>27</v>
      </c>
      <c r="H37" s="77">
        <f t="shared" si="2"/>
        <v>5.4878048780487805E-2</v>
      </c>
      <c r="I37" s="76">
        <v>44</v>
      </c>
      <c r="J37" s="77">
        <f t="shared" si="3"/>
        <v>8.943089430894309E-2</v>
      </c>
    </row>
    <row r="38" spans="1:10" x14ac:dyDescent="0.25">
      <c r="A38" s="26" t="s">
        <v>338</v>
      </c>
      <c r="B38" s="73">
        <v>218</v>
      </c>
      <c r="C38" s="73">
        <v>3</v>
      </c>
      <c r="D38" s="74">
        <f t="shared" si="0"/>
        <v>1.3761467889908258E-2</v>
      </c>
      <c r="E38" s="73">
        <v>6</v>
      </c>
      <c r="F38" s="74">
        <f t="shared" si="1"/>
        <v>2.7522935779816515E-2</v>
      </c>
      <c r="G38" s="75">
        <v>22</v>
      </c>
      <c r="H38" s="74">
        <f t="shared" si="2"/>
        <v>0.10091743119266056</v>
      </c>
      <c r="I38" s="73">
        <v>13</v>
      </c>
      <c r="J38" s="74">
        <f t="shared" si="3"/>
        <v>5.9633027522935783E-2</v>
      </c>
    </row>
    <row r="39" spans="1:10" x14ac:dyDescent="0.25">
      <c r="A39" s="27" t="s">
        <v>339</v>
      </c>
      <c r="B39" s="76">
        <v>205</v>
      </c>
      <c r="C39" s="76">
        <v>4</v>
      </c>
      <c r="D39" s="77">
        <f t="shared" si="0"/>
        <v>1.9512195121951219E-2</v>
      </c>
      <c r="E39" s="76">
        <v>9</v>
      </c>
      <c r="F39" s="77">
        <f t="shared" si="1"/>
        <v>4.3902439024390241E-2</v>
      </c>
      <c r="G39" s="78">
        <v>27</v>
      </c>
      <c r="H39" s="77">
        <f t="shared" si="2"/>
        <v>0.13170731707317074</v>
      </c>
      <c r="I39" s="76">
        <v>10</v>
      </c>
      <c r="J39" s="77">
        <f t="shared" si="3"/>
        <v>4.878048780487805E-2</v>
      </c>
    </row>
    <row r="40" spans="1:10" x14ac:dyDescent="0.25">
      <c r="A40" s="26" t="s">
        <v>186</v>
      </c>
      <c r="B40" s="73">
        <v>152</v>
      </c>
      <c r="C40" s="73">
        <v>3</v>
      </c>
      <c r="D40" s="74">
        <f t="shared" si="0"/>
        <v>1.9736842105263157E-2</v>
      </c>
      <c r="E40" s="73">
        <v>2</v>
      </c>
      <c r="F40" s="74">
        <f t="shared" si="1"/>
        <v>1.3157894736842105E-2</v>
      </c>
      <c r="G40" s="75">
        <v>17</v>
      </c>
      <c r="H40" s="74">
        <f t="shared" si="2"/>
        <v>0.1118421052631579</v>
      </c>
      <c r="I40" s="73">
        <v>10</v>
      </c>
      <c r="J40" s="74">
        <f t="shared" si="3"/>
        <v>6.5789473684210523E-2</v>
      </c>
    </row>
    <row r="41" spans="1:10" x14ac:dyDescent="0.25">
      <c r="A41" s="27" t="s">
        <v>185</v>
      </c>
      <c r="B41" s="76">
        <v>43</v>
      </c>
      <c r="C41" s="76">
        <v>0</v>
      </c>
      <c r="D41" s="77">
        <f t="shared" si="0"/>
        <v>0</v>
      </c>
      <c r="E41" s="76">
        <v>1</v>
      </c>
      <c r="F41" s="77">
        <f t="shared" si="1"/>
        <v>2.3255813953488372E-2</v>
      </c>
      <c r="G41" s="78">
        <v>3</v>
      </c>
      <c r="H41" s="77">
        <f t="shared" si="2"/>
        <v>6.9767441860465115E-2</v>
      </c>
      <c r="I41" s="76">
        <v>3</v>
      </c>
      <c r="J41" s="77">
        <f t="shared" si="3"/>
        <v>6.9767441860465115E-2</v>
      </c>
    </row>
    <row r="42" spans="1:10" x14ac:dyDescent="0.25">
      <c r="A42" s="26" t="s">
        <v>340</v>
      </c>
      <c r="B42" s="73">
        <v>483</v>
      </c>
      <c r="C42" s="73">
        <v>3</v>
      </c>
      <c r="D42" s="74">
        <f t="shared" si="0"/>
        <v>6.2111801242236021E-3</v>
      </c>
      <c r="E42" s="73">
        <v>17</v>
      </c>
      <c r="F42" s="74">
        <f t="shared" si="1"/>
        <v>3.5196687370600416E-2</v>
      </c>
      <c r="G42" s="75">
        <v>51</v>
      </c>
      <c r="H42" s="74">
        <f t="shared" si="2"/>
        <v>0.10559006211180125</v>
      </c>
      <c r="I42" s="73">
        <v>31</v>
      </c>
      <c r="J42" s="74">
        <f t="shared" si="3"/>
        <v>6.4182194616977231E-2</v>
      </c>
    </row>
    <row r="43" spans="1:10" x14ac:dyDescent="0.25">
      <c r="A43" s="24" t="s">
        <v>165</v>
      </c>
      <c r="B43" s="70">
        <v>1482</v>
      </c>
      <c r="C43" s="70">
        <v>13</v>
      </c>
      <c r="D43" s="71">
        <f t="shared" si="0"/>
        <v>8.771929824561403E-3</v>
      </c>
      <c r="E43" s="70">
        <v>33</v>
      </c>
      <c r="F43" s="71">
        <f t="shared" si="1"/>
        <v>2.2267206477732792E-2</v>
      </c>
      <c r="G43" s="72">
        <v>116</v>
      </c>
      <c r="H43" s="71">
        <f t="shared" si="2"/>
        <v>7.8272604588394065E-2</v>
      </c>
      <c r="I43" s="70">
        <v>94</v>
      </c>
      <c r="J43" s="71">
        <f t="shared" si="3"/>
        <v>6.3427800269905535E-2</v>
      </c>
    </row>
    <row r="44" spans="1:10" x14ac:dyDescent="0.25">
      <c r="A44" s="26" t="s">
        <v>159</v>
      </c>
      <c r="B44" s="73">
        <v>180</v>
      </c>
      <c r="C44" s="73">
        <v>3</v>
      </c>
      <c r="D44" s="74">
        <f t="shared" si="0"/>
        <v>1.6666666666666666E-2</v>
      </c>
      <c r="E44" s="73">
        <v>3</v>
      </c>
      <c r="F44" s="74">
        <f t="shared" si="1"/>
        <v>1.6666666666666666E-2</v>
      </c>
      <c r="G44" s="75">
        <v>11</v>
      </c>
      <c r="H44" s="74">
        <f t="shared" si="2"/>
        <v>6.1111111111111109E-2</v>
      </c>
      <c r="I44" s="73">
        <v>8</v>
      </c>
      <c r="J44" s="74">
        <f t="shared" si="3"/>
        <v>4.4444444444444446E-2</v>
      </c>
    </row>
    <row r="45" spans="1:10" x14ac:dyDescent="0.25">
      <c r="A45" s="27" t="s">
        <v>166</v>
      </c>
      <c r="B45" s="76">
        <v>218</v>
      </c>
      <c r="C45" s="76">
        <v>5</v>
      </c>
      <c r="D45" s="77">
        <f t="shared" si="0"/>
        <v>2.2935779816513763E-2</v>
      </c>
      <c r="E45" s="76">
        <v>5</v>
      </c>
      <c r="F45" s="77">
        <f t="shared" si="1"/>
        <v>2.2935779816513763E-2</v>
      </c>
      <c r="G45" s="78">
        <v>20</v>
      </c>
      <c r="H45" s="77">
        <f t="shared" si="2"/>
        <v>9.1743119266055051E-2</v>
      </c>
      <c r="I45" s="76">
        <v>18</v>
      </c>
      <c r="J45" s="77">
        <f t="shared" si="3"/>
        <v>8.2568807339449546E-2</v>
      </c>
    </row>
    <row r="46" spans="1:10" x14ac:dyDescent="0.25">
      <c r="A46" s="26" t="s">
        <v>160</v>
      </c>
      <c r="B46" s="73">
        <v>125</v>
      </c>
      <c r="C46" s="73">
        <v>1</v>
      </c>
      <c r="D46" s="74">
        <f t="shared" si="0"/>
        <v>8.0000000000000002E-3</v>
      </c>
      <c r="E46" s="73">
        <v>2</v>
      </c>
      <c r="F46" s="74">
        <f t="shared" si="1"/>
        <v>1.6E-2</v>
      </c>
      <c r="G46" s="75">
        <v>11</v>
      </c>
      <c r="H46" s="74">
        <f t="shared" si="2"/>
        <v>8.7999999999999995E-2</v>
      </c>
      <c r="I46" s="73">
        <v>5</v>
      </c>
      <c r="J46" s="74">
        <f t="shared" si="3"/>
        <v>0.04</v>
      </c>
    </row>
    <row r="47" spans="1:10" x14ac:dyDescent="0.25">
      <c r="A47" s="27" t="s">
        <v>299</v>
      </c>
      <c r="B47" s="76">
        <v>11</v>
      </c>
      <c r="C47" s="76">
        <v>0</v>
      </c>
      <c r="D47" s="77">
        <f t="shared" si="0"/>
        <v>0</v>
      </c>
      <c r="E47" s="76">
        <v>0</v>
      </c>
      <c r="F47" s="77">
        <f t="shared" si="1"/>
        <v>0</v>
      </c>
      <c r="G47" s="78">
        <v>0</v>
      </c>
      <c r="H47" s="77">
        <f t="shared" si="2"/>
        <v>0</v>
      </c>
      <c r="I47" s="76">
        <v>1</v>
      </c>
      <c r="J47" s="77">
        <f t="shared" si="3"/>
        <v>9.0909090909090912E-2</v>
      </c>
    </row>
    <row r="48" spans="1:10" x14ac:dyDescent="0.25">
      <c r="A48" s="26" t="s">
        <v>165</v>
      </c>
      <c r="B48" s="73">
        <v>245</v>
      </c>
      <c r="C48" s="73">
        <v>2</v>
      </c>
      <c r="D48" s="74">
        <f t="shared" si="0"/>
        <v>8.1632653061224497E-3</v>
      </c>
      <c r="E48" s="73">
        <v>3</v>
      </c>
      <c r="F48" s="74">
        <f t="shared" si="1"/>
        <v>1.2244897959183673E-2</v>
      </c>
      <c r="G48" s="75">
        <v>13</v>
      </c>
      <c r="H48" s="74">
        <f t="shared" si="2"/>
        <v>5.3061224489795916E-2</v>
      </c>
      <c r="I48" s="73">
        <v>16</v>
      </c>
      <c r="J48" s="74">
        <f t="shared" si="3"/>
        <v>6.5306122448979598E-2</v>
      </c>
    </row>
    <row r="49" spans="1:10" x14ac:dyDescent="0.25">
      <c r="A49" s="27" t="s">
        <v>169</v>
      </c>
      <c r="B49" s="76">
        <v>349</v>
      </c>
      <c r="C49" s="76">
        <v>1</v>
      </c>
      <c r="D49" s="77">
        <f t="shared" si="0"/>
        <v>2.8653295128939827E-3</v>
      </c>
      <c r="E49" s="76">
        <v>10</v>
      </c>
      <c r="F49" s="77">
        <f t="shared" si="1"/>
        <v>2.865329512893983E-2</v>
      </c>
      <c r="G49" s="78">
        <v>29</v>
      </c>
      <c r="H49" s="77">
        <f t="shared" si="2"/>
        <v>8.3094555873925502E-2</v>
      </c>
      <c r="I49" s="76">
        <v>22</v>
      </c>
      <c r="J49" s="77">
        <f t="shared" si="3"/>
        <v>6.3037249283667621E-2</v>
      </c>
    </row>
    <row r="50" spans="1:10" x14ac:dyDescent="0.25">
      <c r="A50" s="26" t="s">
        <v>341</v>
      </c>
      <c r="B50" s="73">
        <v>157</v>
      </c>
      <c r="C50" s="73">
        <v>1</v>
      </c>
      <c r="D50" s="74">
        <f t="shared" si="0"/>
        <v>6.369426751592357E-3</v>
      </c>
      <c r="E50" s="73">
        <v>2</v>
      </c>
      <c r="F50" s="74">
        <f t="shared" si="1"/>
        <v>1.2738853503184714E-2</v>
      </c>
      <c r="G50" s="75">
        <v>15</v>
      </c>
      <c r="H50" s="74">
        <f t="shared" si="2"/>
        <v>9.5541401273885357E-2</v>
      </c>
      <c r="I50" s="73">
        <v>9</v>
      </c>
      <c r="J50" s="74">
        <f t="shared" si="3"/>
        <v>5.7324840764331211E-2</v>
      </c>
    </row>
    <row r="51" spans="1:10" x14ac:dyDescent="0.25">
      <c r="A51" s="27" t="s">
        <v>342</v>
      </c>
      <c r="B51" s="76">
        <v>26</v>
      </c>
      <c r="C51" s="76">
        <v>0</v>
      </c>
      <c r="D51" s="77">
        <f t="shared" si="0"/>
        <v>0</v>
      </c>
      <c r="E51" s="76">
        <v>0</v>
      </c>
      <c r="F51" s="77">
        <f t="shared" si="1"/>
        <v>0</v>
      </c>
      <c r="G51" s="78">
        <v>0</v>
      </c>
      <c r="H51" s="77">
        <f t="shared" si="2"/>
        <v>0</v>
      </c>
      <c r="I51" s="76">
        <v>1</v>
      </c>
      <c r="J51" s="77">
        <f t="shared" si="3"/>
        <v>3.8461538461538464E-2</v>
      </c>
    </row>
    <row r="52" spans="1:10" x14ac:dyDescent="0.25">
      <c r="A52" s="26" t="s">
        <v>162</v>
      </c>
      <c r="B52" s="73">
        <v>65</v>
      </c>
      <c r="C52" s="73">
        <v>0</v>
      </c>
      <c r="D52" s="74">
        <f t="shared" si="0"/>
        <v>0</v>
      </c>
      <c r="E52" s="73">
        <v>2</v>
      </c>
      <c r="F52" s="74">
        <f t="shared" si="1"/>
        <v>3.0769230769230771E-2</v>
      </c>
      <c r="G52" s="75">
        <v>4</v>
      </c>
      <c r="H52" s="74">
        <f t="shared" si="2"/>
        <v>6.1538461538461542E-2</v>
      </c>
      <c r="I52" s="73">
        <v>4</v>
      </c>
      <c r="J52" s="74">
        <f t="shared" si="3"/>
        <v>6.1538461538461542E-2</v>
      </c>
    </row>
    <row r="53" spans="1:10" x14ac:dyDescent="0.25">
      <c r="A53" s="27" t="s">
        <v>163</v>
      </c>
      <c r="B53" s="76">
        <v>27</v>
      </c>
      <c r="C53" s="76">
        <v>0</v>
      </c>
      <c r="D53" s="77">
        <f t="shared" si="0"/>
        <v>0</v>
      </c>
      <c r="E53" s="76">
        <v>2</v>
      </c>
      <c r="F53" s="77">
        <f t="shared" si="1"/>
        <v>7.407407407407407E-2</v>
      </c>
      <c r="G53" s="78">
        <v>3</v>
      </c>
      <c r="H53" s="77">
        <f t="shared" si="2"/>
        <v>0.1111111111111111</v>
      </c>
      <c r="I53" s="76">
        <v>1</v>
      </c>
      <c r="J53" s="77">
        <f t="shared" si="3"/>
        <v>3.7037037037037035E-2</v>
      </c>
    </row>
    <row r="54" spans="1:10" x14ac:dyDescent="0.25">
      <c r="A54" s="26" t="s">
        <v>164</v>
      </c>
      <c r="B54" s="73">
        <v>79</v>
      </c>
      <c r="C54" s="73">
        <v>0</v>
      </c>
      <c r="D54" s="74">
        <f t="shared" si="0"/>
        <v>0</v>
      </c>
      <c r="E54" s="73">
        <v>4</v>
      </c>
      <c r="F54" s="74">
        <f t="shared" si="1"/>
        <v>5.0632911392405063E-2</v>
      </c>
      <c r="G54" s="75">
        <v>10</v>
      </c>
      <c r="H54" s="74">
        <f t="shared" si="2"/>
        <v>0.12658227848101267</v>
      </c>
      <c r="I54" s="73">
        <v>9</v>
      </c>
      <c r="J54" s="74">
        <f t="shared" si="3"/>
        <v>0.11392405063291139</v>
      </c>
    </row>
    <row r="55" spans="1:10" x14ac:dyDescent="0.25">
      <c r="A55" s="24" t="s">
        <v>319</v>
      </c>
      <c r="B55" s="70">
        <v>1012</v>
      </c>
      <c r="C55" s="70">
        <v>21</v>
      </c>
      <c r="D55" s="71">
        <f t="shared" si="0"/>
        <v>2.0750988142292492E-2</v>
      </c>
      <c r="E55" s="70">
        <v>16</v>
      </c>
      <c r="F55" s="71">
        <f t="shared" si="1"/>
        <v>1.5810276679841896E-2</v>
      </c>
      <c r="G55" s="72">
        <v>57</v>
      </c>
      <c r="H55" s="71">
        <f t="shared" si="2"/>
        <v>5.632411067193676E-2</v>
      </c>
      <c r="I55" s="70">
        <v>147</v>
      </c>
      <c r="J55" s="71">
        <f t="shared" si="3"/>
        <v>0.14525691699604742</v>
      </c>
    </row>
    <row r="56" spans="1:10" x14ac:dyDescent="0.25">
      <c r="A56" s="26" t="s">
        <v>205</v>
      </c>
      <c r="B56" s="73">
        <v>35</v>
      </c>
      <c r="C56" s="73">
        <v>1</v>
      </c>
      <c r="D56" s="74">
        <f t="shared" si="0"/>
        <v>2.8571428571428571E-2</v>
      </c>
      <c r="E56" s="73">
        <v>0</v>
      </c>
      <c r="F56" s="74">
        <f t="shared" si="1"/>
        <v>0</v>
      </c>
      <c r="G56" s="75">
        <v>3</v>
      </c>
      <c r="H56" s="74">
        <f t="shared" si="2"/>
        <v>8.5714285714285715E-2</v>
      </c>
      <c r="I56" s="73">
        <v>10</v>
      </c>
      <c r="J56" s="74">
        <f t="shared" si="3"/>
        <v>0.2857142857142857</v>
      </c>
    </row>
    <row r="57" spans="1:10" x14ac:dyDescent="0.25">
      <c r="A57" s="27" t="s">
        <v>344</v>
      </c>
      <c r="B57" s="76">
        <v>345</v>
      </c>
      <c r="C57" s="76">
        <v>2</v>
      </c>
      <c r="D57" s="77">
        <f t="shared" si="0"/>
        <v>5.7971014492753624E-3</v>
      </c>
      <c r="E57" s="76">
        <v>9</v>
      </c>
      <c r="F57" s="77">
        <f t="shared" si="1"/>
        <v>2.6086956521739129E-2</v>
      </c>
      <c r="G57" s="78">
        <v>35</v>
      </c>
      <c r="H57" s="77">
        <f t="shared" si="2"/>
        <v>0.10144927536231885</v>
      </c>
      <c r="I57" s="76">
        <v>20</v>
      </c>
      <c r="J57" s="77">
        <f t="shared" si="3"/>
        <v>5.7971014492753624E-2</v>
      </c>
    </row>
    <row r="58" spans="1:10" x14ac:dyDescent="0.25">
      <c r="A58" s="26" t="s">
        <v>345</v>
      </c>
      <c r="B58" s="73">
        <v>7</v>
      </c>
      <c r="C58" s="73">
        <v>0</v>
      </c>
      <c r="D58" s="74">
        <f t="shared" si="0"/>
        <v>0</v>
      </c>
      <c r="E58" s="73">
        <v>0</v>
      </c>
      <c r="F58" s="74">
        <f t="shared" si="1"/>
        <v>0</v>
      </c>
      <c r="G58" s="75">
        <v>0</v>
      </c>
      <c r="H58" s="74">
        <f t="shared" si="2"/>
        <v>0</v>
      </c>
      <c r="I58" s="73">
        <v>3</v>
      </c>
      <c r="J58" s="74">
        <f t="shared" si="3"/>
        <v>0.42857142857142855</v>
      </c>
    </row>
    <row r="59" spans="1:10" x14ac:dyDescent="0.25">
      <c r="A59" s="27" t="s">
        <v>208</v>
      </c>
      <c r="B59" s="76">
        <v>70</v>
      </c>
      <c r="C59" s="76">
        <v>1</v>
      </c>
      <c r="D59" s="77">
        <f t="shared" si="0"/>
        <v>1.4285714285714285E-2</v>
      </c>
      <c r="E59" s="76">
        <v>0</v>
      </c>
      <c r="F59" s="77">
        <f t="shared" si="1"/>
        <v>0</v>
      </c>
      <c r="G59" s="78">
        <v>0</v>
      </c>
      <c r="H59" s="77">
        <f t="shared" si="2"/>
        <v>0</v>
      </c>
      <c r="I59" s="76">
        <v>16</v>
      </c>
      <c r="J59" s="77">
        <f t="shared" si="3"/>
        <v>0.22857142857142856</v>
      </c>
    </row>
    <row r="60" spans="1:10" x14ac:dyDescent="0.25">
      <c r="A60" s="26" t="s">
        <v>346</v>
      </c>
      <c r="B60" s="73">
        <v>38</v>
      </c>
      <c r="C60" s="73">
        <v>4</v>
      </c>
      <c r="D60" s="74">
        <f t="shared" si="0"/>
        <v>0.10526315789473684</v>
      </c>
      <c r="E60" s="73">
        <v>0</v>
      </c>
      <c r="F60" s="74">
        <f t="shared" si="1"/>
        <v>0</v>
      </c>
      <c r="G60" s="75">
        <v>1</v>
      </c>
      <c r="H60" s="74">
        <f t="shared" si="2"/>
        <v>2.6315789473684209E-2</v>
      </c>
      <c r="I60" s="73">
        <v>11</v>
      </c>
      <c r="J60" s="74">
        <f t="shared" si="3"/>
        <v>0.28947368421052633</v>
      </c>
    </row>
    <row r="61" spans="1:10" x14ac:dyDescent="0.25">
      <c r="A61" s="27" t="s">
        <v>22</v>
      </c>
      <c r="B61" s="76">
        <v>10</v>
      </c>
      <c r="C61" s="76">
        <v>0</v>
      </c>
      <c r="D61" s="77">
        <f t="shared" si="0"/>
        <v>0</v>
      </c>
      <c r="E61" s="76">
        <v>0</v>
      </c>
      <c r="F61" s="77">
        <f t="shared" si="1"/>
        <v>0</v>
      </c>
      <c r="G61" s="78">
        <v>0</v>
      </c>
      <c r="H61" s="77">
        <f t="shared" si="2"/>
        <v>0</v>
      </c>
      <c r="I61" s="76">
        <v>4</v>
      </c>
      <c r="J61" s="77">
        <f t="shared" si="3"/>
        <v>0.4</v>
      </c>
    </row>
    <row r="62" spans="1:10" x14ac:dyDescent="0.25">
      <c r="A62" s="26" t="s">
        <v>242</v>
      </c>
      <c r="B62" s="73">
        <v>22</v>
      </c>
      <c r="C62" s="73">
        <v>0</v>
      </c>
      <c r="D62" s="74">
        <f t="shared" si="0"/>
        <v>0</v>
      </c>
      <c r="E62" s="73">
        <v>0</v>
      </c>
      <c r="F62" s="74">
        <f t="shared" si="1"/>
        <v>0</v>
      </c>
      <c r="G62" s="75">
        <v>0</v>
      </c>
      <c r="H62" s="74">
        <f t="shared" si="2"/>
        <v>0</v>
      </c>
      <c r="I62" s="73">
        <v>2</v>
      </c>
      <c r="J62" s="74">
        <f t="shared" si="3"/>
        <v>9.0909090909090912E-2</v>
      </c>
    </row>
    <row r="63" spans="1:10" x14ac:dyDescent="0.25">
      <c r="A63" s="27" t="s">
        <v>347</v>
      </c>
      <c r="B63" s="76">
        <v>12</v>
      </c>
      <c r="C63" s="76">
        <v>0</v>
      </c>
      <c r="D63" s="77">
        <f t="shared" si="0"/>
        <v>0</v>
      </c>
      <c r="E63" s="76">
        <v>1</v>
      </c>
      <c r="F63" s="77">
        <f t="shared" si="1"/>
        <v>8.3333333333333329E-2</v>
      </c>
      <c r="G63" s="78">
        <v>1</v>
      </c>
      <c r="H63" s="77">
        <f t="shared" si="2"/>
        <v>8.3333333333333329E-2</v>
      </c>
      <c r="I63" s="76">
        <v>2</v>
      </c>
      <c r="J63" s="77">
        <f t="shared" si="3"/>
        <v>0.16666666666666666</v>
      </c>
    </row>
    <row r="64" spans="1:10" x14ac:dyDescent="0.25">
      <c r="A64" s="26" t="s">
        <v>348</v>
      </c>
      <c r="B64" s="73">
        <v>212</v>
      </c>
      <c r="C64" s="73">
        <v>8</v>
      </c>
      <c r="D64" s="74">
        <f t="shared" si="0"/>
        <v>3.7735849056603772E-2</v>
      </c>
      <c r="E64" s="73">
        <v>1</v>
      </c>
      <c r="F64" s="74">
        <f t="shared" si="1"/>
        <v>4.7169811320754715E-3</v>
      </c>
      <c r="G64" s="75">
        <v>1</v>
      </c>
      <c r="H64" s="74">
        <f t="shared" si="2"/>
        <v>4.7169811320754715E-3</v>
      </c>
      <c r="I64" s="73">
        <v>48</v>
      </c>
      <c r="J64" s="74">
        <f t="shared" si="3"/>
        <v>0.22641509433962265</v>
      </c>
    </row>
    <row r="65" spans="1:10" x14ac:dyDescent="0.25">
      <c r="A65" s="27" t="s">
        <v>349</v>
      </c>
      <c r="B65" s="76">
        <v>61</v>
      </c>
      <c r="C65" s="76">
        <v>1</v>
      </c>
      <c r="D65" s="77">
        <f t="shared" si="0"/>
        <v>1.6393442622950821E-2</v>
      </c>
      <c r="E65" s="76">
        <v>1</v>
      </c>
      <c r="F65" s="77">
        <f t="shared" si="1"/>
        <v>1.6393442622950821E-2</v>
      </c>
      <c r="G65" s="78">
        <v>2</v>
      </c>
      <c r="H65" s="77">
        <f t="shared" si="2"/>
        <v>3.2786885245901641E-2</v>
      </c>
      <c r="I65" s="76">
        <v>13</v>
      </c>
      <c r="J65" s="77">
        <f t="shared" si="3"/>
        <v>0.21311475409836064</v>
      </c>
    </row>
    <row r="66" spans="1:10" x14ac:dyDescent="0.25">
      <c r="A66" s="26" t="s">
        <v>350</v>
      </c>
      <c r="B66" s="73">
        <v>7</v>
      </c>
      <c r="C66" s="73">
        <v>0</v>
      </c>
      <c r="D66" s="74">
        <f t="shared" si="0"/>
        <v>0</v>
      </c>
      <c r="E66" s="73">
        <v>0</v>
      </c>
      <c r="F66" s="74">
        <f t="shared" si="1"/>
        <v>0</v>
      </c>
      <c r="G66" s="75">
        <v>0</v>
      </c>
      <c r="H66" s="74">
        <f t="shared" si="2"/>
        <v>0</v>
      </c>
      <c r="I66" s="73">
        <v>0</v>
      </c>
      <c r="J66" s="74">
        <f t="shared" si="3"/>
        <v>0</v>
      </c>
    </row>
    <row r="67" spans="1:10" x14ac:dyDescent="0.25">
      <c r="A67" s="27" t="s">
        <v>351</v>
      </c>
      <c r="B67" s="76">
        <v>4</v>
      </c>
      <c r="C67" s="76">
        <v>0</v>
      </c>
      <c r="D67" s="77">
        <f t="shared" si="0"/>
        <v>0</v>
      </c>
      <c r="E67" s="76">
        <v>0</v>
      </c>
      <c r="F67" s="77">
        <f t="shared" si="1"/>
        <v>0</v>
      </c>
      <c r="G67" s="78">
        <v>0</v>
      </c>
      <c r="H67" s="77">
        <f t="shared" si="2"/>
        <v>0</v>
      </c>
      <c r="I67" s="76">
        <v>0</v>
      </c>
      <c r="J67" s="77">
        <f t="shared" si="3"/>
        <v>0</v>
      </c>
    </row>
    <row r="68" spans="1:10" x14ac:dyDescent="0.25">
      <c r="A68" s="26" t="s">
        <v>352</v>
      </c>
      <c r="B68" s="73">
        <v>156</v>
      </c>
      <c r="C68" s="73">
        <v>3</v>
      </c>
      <c r="D68" s="74">
        <f t="shared" si="0"/>
        <v>1.9230769230769232E-2</v>
      </c>
      <c r="E68" s="73">
        <v>4</v>
      </c>
      <c r="F68" s="74">
        <f t="shared" si="1"/>
        <v>2.564102564102564E-2</v>
      </c>
      <c r="G68" s="75">
        <v>11</v>
      </c>
      <c r="H68" s="74">
        <f t="shared" si="2"/>
        <v>7.0512820512820512E-2</v>
      </c>
      <c r="I68" s="73">
        <v>11</v>
      </c>
      <c r="J68" s="74">
        <f t="shared" si="3"/>
        <v>7.0512820512820512E-2</v>
      </c>
    </row>
    <row r="69" spans="1:10" x14ac:dyDescent="0.25">
      <c r="A69" s="27" t="s">
        <v>255</v>
      </c>
      <c r="B69" s="76">
        <v>33</v>
      </c>
      <c r="C69" s="76">
        <v>1</v>
      </c>
      <c r="D69" s="77">
        <f t="shared" si="0"/>
        <v>3.0303030303030304E-2</v>
      </c>
      <c r="E69" s="76">
        <v>0</v>
      </c>
      <c r="F69" s="77">
        <f t="shared" si="1"/>
        <v>0</v>
      </c>
      <c r="G69" s="78">
        <v>3</v>
      </c>
      <c r="H69" s="77">
        <f t="shared" si="2"/>
        <v>9.0909090909090912E-2</v>
      </c>
      <c r="I69" s="76">
        <v>7</v>
      </c>
      <c r="J69" s="77">
        <f t="shared" si="3"/>
        <v>0.21212121212121213</v>
      </c>
    </row>
    <row r="70" spans="1:10" x14ac:dyDescent="0.25">
      <c r="A70" s="25" t="s">
        <v>34</v>
      </c>
      <c r="B70" s="79">
        <v>2906</v>
      </c>
      <c r="C70" s="79">
        <v>26</v>
      </c>
      <c r="D70" s="80">
        <f t="shared" si="0"/>
        <v>8.9470061940812116E-3</v>
      </c>
      <c r="E70" s="79">
        <v>32</v>
      </c>
      <c r="F70" s="80">
        <f t="shared" si="1"/>
        <v>1.1011699931176875E-2</v>
      </c>
      <c r="G70" s="81">
        <v>153</v>
      </c>
      <c r="H70" s="80">
        <f t="shared" si="2"/>
        <v>5.2649690295939439E-2</v>
      </c>
      <c r="I70" s="79">
        <v>341</v>
      </c>
      <c r="J70" s="80">
        <f t="shared" si="3"/>
        <v>0.11734342739160358</v>
      </c>
    </row>
    <row r="71" spans="1:10" x14ac:dyDescent="0.25">
      <c r="A71" s="27" t="s">
        <v>320</v>
      </c>
      <c r="B71" s="76">
        <v>26</v>
      </c>
      <c r="C71" s="76">
        <v>0</v>
      </c>
      <c r="D71" s="77">
        <f t="shared" si="0"/>
        <v>0</v>
      </c>
      <c r="E71" s="76">
        <v>0</v>
      </c>
      <c r="F71" s="77">
        <f t="shared" si="1"/>
        <v>0</v>
      </c>
      <c r="G71" s="78">
        <v>2</v>
      </c>
      <c r="H71" s="77">
        <f t="shared" si="2"/>
        <v>7.6923076923076927E-2</v>
      </c>
      <c r="I71" s="76">
        <v>5</v>
      </c>
      <c r="J71" s="77">
        <f t="shared" si="3"/>
        <v>0.19230769230769232</v>
      </c>
    </row>
    <row r="72" spans="1:10" x14ac:dyDescent="0.25">
      <c r="A72" s="26" t="s">
        <v>21</v>
      </c>
      <c r="B72" s="73">
        <v>46</v>
      </c>
      <c r="C72" s="73">
        <v>0</v>
      </c>
      <c r="D72" s="74">
        <f t="shared" ref="D72:D119" si="4">C72/B72</f>
        <v>0</v>
      </c>
      <c r="E72" s="73">
        <v>0</v>
      </c>
      <c r="F72" s="74">
        <f t="shared" ref="F72:F119" si="5">E72/B72</f>
        <v>0</v>
      </c>
      <c r="G72" s="75">
        <v>4</v>
      </c>
      <c r="H72" s="74">
        <f t="shared" ref="H72:H119" si="6">G72/B72</f>
        <v>8.6956521739130432E-2</v>
      </c>
      <c r="I72" s="73">
        <v>9</v>
      </c>
      <c r="J72" s="74">
        <f t="shared" ref="J72:J119" si="7">I72/B72</f>
        <v>0.19565217391304349</v>
      </c>
    </row>
    <row r="73" spans="1:10" x14ac:dyDescent="0.25">
      <c r="A73" s="27" t="s">
        <v>26</v>
      </c>
      <c r="B73" s="76">
        <v>67</v>
      </c>
      <c r="C73" s="76">
        <v>0</v>
      </c>
      <c r="D73" s="77">
        <f t="shared" si="4"/>
        <v>0</v>
      </c>
      <c r="E73" s="76">
        <v>1</v>
      </c>
      <c r="F73" s="77">
        <f t="shared" si="5"/>
        <v>1.4925373134328358E-2</v>
      </c>
      <c r="G73" s="78">
        <v>0</v>
      </c>
      <c r="H73" s="77">
        <f t="shared" si="6"/>
        <v>0</v>
      </c>
      <c r="I73" s="76">
        <v>17</v>
      </c>
      <c r="J73" s="77">
        <f t="shared" si="7"/>
        <v>0.2537313432835821</v>
      </c>
    </row>
    <row r="74" spans="1:10" x14ac:dyDescent="0.25">
      <c r="A74" s="26" t="s">
        <v>34</v>
      </c>
      <c r="B74" s="73">
        <v>80</v>
      </c>
      <c r="C74" s="73">
        <v>2</v>
      </c>
      <c r="D74" s="74">
        <f t="shared" si="4"/>
        <v>2.5000000000000001E-2</v>
      </c>
      <c r="E74" s="73">
        <v>0</v>
      </c>
      <c r="F74" s="74">
        <f t="shared" si="5"/>
        <v>0</v>
      </c>
      <c r="G74" s="75">
        <v>1</v>
      </c>
      <c r="H74" s="74">
        <f t="shared" si="6"/>
        <v>1.2500000000000001E-2</v>
      </c>
      <c r="I74" s="73">
        <v>28</v>
      </c>
      <c r="J74" s="74">
        <f t="shared" si="7"/>
        <v>0.35</v>
      </c>
    </row>
    <row r="75" spans="1:10" x14ac:dyDescent="0.25">
      <c r="A75" s="27" t="s">
        <v>56</v>
      </c>
      <c r="B75" s="76">
        <v>232</v>
      </c>
      <c r="C75" s="76">
        <v>2</v>
      </c>
      <c r="D75" s="77">
        <f t="shared" si="4"/>
        <v>8.6206896551724137E-3</v>
      </c>
      <c r="E75" s="76">
        <v>1</v>
      </c>
      <c r="F75" s="77">
        <f t="shared" si="5"/>
        <v>4.3103448275862068E-3</v>
      </c>
      <c r="G75" s="78">
        <v>7</v>
      </c>
      <c r="H75" s="77">
        <f t="shared" si="6"/>
        <v>3.017241379310345E-2</v>
      </c>
      <c r="I75" s="76">
        <v>48</v>
      </c>
      <c r="J75" s="77">
        <f t="shared" si="7"/>
        <v>0.20689655172413793</v>
      </c>
    </row>
    <row r="76" spans="1:10" x14ac:dyDescent="0.25">
      <c r="A76" s="26" t="s">
        <v>321</v>
      </c>
      <c r="B76" s="73">
        <v>23</v>
      </c>
      <c r="C76" s="73">
        <v>0</v>
      </c>
      <c r="D76" s="74">
        <f t="shared" si="4"/>
        <v>0</v>
      </c>
      <c r="E76" s="73">
        <v>0</v>
      </c>
      <c r="F76" s="74">
        <f t="shared" si="5"/>
        <v>0</v>
      </c>
      <c r="G76" s="75">
        <v>1</v>
      </c>
      <c r="H76" s="74">
        <f t="shared" si="6"/>
        <v>4.3478260869565216E-2</v>
      </c>
      <c r="I76" s="73">
        <v>5</v>
      </c>
      <c r="J76" s="74">
        <f t="shared" si="7"/>
        <v>0.21739130434782608</v>
      </c>
    </row>
    <row r="77" spans="1:10" x14ac:dyDescent="0.25">
      <c r="A77" s="27" t="s">
        <v>23</v>
      </c>
      <c r="B77" s="76">
        <v>13</v>
      </c>
      <c r="C77" s="76">
        <v>0</v>
      </c>
      <c r="D77" s="77">
        <f t="shared" si="4"/>
        <v>0</v>
      </c>
      <c r="E77" s="76">
        <v>0</v>
      </c>
      <c r="F77" s="77">
        <f t="shared" si="5"/>
        <v>0</v>
      </c>
      <c r="G77" s="78">
        <v>0</v>
      </c>
      <c r="H77" s="77">
        <f t="shared" si="6"/>
        <v>0</v>
      </c>
      <c r="I77" s="76">
        <v>2</v>
      </c>
      <c r="J77" s="77">
        <f t="shared" si="7"/>
        <v>0.15384615384615385</v>
      </c>
    </row>
    <row r="78" spans="1:10" x14ac:dyDescent="0.25">
      <c r="A78" s="26" t="s">
        <v>322</v>
      </c>
      <c r="B78" s="73">
        <v>30</v>
      </c>
      <c r="C78" s="73">
        <v>1</v>
      </c>
      <c r="D78" s="74">
        <f t="shared" si="4"/>
        <v>3.3333333333333333E-2</v>
      </c>
      <c r="E78" s="73">
        <v>1</v>
      </c>
      <c r="F78" s="74">
        <f t="shared" si="5"/>
        <v>3.3333333333333333E-2</v>
      </c>
      <c r="G78" s="75">
        <v>1</v>
      </c>
      <c r="H78" s="74">
        <f t="shared" si="6"/>
        <v>3.3333333333333333E-2</v>
      </c>
      <c r="I78" s="73">
        <v>5</v>
      </c>
      <c r="J78" s="74">
        <f t="shared" si="7"/>
        <v>0.16666666666666666</v>
      </c>
    </row>
    <row r="79" spans="1:10" x14ac:dyDescent="0.25">
      <c r="A79" s="27" t="s">
        <v>323</v>
      </c>
      <c r="B79" s="76">
        <v>9</v>
      </c>
      <c r="C79" s="76">
        <v>1</v>
      </c>
      <c r="D79" s="77">
        <f t="shared" si="4"/>
        <v>0.1111111111111111</v>
      </c>
      <c r="E79" s="76">
        <v>0</v>
      </c>
      <c r="F79" s="77">
        <f t="shared" si="5"/>
        <v>0</v>
      </c>
      <c r="G79" s="78">
        <v>0</v>
      </c>
      <c r="H79" s="77">
        <f t="shared" si="6"/>
        <v>0</v>
      </c>
      <c r="I79" s="76">
        <v>1</v>
      </c>
      <c r="J79" s="77">
        <f t="shared" si="7"/>
        <v>0.1111111111111111</v>
      </c>
    </row>
    <row r="80" spans="1:10" x14ac:dyDescent="0.25">
      <c r="A80" s="26" t="s">
        <v>324</v>
      </c>
      <c r="B80" s="73">
        <v>17</v>
      </c>
      <c r="C80" s="73">
        <v>0</v>
      </c>
      <c r="D80" s="74">
        <f t="shared" si="4"/>
        <v>0</v>
      </c>
      <c r="E80" s="73">
        <v>0</v>
      </c>
      <c r="F80" s="74">
        <f t="shared" si="5"/>
        <v>0</v>
      </c>
      <c r="G80" s="75">
        <v>2</v>
      </c>
      <c r="H80" s="74">
        <f t="shared" si="6"/>
        <v>0.11764705882352941</v>
      </c>
      <c r="I80" s="73">
        <v>5</v>
      </c>
      <c r="J80" s="74">
        <f t="shared" si="7"/>
        <v>0.29411764705882354</v>
      </c>
    </row>
    <row r="81" spans="1:10" x14ac:dyDescent="0.25">
      <c r="A81" s="27" t="s">
        <v>325</v>
      </c>
      <c r="B81" s="76">
        <v>24</v>
      </c>
      <c r="C81" s="76">
        <v>1</v>
      </c>
      <c r="D81" s="77">
        <f t="shared" si="4"/>
        <v>4.1666666666666664E-2</v>
      </c>
      <c r="E81" s="76">
        <v>0</v>
      </c>
      <c r="F81" s="77">
        <f t="shared" si="5"/>
        <v>0</v>
      </c>
      <c r="G81" s="78">
        <v>1</v>
      </c>
      <c r="H81" s="77">
        <f t="shared" si="6"/>
        <v>4.1666666666666664E-2</v>
      </c>
      <c r="I81" s="76">
        <v>3</v>
      </c>
      <c r="J81" s="77">
        <f t="shared" si="7"/>
        <v>0.125</v>
      </c>
    </row>
    <row r="82" spans="1:10" x14ac:dyDescent="0.25">
      <c r="A82" s="26" t="s">
        <v>326</v>
      </c>
      <c r="B82" s="73">
        <v>9</v>
      </c>
      <c r="C82" s="73">
        <v>0</v>
      </c>
      <c r="D82" s="74">
        <f t="shared" si="4"/>
        <v>0</v>
      </c>
      <c r="E82" s="73">
        <v>0</v>
      </c>
      <c r="F82" s="74">
        <f t="shared" si="5"/>
        <v>0</v>
      </c>
      <c r="G82" s="75">
        <v>1</v>
      </c>
      <c r="H82" s="74">
        <f t="shared" si="6"/>
        <v>0.1111111111111111</v>
      </c>
      <c r="I82" s="73">
        <v>0</v>
      </c>
      <c r="J82" s="74">
        <f t="shared" si="7"/>
        <v>0</v>
      </c>
    </row>
    <row r="83" spans="1:10" x14ac:dyDescent="0.25">
      <c r="A83" s="27" t="s">
        <v>327</v>
      </c>
      <c r="B83" s="76">
        <v>7</v>
      </c>
      <c r="C83" s="76">
        <v>0</v>
      </c>
      <c r="D83" s="77">
        <f t="shared" si="4"/>
        <v>0</v>
      </c>
      <c r="E83" s="76">
        <v>0</v>
      </c>
      <c r="F83" s="77">
        <f t="shared" si="5"/>
        <v>0</v>
      </c>
      <c r="G83" s="78">
        <v>0</v>
      </c>
      <c r="H83" s="77">
        <f t="shared" si="6"/>
        <v>0</v>
      </c>
      <c r="I83" s="76">
        <v>0</v>
      </c>
      <c r="J83" s="77">
        <f t="shared" si="7"/>
        <v>0</v>
      </c>
    </row>
    <row r="84" spans="1:10" x14ac:dyDescent="0.25">
      <c r="A84" s="26" t="s">
        <v>328</v>
      </c>
      <c r="B84" s="73">
        <v>2178</v>
      </c>
      <c r="C84" s="73">
        <v>17</v>
      </c>
      <c r="D84" s="74">
        <f t="shared" si="4"/>
        <v>7.8053259871441686E-3</v>
      </c>
      <c r="E84" s="73">
        <v>26</v>
      </c>
      <c r="F84" s="74">
        <f t="shared" si="5"/>
        <v>1.1937557392102846E-2</v>
      </c>
      <c r="G84" s="75">
        <v>129</v>
      </c>
      <c r="H84" s="74">
        <f t="shared" si="6"/>
        <v>5.9228650137741048E-2</v>
      </c>
      <c r="I84" s="73">
        <v>170</v>
      </c>
      <c r="J84" s="74">
        <f t="shared" si="7"/>
        <v>7.8053259871441696E-2</v>
      </c>
    </row>
    <row r="85" spans="1:10" x14ac:dyDescent="0.25">
      <c r="A85" s="27" t="s">
        <v>329</v>
      </c>
      <c r="B85" s="76">
        <v>30</v>
      </c>
      <c r="C85" s="76">
        <v>0</v>
      </c>
      <c r="D85" s="77">
        <f t="shared" si="4"/>
        <v>0</v>
      </c>
      <c r="E85" s="76">
        <v>0</v>
      </c>
      <c r="F85" s="77">
        <f t="shared" si="5"/>
        <v>0</v>
      </c>
      <c r="G85" s="78">
        <v>0</v>
      </c>
      <c r="H85" s="77">
        <f t="shared" si="6"/>
        <v>0</v>
      </c>
      <c r="I85" s="76">
        <v>8</v>
      </c>
      <c r="J85" s="77">
        <f t="shared" si="7"/>
        <v>0.26666666666666666</v>
      </c>
    </row>
    <row r="86" spans="1:10" x14ac:dyDescent="0.25">
      <c r="A86" s="26" t="s">
        <v>330</v>
      </c>
      <c r="B86" s="73">
        <v>13</v>
      </c>
      <c r="C86" s="73">
        <v>0</v>
      </c>
      <c r="D86" s="74">
        <f t="shared" si="4"/>
        <v>0</v>
      </c>
      <c r="E86" s="73">
        <v>0</v>
      </c>
      <c r="F86" s="74">
        <f t="shared" si="5"/>
        <v>0</v>
      </c>
      <c r="G86" s="75">
        <v>0</v>
      </c>
      <c r="H86" s="74">
        <f t="shared" si="6"/>
        <v>0</v>
      </c>
      <c r="I86" s="73">
        <v>2</v>
      </c>
      <c r="J86" s="74">
        <f t="shared" si="7"/>
        <v>0.15384615384615385</v>
      </c>
    </row>
    <row r="87" spans="1:10" x14ac:dyDescent="0.25">
      <c r="A87" s="27" t="s">
        <v>25</v>
      </c>
      <c r="B87" s="76">
        <v>17</v>
      </c>
      <c r="C87" s="76">
        <v>0</v>
      </c>
      <c r="D87" s="77">
        <f t="shared" si="4"/>
        <v>0</v>
      </c>
      <c r="E87" s="76">
        <v>0</v>
      </c>
      <c r="F87" s="77">
        <f t="shared" si="5"/>
        <v>0</v>
      </c>
      <c r="G87" s="78">
        <v>1</v>
      </c>
      <c r="H87" s="77">
        <f t="shared" si="6"/>
        <v>5.8823529411764705E-2</v>
      </c>
      <c r="I87" s="76">
        <v>3</v>
      </c>
      <c r="J87" s="77">
        <f t="shared" si="7"/>
        <v>0.17647058823529413</v>
      </c>
    </row>
    <row r="88" spans="1:10" x14ac:dyDescent="0.25">
      <c r="A88" s="26" t="s">
        <v>331</v>
      </c>
      <c r="B88" s="73">
        <v>35</v>
      </c>
      <c r="C88" s="73">
        <v>1</v>
      </c>
      <c r="D88" s="74">
        <f t="shared" si="4"/>
        <v>2.8571428571428571E-2</v>
      </c>
      <c r="E88" s="73">
        <v>2</v>
      </c>
      <c r="F88" s="74">
        <f t="shared" si="5"/>
        <v>5.7142857142857141E-2</v>
      </c>
      <c r="G88" s="75">
        <v>0</v>
      </c>
      <c r="H88" s="74">
        <f t="shared" si="6"/>
        <v>0</v>
      </c>
      <c r="I88" s="73">
        <v>14</v>
      </c>
      <c r="J88" s="74">
        <f t="shared" si="7"/>
        <v>0.4</v>
      </c>
    </row>
    <row r="89" spans="1:10" x14ac:dyDescent="0.25">
      <c r="A89" s="27" t="s">
        <v>332</v>
      </c>
      <c r="B89" s="76">
        <v>22</v>
      </c>
      <c r="C89" s="76">
        <v>0</v>
      </c>
      <c r="D89" s="77">
        <f t="shared" si="4"/>
        <v>0</v>
      </c>
      <c r="E89" s="76">
        <v>0</v>
      </c>
      <c r="F89" s="77">
        <f t="shared" si="5"/>
        <v>0</v>
      </c>
      <c r="G89" s="78">
        <v>0</v>
      </c>
      <c r="H89" s="77">
        <f t="shared" si="6"/>
        <v>0</v>
      </c>
      <c r="I89" s="76">
        <v>8</v>
      </c>
      <c r="J89" s="77">
        <f t="shared" si="7"/>
        <v>0.36363636363636365</v>
      </c>
    </row>
    <row r="90" spans="1:10" x14ac:dyDescent="0.25">
      <c r="A90" s="26" t="s">
        <v>223</v>
      </c>
      <c r="B90" s="73">
        <v>28</v>
      </c>
      <c r="C90" s="73">
        <v>1</v>
      </c>
      <c r="D90" s="74">
        <f t="shared" si="4"/>
        <v>3.5714285714285712E-2</v>
      </c>
      <c r="E90" s="73">
        <v>1</v>
      </c>
      <c r="F90" s="74">
        <f t="shared" si="5"/>
        <v>3.5714285714285712E-2</v>
      </c>
      <c r="G90" s="75">
        <v>3</v>
      </c>
      <c r="H90" s="74">
        <f t="shared" si="6"/>
        <v>0.10714285714285714</v>
      </c>
      <c r="I90" s="73">
        <v>8</v>
      </c>
      <c r="J90" s="74">
        <f t="shared" si="7"/>
        <v>0.2857142857142857</v>
      </c>
    </row>
    <row r="91" spans="1:10" x14ac:dyDescent="0.25">
      <c r="A91" s="24" t="s">
        <v>333</v>
      </c>
      <c r="B91" s="70">
        <v>764</v>
      </c>
      <c r="C91" s="70">
        <v>21</v>
      </c>
      <c r="D91" s="71">
        <f t="shared" si="4"/>
        <v>2.7486910994764399E-2</v>
      </c>
      <c r="E91" s="70">
        <v>7</v>
      </c>
      <c r="F91" s="71">
        <f t="shared" si="5"/>
        <v>9.1623036649214652E-3</v>
      </c>
      <c r="G91" s="72">
        <v>23</v>
      </c>
      <c r="H91" s="71">
        <f t="shared" si="6"/>
        <v>3.0104712041884817E-2</v>
      </c>
      <c r="I91" s="70">
        <v>91</v>
      </c>
      <c r="J91" s="71">
        <f t="shared" si="7"/>
        <v>0.11910994764397906</v>
      </c>
    </row>
    <row r="92" spans="1:10" x14ac:dyDescent="0.25">
      <c r="A92" s="26" t="s">
        <v>353</v>
      </c>
      <c r="B92" s="73">
        <v>12</v>
      </c>
      <c r="C92" s="73">
        <v>0</v>
      </c>
      <c r="D92" s="74">
        <f t="shared" si="4"/>
        <v>0</v>
      </c>
      <c r="E92" s="73">
        <v>0</v>
      </c>
      <c r="F92" s="74">
        <f t="shared" si="5"/>
        <v>0</v>
      </c>
      <c r="G92" s="75">
        <v>1</v>
      </c>
      <c r="H92" s="74">
        <f t="shared" si="6"/>
        <v>8.3333333333333329E-2</v>
      </c>
      <c r="I92" s="73">
        <v>1</v>
      </c>
      <c r="J92" s="74">
        <f t="shared" si="7"/>
        <v>8.3333333333333329E-2</v>
      </c>
    </row>
    <row r="93" spans="1:10" x14ac:dyDescent="0.25">
      <c r="A93" s="27" t="s">
        <v>334</v>
      </c>
      <c r="B93" s="76">
        <v>56</v>
      </c>
      <c r="C93" s="76">
        <v>2</v>
      </c>
      <c r="D93" s="77">
        <f t="shared" si="4"/>
        <v>3.5714285714285712E-2</v>
      </c>
      <c r="E93" s="76">
        <v>0</v>
      </c>
      <c r="F93" s="77">
        <f t="shared" si="5"/>
        <v>0</v>
      </c>
      <c r="G93" s="78">
        <v>2</v>
      </c>
      <c r="H93" s="77">
        <f t="shared" si="6"/>
        <v>3.5714285714285712E-2</v>
      </c>
      <c r="I93" s="76">
        <v>13</v>
      </c>
      <c r="J93" s="77">
        <f t="shared" si="7"/>
        <v>0.23214285714285715</v>
      </c>
    </row>
    <row r="94" spans="1:10" x14ac:dyDescent="0.25">
      <c r="A94" s="26" t="s">
        <v>354</v>
      </c>
      <c r="B94" s="73">
        <v>10</v>
      </c>
      <c r="C94" s="73">
        <v>0</v>
      </c>
      <c r="D94" s="74">
        <f t="shared" si="4"/>
        <v>0</v>
      </c>
      <c r="E94" s="73">
        <v>0</v>
      </c>
      <c r="F94" s="74">
        <f t="shared" si="5"/>
        <v>0</v>
      </c>
      <c r="G94" s="75">
        <v>0</v>
      </c>
      <c r="H94" s="74">
        <f t="shared" si="6"/>
        <v>0</v>
      </c>
      <c r="I94" s="73">
        <v>1</v>
      </c>
      <c r="J94" s="74">
        <f t="shared" si="7"/>
        <v>0.1</v>
      </c>
    </row>
    <row r="95" spans="1:10" x14ac:dyDescent="0.25">
      <c r="A95" s="27" t="s">
        <v>213</v>
      </c>
      <c r="B95" s="76">
        <v>130</v>
      </c>
      <c r="C95" s="76">
        <v>2</v>
      </c>
      <c r="D95" s="77">
        <f t="shared" si="4"/>
        <v>1.5384615384615385E-2</v>
      </c>
      <c r="E95" s="76">
        <v>1</v>
      </c>
      <c r="F95" s="77">
        <f t="shared" si="5"/>
        <v>7.6923076923076927E-3</v>
      </c>
      <c r="G95" s="78">
        <v>1</v>
      </c>
      <c r="H95" s="77">
        <f t="shared" si="6"/>
        <v>7.6923076923076927E-3</v>
      </c>
      <c r="I95" s="76">
        <v>18</v>
      </c>
      <c r="J95" s="77">
        <f t="shared" si="7"/>
        <v>0.13846153846153847</v>
      </c>
    </row>
    <row r="96" spans="1:10" x14ac:dyDescent="0.25">
      <c r="A96" s="26" t="s">
        <v>216</v>
      </c>
      <c r="B96" s="73">
        <v>16</v>
      </c>
      <c r="C96" s="73">
        <v>0</v>
      </c>
      <c r="D96" s="74">
        <f t="shared" si="4"/>
        <v>0</v>
      </c>
      <c r="E96" s="73">
        <v>1</v>
      </c>
      <c r="F96" s="74">
        <f t="shared" si="5"/>
        <v>6.25E-2</v>
      </c>
      <c r="G96" s="75">
        <v>1</v>
      </c>
      <c r="H96" s="74">
        <f t="shared" si="6"/>
        <v>6.25E-2</v>
      </c>
      <c r="I96" s="73">
        <v>3</v>
      </c>
      <c r="J96" s="74">
        <f t="shared" si="7"/>
        <v>0.1875</v>
      </c>
    </row>
    <row r="97" spans="1:10" x14ac:dyDescent="0.25">
      <c r="A97" s="27" t="s">
        <v>343</v>
      </c>
      <c r="B97" s="76">
        <v>255</v>
      </c>
      <c r="C97" s="76">
        <v>14</v>
      </c>
      <c r="D97" s="77">
        <f t="shared" si="4"/>
        <v>5.4901960784313725E-2</v>
      </c>
      <c r="E97" s="76">
        <v>5</v>
      </c>
      <c r="F97" s="77">
        <f t="shared" si="5"/>
        <v>1.9607843137254902E-2</v>
      </c>
      <c r="G97" s="78">
        <v>5</v>
      </c>
      <c r="H97" s="77">
        <f t="shared" si="6"/>
        <v>1.9607843137254902E-2</v>
      </c>
      <c r="I97" s="76">
        <v>17</v>
      </c>
      <c r="J97" s="77">
        <f t="shared" si="7"/>
        <v>6.6666666666666666E-2</v>
      </c>
    </row>
    <row r="98" spans="1:10" x14ac:dyDescent="0.25">
      <c r="A98" s="26" t="s">
        <v>355</v>
      </c>
      <c r="B98" s="73">
        <v>14</v>
      </c>
      <c r="C98" s="73">
        <v>0</v>
      </c>
      <c r="D98" s="74">
        <f t="shared" si="4"/>
        <v>0</v>
      </c>
      <c r="E98" s="73">
        <v>0</v>
      </c>
      <c r="F98" s="74">
        <f t="shared" si="5"/>
        <v>0</v>
      </c>
      <c r="G98" s="75">
        <v>0</v>
      </c>
      <c r="H98" s="74">
        <f t="shared" si="6"/>
        <v>0</v>
      </c>
      <c r="I98" s="73">
        <v>4</v>
      </c>
      <c r="J98" s="74">
        <f t="shared" si="7"/>
        <v>0.2857142857142857</v>
      </c>
    </row>
    <row r="99" spans="1:10" x14ac:dyDescent="0.25">
      <c r="A99" s="27" t="s">
        <v>356</v>
      </c>
      <c r="B99" s="76">
        <v>271</v>
      </c>
      <c r="C99" s="76">
        <v>3</v>
      </c>
      <c r="D99" s="77">
        <f t="shared" si="4"/>
        <v>1.107011070110701E-2</v>
      </c>
      <c r="E99" s="76">
        <v>0</v>
      </c>
      <c r="F99" s="77">
        <f t="shared" si="5"/>
        <v>0</v>
      </c>
      <c r="G99" s="78">
        <v>13</v>
      </c>
      <c r="H99" s="77">
        <f t="shared" si="6"/>
        <v>4.797047970479705E-2</v>
      </c>
      <c r="I99" s="76">
        <v>34</v>
      </c>
      <c r="J99" s="77">
        <f t="shared" si="7"/>
        <v>0.12546125461254612</v>
      </c>
    </row>
    <row r="100" spans="1:10" x14ac:dyDescent="0.25">
      <c r="A100" s="25" t="s">
        <v>293</v>
      </c>
      <c r="B100" s="79">
        <v>1586</v>
      </c>
      <c r="C100" s="79">
        <v>18</v>
      </c>
      <c r="D100" s="80">
        <f t="shared" si="4"/>
        <v>1.1349306431273645E-2</v>
      </c>
      <c r="E100" s="79">
        <v>62</v>
      </c>
      <c r="F100" s="80">
        <f t="shared" si="5"/>
        <v>3.9092055485498108E-2</v>
      </c>
      <c r="G100" s="81">
        <v>209</v>
      </c>
      <c r="H100" s="80">
        <f t="shared" si="6"/>
        <v>0.1317780580075662</v>
      </c>
      <c r="I100" s="79">
        <v>98</v>
      </c>
      <c r="J100" s="80">
        <f t="shared" si="7"/>
        <v>6.1790668348045398E-2</v>
      </c>
    </row>
    <row r="101" spans="1:10" x14ac:dyDescent="0.25">
      <c r="A101" s="27" t="s">
        <v>266</v>
      </c>
      <c r="B101" s="76">
        <v>252</v>
      </c>
      <c r="C101" s="76">
        <v>0</v>
      </c>
      <c r="D101" s="77">
        <f t="shared" si="4"/>
        <v>0</v>
      </c>
      <c r="E101" s="76">
        <v>7</v>
      </c>
      <c r="F101" s="77">
        <f t="shared" si="5"/>
        <v>2.7777777777777776E-2</v>
      </c>
      <c r="G101" s="78">
        <v>30</v>
      </c>
      <c r="H101" s="77">
        <f t="shared" si="6"/>
        <v>0.11904761904761904</v>
      </c>
      <c r="I101" s="76">
        <v>18</v>
      </c>
      <c r="J101" s="77">
        <f t="shared" si="7"/>
        <v>7.1428571428571425E-2</v>
      </c>
    </row>
    <row r="102" spans="1:10" x14ac:dyDescent="0.25">
      <c r="A102" s="26" t="s">
        <v>19</v>
      </c>
      <c r="B102" s="73">
        <v>243</v>
      </c>
      <c r="C102" s="73">
        <v>3</v>
      </c>
      <c r="D102" s="74">
        <f t="shared" si="4"/>
        <v>1.2345679012345678E-2</v>
      </c>
      <c r="E102" s="73">
        <v>5</v>
      </c>
      <c r="F102" s="74">
        <f t="shared" si="5"/>
        <v>2.0576131687242798E-2</v>
      </c>
      <c r="G102" s="75">
        <v>32</v>
      </c>
      <c r="H102" s="74">
        <f t="shared" si="6"/>
        <v>0.13168724279835392</v>
      </c>
      <c r="I102" s="73">
        <v>17</v>
      </c>
      <c r="J102" s="74">
        <f t="shared" si="7"/>
        <v>6.9958847736625515E-2</v>
      </c>
    </row>
    <row r="103" spans="1:10" x14ac:dyDescent="0.25">
      <c r="A103" s="27" t="s">
        <v>293</v>
      </c>
      <c r="B103" s="76">
        <v>249</v>
      </c>
      <c r="C103" s="76">
        <v>4</v>
      </c>
      <c r="D103" s="77">
        <f t="shared" si="4"/>
        <v>1.6064257028112448E-2</v>
      </c>
      <c r="E103" s="76">
        <v>13</v>
      </c>
      <c r="F103" s="77">
        <f t="shared" si="5"/>
        <v>5.2208835341365459E-2</v>
      </c>
      <c r="G103" s="78">
        <v>23</v>
      </c>
      <c r="H103" s="77">
        <f t="shared" si="6"/>
        <v>9.2369477911646583E-2</v>
      </c>
      <c r="I103" s="76">
        <v>22</v>
      </c>
      <c r="J103" s="77">
        <f t="shared" si="7"/>
        <v>8.8353413654618476E-2</v>
      </c>
    </row>
    <row r="104" spans="1:10" x14ac:dyDescent="0.25">
      <c r="A104" s="26" t="s">
        <v>367</v>
      </c>
      <c r="B104" s="73">
        <v>33</v>
      </c>
      <c r="C104" s="73">
        <v>0</v>
      </c>
      <c r="D104" s="74">
        <f t="shared" si="4"/>
        <v>0</v>
      </c>
      <c r="E104" s="73">
        <v>0</v>
      </c>
      <c r="F104" s="74">
        <f t="shared" si="5"/>
        <v>0</v>
      </c>
      <c r="G104" s="75">
        <v>3</v>
      </c>
      <c r="H104" s="74">
        <f t="shared" si="6"/>
        <v>9.0909090909090912E-2</v>
      </c>
      <c r="I104" s="73">
        <v>2</v>
      </c>
      <c r="J104" s="74">
        <f t="shared" si="7"/>
        <v>6.0606060606060608E-2</v>
      </c>
    </row>
    <row r="105" spans="1:10" x14ac:dyDescent="0.25">
      <c r="A105" s="27" t="s">
        <v>368</v>
      </c>
      <c r="B105" s="76">
        <v>593</v>
      </c>
      <c r="C105" s="76">
        <v>11</v>
      </c>
      <c r="D105" s="77">
        <f t="shared" si="4"/>
        <v>1.8549747048903879E-2</v>
      </c>
      <c r="E105" s="76">
        <v>31</v>
      </c>
      <c r="F105" s="77">
        <f t="shared" si="5"/>
        <v>5.2276559865092748E-2</v>
      </c>
      <c r="G105" s="78">
        <v>86</v>
      </c>
      <c r="H105" s="77">
        <f t="shared" si="6"/>
        <v>0.14502529510961215</v>
      </c>
      <c r="I105" s="76">
        <v>30</v>
      </c>
      <c r="J105" s="77">
        <f t="shared" si="7"/>
        <v>5.0590219224283306E-2</v>
      </c>
    </row>
    <row r="106" spans="1:10" x14ac:dyDescent="0.25">
      <c r="A106" s="26" t="s">
        <v>369</v>
      </c>
      <c r="B106" s="73">
        <v>216</v>
      </c>
      <c r="C106" s="73">
        <v>0</v>
      </c>
      <c r="D106" s="74">
        <f t="shared" si="4"/>
        <v>0</v>
      </c>
      <c r="E106" s="73">
        <v>6</v>
      </c>
      <c r="F106" s="74">
        <f t="shared" si="5"/>
        <v>2.7777777777777776E-2</v>
      </c>
      <c r="G106" s="75">
        <v>35</v>
      </c>
      <c r="H106" s="74">
        <f t="shared" si="6"/>
        <v>0.16203703703703703</v>
      </c>
      <c r="I106" s="73">
        <v>9</v>
      </c>
      <c r="J106" s="74">
        <f t="shared" si="7"/>
        <v>4.1666666666666664E-2</v>
      </c>
    </row>
    <row r="107" spans="1:10" x14ac:dyDescent="0.25">
      <c r="A107" s="24" t="s">
        <v>357</v>
      </c>
      <c r="B107" s="70">
        <v>419</v>
      </c>
      <c r="C107" s="70">
        <v>7</v>
      </c>
      <c r="D107" s="71">
        <f t="shared" si="4"/>
        <v>1.6706443914081145E-2</v>
      </c>
      <c r="E107" s="70">
        <v>5</v>
      </c>
      <c r="F107" s="71">
        <f t="shared" si="5"/>
        <v>1.1933174224343675E-2</v>
      </c>
      <c r="G107" s="72">
        <v>17</v>
      </c>
      <c r="H107" s="71">
        <f t="shared" si="6"/>
        <v>4.0572792362768499E-2</v>
      </c>
      <c r="I107" s="70">
        <v>117</v>
      </c>
      <c r="J107" s="71">
        <f t="shared" si="7"/>
        <v>0.27923627684964203</v>
      </c>
    </row>
    <row r="108" spans="1:10" x14ac:dyDescent="0.25">
      <c r="A108" s="26" t="s">
        <v>199</v>
      </c>
      <c r="B108" s="73">
        <v>9</v>
      </c>
      <c r="C108" s="73">
        <v>0</v>
      </c>
      <c r="D108" s="74">
        <f t="shared" si="4"/>
        <v>0</v>
      </c>
      <c r="E108" s="73">
        <v>0</v>
      </c>
      <c r="F108" s="74">
        <f t="shared" si="5"/>
        <v>0</v>
      </c>
      <c r="G108" s="75">
        <v>1</v>
      </c>
      <c r="H108" s="74">
        <f t="shared" si="6"/>
        <v>0.1111111111111111</v>
      </c>
      <c r="I108" s="73">
        <v>3</v>
      </c>
      <c r="J108" s="74">
        <f t="shared" si="7"/>
        <v>0.33333333333333331</v>
      </c>
    </row>
    <row r="109" spans="1:10" x14ac:dyDescent="0.25">
      <c r="A109" s="27" t="s">
        <v>358</v>
      </c>
      <c r="B109" s="76">
        <v>20</v>
      </c>
      <c r="C109" s="76">
        <v>0</v>
      </c>
      <c r="D109" s="77">
        <f t="shared" si="4"/>
        <v>0</v>
      </c>
      <c r="E109" s="76">
        <v>0</v>
      </c>
      <c r="F109" s="77">
        <f t="shared" si="5"/>
        <v>0</v>
      </c>
      <c r="G109" s="78">
        <v>0</v>
      </c>
      <c r="H109" s="77">
        <f t="shared" si="6"/>
        <v>0</v>
      </c>
      <c r="I109" s="76">
        <v>2</v>
      </c>
      <c r="J109" s="77">
        <f t="shared" si="7"/>
        <v>0.1</v>
      </c>
    </row>
    <row r="110" spans="1:10" x14ac:dyDescent="0.25">
      <c r="A110" s="26" t="s">
        <v>229</v>
      </c>
      <c r="B110" s="73">
        <v>126</v>
      </c>
      <c r="C110" s="73">
        <v>3</v>
      </c>
      <c r="D110" s="74">
        <f t="shared" si="4"/>
        <v>2.3809523809523808E-2</v>
      </c>
      <c r="E110" s="73">
        <v>2</v>
      </c>
      <c r="F110" s="74">
        <f t="shared" si="5"/>
        <v>1.5873015873015872E-2</v>
      </c>
      <c r="G110" s="75">
        <v>4</v>
      </c>
      <c r="H110" s="74">
        <f t="shared" si="6"/>
        <v>3.1746031746031744E-2</v>
      </c>
      <c r="I110" s="73">
        <v>22</v>
      </c>
      <c r="J110" s="74">
        <f t="shared" si="7"/>
        <v>0.17460317460317459</v>
      </c>
    </row>
    <row r="111" spans="1:10" x14ac:dyDescent="0.25">
      <c r="A111" s="27" t="s">
        <v>359</v>
      </c>
      <c r="B111" s="76">
        <v>78</v>
      </c>
      <c r="C111" s="76">
        <v>0</v>
      </c>
      <c r="D111" s="77">
        <f t="shared" si="4"/>
        <v>0</v>
      </c>
      <c r="E111" s="76">
        <v>2</v>
      </c>
      <c r="F111" s="77">
        <f t="shared" si="5"/>
        <v>2.564102564102564E-2</v>
      </c>
      <c r="G111" s="78">
        <v>9</v>
      </c>
      <c r="H111" s="77">
        <f t="shared" si="6"/>
        <v>0.11538461538461539</v>
      </c>
      <c r="I111" s="76">
        <v>27</v>
      </c>
      <c r="J111" s="77">
        <f t="shared" si="7"/>
        <v>0.34615384615384615</v>
      </c>
    </row>
    <row r="112" spans="1:10" x14ac:dyDescent="0.25">
      <c r="A112" s="26" t="s">
        <v>360</v>
      </c>
      <c r="B112" s="73">
        <v>39</v>
      </c>
      <c r="C112" s="73">
        <v>2</v>
      </c>
      <c r="D112" s="74">
        <f t="shared" si="4"/>
        <v>5.128205128205128E-2</v>
      </c>
      <c r="E112" s="73">
        <v>0</v>
      </c>
      <c r="F112" s="74">
        <f t="shared" si="5"/>
        <v>0</v>
      </c>
      <c r="G112" s="75">
        <v>2</v>
      </c>
      <c r="H112" s="74">
        <f t="shared" si="6"/>
        <v>5.128205128205128E-2</v>
      </c>
      <c r="I112" s="73">
        <v>14</v>
      </c>
      <c r="J112" s="74">
        <f t="shared" si="7"/>
        <v>0.35897435897435898</v>
      </c>
    </row>
    <row r="113" spans="1:10" x14ac:dyDescent="0.25">
      <c r="A113" s="27" t="s">
        <v>361</v>
      </c>
      <c r="B113" s="76">
        <v>95</v>
      </c>
      <c r="C113" s="76">
        <v>2</v>
      </c>
      <c r="D113" s="77">
        <f t="shared" si="4"/>
        <v>2.1052631578947368E-2</v>
      </c>
      <c r="E113" s="76">
        <v>0</v>
      </c>
      <c r="F113" s="77">
        <f t="shared" si="5"/>
        <v>0</v>
      </c>
      <c r="G113" s="78">
        <v>1</v>
      </c>
      <c r="H113" s="77">
        <f t="shared" si="6"/>
        <v>1.0526315789473684E-2</v>
      </c>
      <c r="I113" s="76">
        <v>39</v>
      </c>
      <c r="J113" s="77">
        <f t="shared" si="7"/>
        <v>0.41052631578947368</v>
      </c>
    </row>
    <row r="114" spans="1:10" x14ac:dyDescent="0.25">
      <c r="A114" s="26" t="s">
        <v>362</v>
      </c>
      <c r="B114" s="73">
        <v>1</v>
      </c>
      <c r="C114" s="73">
        <v>0</v>
      </c>
      <c r="D114" s="74">
        <f t="shared" si="4"/>
        <v>0</v>
      </c>
      <c r="E114" s="73">
        <v>0</v>
      </c>
      <c r="F114" s="74">
        <f t="shared" si="5"/>
        <v>0</v>
      </c>
      <c r="G114" s="75">
        <v>0</v>
      </c>
      <c r="H114" s="74">
        <f t="shared" si="6"/>
        <v>0</v>
      </c>
      <c r="I114" s="73">
        <v>0</v>
      </c>
      <c r="J114" s="74">
        <f t="shared" si="7"/>
        <v>0</v>
      </c>
    </row>
    <row r="115" spans="1:10" x14ac:dyDescent="0.25">
      <c r="A115" s="27" t="s">
        <v>363</v>
      </c>
      <c r="B115" s="76">
        <v>12</v>
      </c>
      <c r="C115" s="76">
        <v>0</v>
      </c>
      <c r="D115" s="77">
        <f t="shared" si="4"/>
        <v>0</v>
      </c>
      <c r="E115" s="76">
        <v>0</v>
      </c>
      <c r="F115" s="77">
        <f t="shared" si="5"/>
        <v>0</v>
      </c>
      <c r="G115" s="78">
        <v>0</v>
      </c>
      <c r="H115" s="77">
        <f t="shared" si="6"/>
        <v>0</v>
      </c>
      <c r="I115" s="76">
        <v>2</v>
      </c>
      <c r="J115" s="77">
        <f t="shared" si="7"/>
        <v>0.16666666666666666</v>
      </c>
    </row>
    <row r="116" spans="1:10" x14ac:dyDescent="0.25">
      <c r="A116" s="26" t="s">
        <v>364</v>
      </c>
      <c r="B116" s="73">
        <v>19</v>
      </c>
      <c r="C116" s="73">
        <v>0</v>
      </c>
      <c r="D116" s="74">
        <f t="shared" si="4"/>
        <v>0</v>
      </c>
      <c r="E116" s="73">
        <v>0</v>
      </c>
      <c r="F116" s="74">
        <f t="shared" si="5"/>
        <v>0</v>
      </c>
      <c r="G116" s="75">
        <v>0</v>
      </c>
      <c r="H116" s="74">
        <f t="shared" si="6"/>
        <v>0</v>
      </c>
      <c r="I116" s="73">
        <v>3</v>
      </c>
      <c r="J116" s="74">
        <f t="shared" si="7"/>
        <v>0.15789473684210525</v>
      </c>
    </row>
    <row r="117" spans="1:10" x14ac:dyDescent="0.25">
      <c r="A117" s="27" t="s">
        <v>365</v>
      </c>
      <c r="B117" s="76">
        <v>11</v>
      </c>
      <c r="C117" s="76">
        <v>0</v>
      </c>
      <c r="D117" s="77">
        <f t="shared" si="4"/>
        <v>0</v>
      </c>
      <c r="E117" s="76">
        <v>0</v>
      </c>
      <c r="F117" s="77">
        <f t="shared" si="5"/>
        <v>0</v>
      </c>
      <c r="G117" s="78">
        <v>0</v>
      </c>
      <c r="H117" s="77">
        <f t="shared" si="6"/>
        <v>0</v>
      </c>
      <c r="I117" s="76">
        <v>2</v>
      </c>
      <c r="J117" s="77">
        <f t="shared" si="7"/>
        <v>0.18181818181818182</v>
      </c>
    </row>
    <row r="118" spans="1:10" ht="15.75" thickBot="1" x14ac:dyDescent="0.3">
      <c r="A118" s="26" t="s">
        <v>366</v>
      </c>
      <c r="B118" s="73">
        <v>9</v>
      </c>
      <c r="C118" s="73">
        <v>0</v>
      </c>
      <c r="D118" s="74">
        <f t="shared" si="4"/>
        <v>0</v>
      </c>
      <c r="E118" s="73">
        <v>1</v>
      </c>
      <c r="F118" s="74">
        <f t="shared" si="5"/>
        <v>0.1111111111111111</v>
      </c>
      <c r="G118" s="75">
        <v>0</v>
      </c>
      <c r="H118" s="74">
        <f t="shared" si="6"/>
        <v>0</v>
      </c>
      <c r="I118" s="73">
        <v>3</v>
      </c>
      <c r="J118" s="74">
        <f t="shared" si="7"/>
        <v>0.33333333333333331</v>
      </c>
    </row>
    <row r="119" spans="1:10" ht="15.75" thickTop="1" x14ac:dyDescent="0.25">
      <c r="A119" s="28" t="s">
        <v>0</v>
      </c>
      <c r="B119" s="82">
        <v>32409</v>
      </c>
      <c r="C119" s="82">
        <v>317</v>
      </c>
      <c r="D119" s="83">
        <f t="shared" si="4"/>
        <v>9.7812336079484089E-3</v>
      </c>
      <c r="E119" s="82">
        <v>436</v>
      </c>
      <c r="F119" s="83">
        <f t="shared" si="5"/>
        <v>1.3453053164244499E-2</v>
      </c>
      <c r="G119" s="84">
        <v>1903</v>
      </c>
      <c r="H119" s="83">
        <f t="shared" si="6"/>
        <v>5.8718257274213953E-2</v>
      </c>
      <c r="I119" s="82">
        <v>2674</v>
      </c>
      <c r="J119" s="83">
        <f t="shared" si="7"/>
        <v>8.2507945323829796E-2</v>
      </c>
    </row>
    <row r="120" spans="1:10" x14ac:dyDescent="0.25">
      <c r="A120" s="21" t="s">
        <v>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sheetPr>
    <tabColor theme="5" tint="-0.249977111117893"/>
  </sheetPr>
  <dimension ref="A1:J17"/>
  <sheetViews>
    <sheetView workbookViewId="0">
      <selection activeCell="A17" sqref="A17"/>
    </sheetView>
  </sheetViews>
  <sheetFormatPr baseColWidth="10" defaultRowHeight="15" x14ac:dyDescent="0.25"/>
  <cols>
    <col min="1" max="1" width="33.42578125" bestFit="1" customWidth="1"/>
    <col min="2" max="8" width="11.42578125" style="1"/>
    <col min="9" max="9" width="13.7109375" style="1" customWidth="1"/>
    <col min="10" max="10" width="11.42578125" style="1"/>
  </cols>
  <sheetData>
    <row r="1" spans="1:10" ht="18.75" x14ac:dyDescent="0.3">
      <c r="A1" s="4" t="s">
        <v>294</v>
      </c>
    </row>
    <row r="2" spans="1:10" ht="18.75" x14ac:dyDescent="0.3">
      <c r="A2" s="4" t="s">
        <v>372</v>
      </c>
    </row>
    <row r="3" spans="1:10" ht="15.75" x14ac:dyDescent="0.25">
      <c r="A3" s="2" t="s">
        <v>382</v>
      </c>
    </row>
    <row r="6" spans="1:10" ht="30" x14ac:dyDescent="0.25">
      <c r="A6" s="29" t="s">
        <v>373</v>
      </c>
      <c r="B6" s="31" t="s">
        <v>158</v>
      </c>
      <c r="C6" s="31" t="s">
        <v>277</v>
      </c>
      <c r="D6" s="31" t="s">
        <v>278</v>
      </c>
      <c r="E6" s="31" t="s">
        <v>279</v>
      </c>
      <c r="F6" s="31" t="s">
        <v>280</v>
      </c>
      <c r="G6" s="31" t="s">
        <v>281</v>
      </c>
      <c r="H6" s="31" t="s">
        <v>282</v>
      </c>
      <c r="I6" s="31" t="s">
        <v>283</v>
      </c>
      <c r="J6" s="31" t="s">
        <v>284</v>
      </c>
    </row>
    <row r="7" spans="1:10" x14ac:dyDescent="0.25">
      <c r="A7" s="30" t="s">
        <v>301</v>
      </c>
      <c r="B7" s="32">
        <v>22490</v>
      </c>
      <c r="C7" s="32">
        <v>194</v>
      </c>
      <c r="D7" s="33">
        <f>C7/B7</f>
        <v>8.6260560248999554E-3</v>
      </c>
      <c r="E7" s="32">
        <v>236</v>
      </c>
      <c r="F7" s="33">
        <f>E7/B7</f>
        <v>1.0493552690084482E-2</v>
      </c>
      <c r="G7" s="32">
        <v>1172</v>
      </c>
      <c r="H7" s="33">
        <f>G7/B7</f>
        <v>5.2112049799911069E-2</v>
      </c>
      <c r="I7" s="32">
        <v>1666</v>
      </c>
      <c r="J7" s="33">
        <f>I7/B7</f>
        <v>7.4077367718986223E-2</v>
      </c>
    </row>
    <row r="8" spans="1:10" x14ac:dyDescent="0.25">
      <c r="A8" s="30" t="s">
        <v>335</v>
      </c>
      <c r="B8" s="32">
        <v>1750</v>
      </c>
      <c r="C8" s="32">
        <v>17</v>
      </c>
      <c r="D8" s="33">
        <f t="shared" ref="D8:D15" si="0">C8/B8</f>
        <v>9.7142857142857135E-3</v>
      </c>
      <c r="E8" s="32">
        <v>45</v>
      </c>
      <c r="F8" s="33">
        <f t="shared" ref="F8:F15" si="1">E8/B8</f>
        <v>2.5714285714285714E-2</v>
      </c>
      <c r="G8" s="32">
        <v>156</v>
      </c>
      <c r="H8" s="33">
        <f t="shared" ref="H8:H15" si="2">G8/B8</f>
        <v>8.9142857142857149E-2</v>
      </c>
      <c r="I8" s="32">
        <v>120</v>
      </c>
      <c r="J8" s="33">
        <f t="shared" ref="J8:J15" si="3">I8/B8</f>
        <v>6.8571428571428575E-2</v>
      </c>
    </row>
    <row r="9" spans="1:10" x14ac:dyDescent="0.25">
      <c r="A9" s="30" t="s">
        <v>165</v>
      </c>
      <c r="B9" s="32">
        <v>1482</v>
      </c>
      <c r="C9" s="32">
        <v>13</v>
      </c>
      <c r="D9" s="33">
        <f t="shared" si="0"/>
        <v>8.771929824561403E-3</v>
      </c>
      <c r="E9" s="32">
        <v>33</v>
      </c>
      <c r="F9" s="33">
        <f t="shared" si="1"/>
        <v>2.2267206477732792E-2</v>
      </c>
      <c r="G9" s="32">
        <v>116</v>
      </c>
      <c r="H9" s="33">
        <f t="shared" si="2"/>
        <v>7.8272604588394065E-2</v>
      </c>
      <c r="I9" s="32">
        <v>94</v>
      </c>
      <c r="J9" s="33">
        <f t="shared" si="3"/>
        <v>6.3427800269905535E-2</v>
      </c>
    </row>
    <row r="10" spans="1:10" x14ac:dyDescent="0.25">
      <c r="A10" s="30" t="s">
        <v>319</v>
      </c>
      <c r="B10" s="32">
        <v>1012</v>
      </c>
      <c r="C10" s="32">
        <v>21</v>
      </c>
      <c r="D10" s="33">
        <f t="shared" si="0"/>
        <v>2.0750988142292492E-2</v>
      </c>
      <c r="E10" s="32">
        <v>16</v>
      </c>
      <c r="F10" s="33">
        <f t="shared" si="1"/>
        <v>1.5810276679841896E-2</v>
      </c>
      <c r="G10" s="32">
        <v>57</v>
      </c>
      <c r="H10" s="33">
        <f t="shared" si="2"/>
        <v>5.632411067193676E-2</v>
      </c>
      <c r="I10" s="32">
        <v>147</v>
      </c>
      <c r="J10" s="33">
        <f t="shared" si="3"/>
        <v>0.14525691699604742</v>
      </c>
    </row>
    <row r="11" spans="1:10" x14ac:dyDescent="0.25">
      <c r="A11" s="30" t="s">
        <v>34</v>
      </c>
      <c r="B11" s="32">
        <v>2906</v>
      </c>
      <c r="C11" s="32">
        <v>26</v>
      </c>
      <c r="D11" s="33">
        <f t="shared" si="0"/>
        <v>8.9470061940812116E-3</v>
      </c>
      <c r="E11" s="32">
        <v>32</v>
      </c>
      <c r="F11" s="33">
        <f t="shared" si="1"/>
        <v>1.1011699931176875E-2</v>
      </c>
      <c r="G11" s="32">
        <v>153</v>
      </c>
      <c r="H11" s="33">
        <f t="shared" si="2"/>
        <v>5.2649690295939439E-2</v>
      </c>
      <c r="I11" s="32">
        <v>341</v>
      </c>
      <c r="J11" s="33">
        <f t="shared" si="3"/>
        <v>0.11734342739160358</v>
      </c>
    </row>
    <row r="12" spans="1:10" x14ac:dyDescent="0.25">
      <c r="A12" s="30" t="s">
        <v>333</v>
      </c>
      <c r="B12" s="32">
        <v>764</v>
      </c>
      <c r="C12" s="32">
        <v>21</v>
      </c>
      <c r="D12" s="33">
        <f t="shared" si="0"/>
        <v>2.7486910994764399E-2</v>
      </c>
      <c r="E12" s="32">
        <v>7</v>
      </c>
      <c r="F12" s="33">
        <f t="shared" si="1"/>
        <v>9.1623036649214652E-3</v>
      </c>
      <c r="G12" s="32">
        <v>23</v>
      </c>
      <c r="H12" s="33">
        <f t="shared" si="2"/>
        <v>3.0104712041884817E-2</v>
      </c>
      <c r="I12" s="32">
        <v>91</v>
      </c>
      <c r="J12" s="33">
        <f t="shared" si="3"/>
        <v>0.11910994764397906</v>
      </c>
    </row>
    <row r="13" spans="1:10" x14ac:dyDescent="0.25">
      <c r="A13" s="30" t="s">
        <v>293</v>
      </c>
      <c r="B13" s="32">
        <v>1586</v>
      </c>
      <c r="C13" s="32">
        <v>18</v>
      </c>
      <c r="D13" s="33">
        <f t="shared" si="0"/>
        <v>1.1349306431273645E-2</v>
      </c>
      <c r="E13" s="32">
        <v>62</v>
      </c>
      <c r="F13" s="33">
        <f t="shared" si="1"/>
        <v>3.9092055485498108E-2</v>
      </c>
      <c r="G13" s="32">
        <v>209</v>
      </c>
      <c r="H13" s="33">
        <f t="shared" si="2"/>
        <v>0.1317780580075662</v>
      </c>
      <c r="I13" s="32">
        <v>98</v>
      </c>
      <c r="J13" s="33">
        <f t="shared" si="3"/>
        <v>6.1790668348045398E-2</v>
      </c>
    </row>
    <row r="14" spans="1:10" x14ac:dyDescent="0.25">
      <c r="A14" s="30" t="s">
        <v>374</v>
      </c>
      <c r="B14" s="32">
        <v>419</v>
      </c>
      <c r="C14" s="32">
        <v>7</v>
      </c>
      <c r="D14" s="33">
        <f t="shared" si="0"/>
        <v>1.6706443914081145E-2</v>
      </c>
      <c r="E14" s="32">
        <v>5</v>
      </c>
      <c r="F14" s="33">
        <f t="shared" si="1"/>
        <v>1.1933174224343675E-2</v>
      </c>
      <c r="G14" s="32">
        <v>17</v>
      </c>
      <c r="H14" s="33">
        <f t="shared" si="2"/>
        <v>4.0572792362768499E-2</v>
      </c>
      <c r="I14" s="32">
        <v>117</v>
      </c>
      <c r="J14" s="33">
        <f t="shared" si="3"/>
        <v>0.27923627684964203</v>
      </c>
    </row>
    <row r="15" spans="1:10" x14ac:dyDescent="0.25">
      <c r="A15" s="34" t="s">
        <v>0</v>
      </c>
      <c r="B15" s="35">
        <v>32409</v>
      </c>
      <c r="C15" s="35">
        <v>317</v>
      </c>
      <c r="D15" s="36">
        <f t="shared" si="0"/>
        <v>9.7812336079484089E-3</v>
      </c>
      <c r="E15" s="35">
        <v>436</v>
      </c>
      <c r="F15" s="36">
        <f t="shared" si="1"/>
        <v>1.3453053164244499E-2</v>
      </c>
      <c r="G15" s="35">
        <v>1903</v>
      </c>
      <c r="H15" s="36">
        <f t="shared" si="2"/>
        <v>5.8718257274213953E-2</v>
      </c>
      <c r="I15" s="35">
        <v>2674</v>
      </c>
      <c r="J15" s="36">
        <f t="shared" si="3"/>
        <v>8.2507945323829796E-2</v>
      </c>
    </row>
    <row r="17" spans="1:1" x14ac:dyDescent="0.25">
      <c r="A17" s="21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2023-12-14T18:30:22Z</dcterms:modified>
</cp:coreProperties>
</file>