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_GERESA\ESTADO_NUTR\"/>
    </mc:Choice>
  </mc:AlternateContent>
  <xr:revisionPtr revIDLastSave="0" documentId="13_ncr:1_{789E521D-92E9-4819-B1AA-54ADC91DC642}" xr6:coauthVersionLast="47" xr6:coauthVersionMax="47" xr10:uidLastSave="{00000000-0000-0000-0000-000000000000}"/>
  <bookViews>
    <workbookView xWindow="-120" yWindow="-120" windowWidth="24240" windowHeight="13140" tabRatio="785" xr2:uid="{2400947D-681D-4288-85EC-0BD5424AFB95}"/>
  </bookViews>
  <sheets>
    <sheet name="AQP_CAY" sheetId="1" r:id="rId1"/>
    <sheet name="CAM_CAR" sheetId="2" r:id="rId2"/>
    <sheet name="CCU" sheetId="3" r:id="rId3"/>
    <sheet name="ISLAY" sheetId="4" r:id="rId4"/>
    <sheet name="GERESA" sheetId="6" r:id="rId5"/>
    <sheet name="PROV_DISTR" sheetId="10" r:id="rId6"/>
    <sheet name="PROV" sheetId="11" r:id="rId7"/>
    <sheet name="Gráfico1" sheetId="7" r:id="rId8"/>
    <sheet name="Gráfico2" sheetId="12" r:id="rId9"/>
  </sheets>
  <definedNames>
    <definedName name="DATAA">#REF!</definedName>
    <definedName name="DATAE">PROV_DISTR!#REF!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8" i="10" l="1"/>
  <c r="J117" i="10"/>
  <c r="J116" i="10"/>
  <c r="J115" i="10"/>
  <c r="J114" i="10"/>
  <c r="J113" i="10"/>
  <c r="J112" i="10"/>
  <c r="J111" i="10"/>
  <c r="J110" i="10"/>
  <c r="J109" i="10"/>
  <c r="J108" i="10"/>
  <c r="J107" i="10"/>
  <c r="J106" i="10"/>
  <c r="J105" i="10"/>
  <c r="J104" i="10"/>
  <c r="J103" i="10"/>
  <c r="J102" i="10"/>
  <c r="J101" i="10"/>
  <c r="J100" i="10"/>
  <c r="J99" i="10"/>
  <c r="J98" i="10"/>
  <c r="J97" i="10"/>
  <c r="J96" i="10"/>
  <c r="J95" i="10"/>
  <c r="J94" i="10"/>
  <c r="J93" i="10"/>
  <c r="J92" i="10"/>
  <c r="J91" i="10"/>
  <c r="J90" i="10"/>
  <c r="J89" i="10"/>
  <c r="J88" i="10"/>
  <c r="J87" i="10"/>
  <c r="J86" i="10"/>
  <c r="J85" i="10"/>
  <c r="J84" i="10"/>
  <c r="J83" i="10"/>
  <c r="J82" i="10"/>
  <c r="J81" i="10"/>
  <c r="J80" i="10"/>
  <c r="J79" i="10"/>
  <c r="J78" i="10"/>
  <c r="J77" i="10"/>
  <c r="J76" i="10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H118" i="10"/>
  <c r="H117" i="10"/>
  <c r="H116" i="10"/>
  <c r="H115" i="10"/>
  <c r="H114" i="10"/>
  <c r="H113" i="10"/>
  <c r="H112" i="10"/>
  <c r="H111" i="10"/>
  <c r="H110" i="10"/>
  <c r="H109" i="10"/>
  <c r="H108" i="10"/>
  <c r="H107" i="10"/>
  <c r="H106" i="10"/>
  <c r="H105" i="10"/>
  <c r="H104" i="10"/>
  <c r="H103" i="10"/>
  <c r="H102" i="10"/>
  <c r="H101" i="10"/>
  <c r="H100" i="10"/>
  <c r="H99" i="10"/>
  <c r="H98" i="10"/>
  <c r="H97" i="10"/>
  <c r="H96" i="10"/>
  <c r="H95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H7" i="10"/>
  <c r="F118" i="10"/>
  <c r="F117" i="10"/>
  <c r="F116" i="10"/>
  <c r="F115" i="10"/>
  <c r="F114" i="10"/>
  <c r="F113" i="10"/>
  <c r="F112" i="10"/>
  <c r="F111" i="10"/>
  <c r="F110" i="10"/>
  <c r="F109" i="10"/>
  <c r="F108" i="10"/>
  <c r="F107" i="10"/>
  <c r="F106" i="10"/>
  <c r="F105" i="10"/>
  <c r="F104" i="10"/>
  <c r="F103" i="10"/>
  <c r="F102" i="10"/>
  <c r="F101" i="10"/>
  <c r="F100" i="10"/>
  <c r="F99" i="10"/>
  <c r="F98" i="10"/>
  <c r="F97" i="10"/>
  <c r="F96" i="10"/>
  <c r="F95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F60" i="10"/>
  <c r="F59" i="10"/>
  <c r="F58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D118" i="10"/>
  <c r="D117" i="10"/>
  <c r="D116" i="10"/>
  <c r="D115" i="10"/>
  <c r="D114" i="10"/>
  <c r="D113" i="10"/>
  <c r="D112" i="10"/>
  <c r="D111" i="10"/>
  <c r="D110" i="10"/>
  <c r="D109" i="10"/>
  <c r="D108" i="10"/>
  <c r="D107" i="10"/>
  <c r="D106" i="10"/>
  <c r="D105" i="10"/>
  <c r="D104" i="10"/>
  <c r="D103" i="10"/>
  <c r="D102" i="10"/>
  <c r="D101" i="10"/>
  <c r="D100" i="10"/>
  <c r="D99" i="10"/>
  <c r="D98" i="10"/>
  <c r="D97" i="10"/>
  <c r="D96" i="10"/>
  <c r="D95" i="10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J6" i="10"/>
  <c r="H6" i="10"/>
  <c r="F6" i="10"/>
  <c r="D6" i="10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J7" i="4"/>
  <c r="J7" i="3"/>
  <c r="J7" i="2"/>
  <c r="J7" i="1"/>
  <c r="F7" i="2"/>
  <c r="H7" i="4"/>
  <c r="H7" i="3"/>
  <c r="H7" i="2"/>
  <c r="F7" i="4"/>
  <c r="F7" i="3"/>
  <c r="D7" i="4"/>
  <c r="D7" i="3"/>
  <c r="D7" i="2"/>
  <c r="H7" i="1"/>
  <c r="F7" i="1"/>
  <c r="D7" i="1"/>
  <c r="J15" i="11"/>
  <c r="J14" i="11"/>
  <c r="J13" i="11"/>
  <c r="J12" i="11"/>
  <c r="J11" i="11"/>
  <c r="J10" i="11"/>
  <c r="J9" i="11"/>
  <c r="J8" i="11"/>
  <c r="H15" i="11"/>
  <c r="H14" i="11"/>
  <c r="H13" i="11"/>
  <c r="H12" i="11"/>
  <c r="H11" i="11"/>
  <c r="H10" i="11"/>
  <c r="H9" i="11"/>
  <c r="H8" i="11"/>
  <c r="F15" i="11"/>
  <c r="F14" i="11"/>
  <c r="F13" i="11"/>
  <c r="F12" i="11"/>
  <c r="F11" i="11"/>
  <c r="F10" i="11"/>
  <c r="F9" i="11"/>
  <c r="F8" i="11"/>
  <c r="D15" i="11"/>
  <c r="D14" i="11"/>
  <c r="D13" i="11"/>
  <c r="D12" i="11"/>
  <c r="D11" i="11"/>
  <c r="D10" i="11"/>
  <c r="D9" i="11"/>
  <c r="D8" i="11"/>
  <c r="J7" i="11"/>
  <c r="H7" i="11"/>
  <c r="F7" i="11"/>
  <c r="D7" i="11"/>
  <c r="J10" i="6"/>
  <c r="J9" i="6"/>
  <c r="J8" i="6"/>
  <c r="J7" i="6"/>
  <c r="H10" i="6"/>
  <c r="H9" i="6"/>
  <c r="H8" i="6"/>
  <c r="H7" i="6"/>
  <c r="F10" i="6"/>
  <c r="F9" i="6"/>
  <c r="F8" i="6"/>
  <c r="F7" i="6"/>
  <c r="D10" i="6"/>
  <c r="D9" i="6"/>
  <c r="D8" i="6"/>
  <c r="D7" i="6"/>
  <c r="J6" i="6"/>
  <c r="H6" i="6"/>
  <c r="F6" i="6"/>
  <c r="D6" i="6"/>
</calcChain>
</file>

<file path=xl/sharedStrings.xml><?xml version="1.0" encoding="utf-8"?>
<sst xmlns="http://schemas.openxmlformats.org/spreadsheetml/2006/main" count="517" uniqueCount="382">
  <si>
    <t>Total general</t>
  </si>
  <si>
    <t>15 DE AGOSTO</t>
  </si>
  <si>
    <t>CENTRO DE SALUD 15 DE AGOSTO</t>
  </si>
  <si>
    <t>CENTRO DE SALUD MIGUEL GRAU  B</t>
  </si>
  <si>
    <t>PUESTO DE SALUD MIGUEL GRAU  MODULO A</t>
  </si>
  <si>
    <t>PUESTO DE SALUD MIGUEL GRAU  MODULO C-D</t>
  </si>
  <si>
    <t>ALTO SELVA ALEGRE</t>
  </si>
  <si>
    <t>APURIMAC</t>
  </si>
  <si>
    <t>CENTRO DE SALUD ALTO SELVA ALEGRE</t>
  </si>
  <si>
    <t>HEROES DEL CENEPA</t>
  </si>
  <si>
    <t>INDEPENDENCIA</t>
  </si>
  <si>
    <t>LEONES DEL MISTI</t>
  </si>
  <si>
    <t>SAN JUAN BAUTISTA</t>
  </si>
  <si>
    <t>AMPLIACION PAUCARPATA</t>
  </si>
  <si>
    <t>CENTRO DE SALUD  AMPLIACII“N PAUCARPATA</t>
  </si>
  <si>
    <t>CENTRO DE SALUD CAMPO MARTE</t>
  </si>
  <si>
    <t>CENTRO DE SALUD MANUEL PRADO</t>
  </si>
  <si>
    <t>CENTRO DE SALUD NUEVA ALBORADA</t>
  </si>
  <si>
    <t>BUENOS AIRES DE CAYMA</t>
  </si>
  <si>
    <t>DEAN VALDIVIA</t>
  </si>
  <si>
    <t>SAN JOSE</t>
  </si>
  <si>
    <t>CABANACONDE</t>
  </si>
  <si>
    <t>CHOCO</t>
  </si>
  <si>
    <t>HUAMBO</t>
  </si>
  <si>
    <t>PINCHOLLO</t>
  </si>
  <si>
    <t>TAPAY</t>
  </si>
  <si>
    <t>CALLALLI</t>
  </si>
  <si>
    <t>CENTRO DE SALUD CALLALLI</t>
  </si>
  <si>
    <t>PUESTO DE SALUD CHALHUANCA</t>
  </si>
  <si>
    <t>PUESTO DE SALUD COTACOTA</t>
  </si>
  <si>
    <t>PUESTO DE SALUD SANTA ROSA DE SIBAYO</t>
  </si>
  <si>
    <t>PUESTO DE SALUD TARUCAMARCA</t>
  </si>
  <si>
    <t>PUESTO DE SALUD TISCO</t>
  </si>
  <si>
    <t>PUESTO DE SALUD TUTI</t>
  </si>
  <si>
    <t>CAYLLOMA</t>
  </si>
  <si>
    <t>CENTRO DE SALUD CAYLLOMA</t>
  </si>
  <si>
    <t>PUESTO DE SALUD ARCATA</t>
  </si>
  <si>
    <t>PUESTO DE SALUD CAYARANI</t>
  </si>
  <si>
    <t>PUESTO DE SALUD JACHAÑA</t>
  </si>
  <si>
    <t>PUESTO DE SALUD TOLCONI</t>
  </si>
  <si>
    <t>CERRO COLORADO</t>
  </si>
  <si>
    <t>ALTO LIBERTAD</t>
  </si>
  <si>
    <t>CHARACATO</t>
  </si>
  <si>
    <t>CENTRO DE SALUD DE CHARACATO</t>
  </si>
  <si>
    <t>PUESTO DE SALUD LEOPOLDO RONDON - SABANDIA</t>
  </si>
  <si>
    <t>PUESTO DE SALUD MACHAHUAYA</t>
  </si>
  <si>
    <t>PUESTO DE SALUD MOLLEBAYA</t>
  </si>
  <si>
    <t>PUESTO DE SALUD PIACA</t>
  </si>
  <si>
    <t>PUESTO DE SALUD POCSI</t>
  </si>
  <si>
    <t>PUESTO DE SALUD POLOBAYA</t>
  </si>
  <si>
    <t>PUESTO DE SALUD QUEQUEÑA</t>
  </si>
  <si>
    <t>PUESTO DE SALUD YARABAMBA</t>
  </si>
  <si>
    <t>CHIGUATA</t>
  </si>
  <si>
    <t>CENTRO DE SALUD CHIGUATA</t>
  </si>
  <si>
    <t>PUESTO DE SALUD ARENALES</t>
  </si>
  <si>
    <t>PUESTO DE SALUD SALINAS HUITO</t>
  </si>
  <si>
    <t>PUESTO DE SALUD SAN JUAN DE TARUCANI</t>
  </si>
  <si>
    <t>CHIVAY</t>
  </si>
  <si>
    <t>CENTRO DE SALUD CHIVAY</t>
  </si>
  <si>
    <t>PUESTO DE SALUD ACHOMA</t>
  </si>
  <si>
    <t>PUESTO DE SALUD CANOCOTA</t>
  </si>
  <si>
    <t>PUESTO DE SALUD COPORAQUE</t>
  </si>
  <si>
    <t>PUESTO DE SALUD ICHUPAMPA</t>
  </si>
  <si>
    <t>PUESTO DE SALUD LARI</t>
  </si>
  <si>
    <t>PUESTO DE SALUD MACA</t>
  </si>
  <si>
    <t>PUESTO DE SALUD MADRIGAL</t>
  </si>
  <si>
    <t>PUESTO DE SALUD YANQUE</t>
  </si>
  <si>
    <t>CIUDAD BLANCA</t>
  </si>
  <si>
    <t>ALTO JESUS</t>
  </si>
  <si>
    <t>CENTRO DE SALUD CIUDAD BLANCA</t>
  </si>
  <si>
    <t>ISRAEL</t>
  </si>
  <si>
    <t>P.S. VILLA JESUS</t>
  </si>
  <si>
    <t>SAN JUAN DE CIUDAD BLANCA</t>
  </si>
  <si>
    <t>CIUDAD DE DIOS</t>
  </si>
  <si>
    <t>CENTRO DE SALUD CIUDAD DE DIOS</t>
  </si>
  <si>
    <t>PUESTO DE SALUD HUANCA</t>
  </si>
  <si>
    <t>PUESTO DE SALUD IMATA</t>
  </si>
  <si>
    <t>PUESTO DE SALUD LLUTA</t>
  </si>
  <si>
    <t>PUESTO DE SALUD PILLONES</t>
  </si>
  <si>
    <t>PUESTO DE SALUD SUMBAY - CHASQUIPAMPA</t>
  </si>
  <si>
    <t>PUESTO DE SALUD TAYA</t>
  </si>
  <si>
    <t>PUESTO DE SALUD YURA</t>
  </si>
  <si>
    <t>EDIFICADORES MISTI</t>
  </si>
  <si>
    <t>CENTRO DE SALUD EDIFICADORES MISTI</t>
  </si>
  <si>
    <t>CENTRO DE SALUD MATEO PUMACAHUA</t>
  </si>
  <si>
    <t>CENTRO DE SALUD MIRAFLORES</t>
  </si>
  <si>
    <t>CENTRO DE SALUD PORVENIR-MIRAFLORES</t>
  </si>
  <si>
    <t>PUESTO DE SALUD TOMASA T. COMDEMAYTA</t>
  </si>
  <si>
    <t>EL PEDREGAL</t>
  </si>
  <si>
    <t>ASENTAMIENTO B-1</t>
  </si>
  <si>
    <t>CENTRO DE SALUD  SANDRITA PEREZ EL PEDREGAL</t>
  </si>
  <si>
    <t>CENTRO DE SALUD LA COLINA</t>
  </si>
  <si>
    <t>PUESTO DE SALUD  B-2</t>
  </si>
  <si>
    <t>PUESTO DE SALUD SAN JUAN DE SIGUAS - TAMBILLO</t>
  </si>
  <si>
    <t>FRANCISCO BOLOGNESI</t>
  </si>
  <si>
    <t>CENTRO DE SALUD FRANCISCO BOLOGNESI</t>
  </si>
  <si>
    <t>PUESTO DE SALUD LA TOMILLA</t>
  </si>
  <si>
    <t>PUESTO DE SALUD RAFAEL BELAUNDE</t>
  </si>
  <si>
    <t>GRLMO. SAN MARTIN</t>
  </si>
  <si>
    <t>EL MIRADOR</t>
  </si>
  <si>
    <t>GENERALISIMO SAN MARTIN</t>
  </si>
  <si>
    <t>JERUSALEN</t>
  </si>
  <si>
    <t>HUNTER</t>
  </si>
  <si>
    <t>ALTO ALIANZA</t>
  </si>
  <si>
    <t>CENTRO DE SALUD JAVIER LLOSA GARCIA -  HUNTER</t>
  </si>
  <si>
    <t>CHILPINILLA</t>
  </si>
  <si>
    <t>PUESTO DE SALUD AMPLIACION PAMPAS DEL CUZCO</t>
  </si>
  <si>
    <t>PUESTO DE SALUD CAMINOS DEL INCA</t>
  </si>
  <si>
    <t>PUESTO DE SALUD DANIEL ALCIDES CARRION</t>
  </si>
  <si>
    <t>PUESTO DE SALUD UPIS PAISAJISTA</t>
  </si>
  <si>
    <t>LA JOYA</t>
  </si>
  <si>
    <t>BENITO LAZO</t>
  </si>
  <si>
    <t>EL CRUCE - TRIUNFO</t>
  </si>
  <si>
    <t>LOS MEDANOS</t>
  </si>
  <si>
    <t>PUESTO DE SALUD CERRITO BUENA VISTA</t>
  </si>
  <si>
    <t>MARIANO MELGAR</t>
  </si>
  <si>
    <t>CENTRO DE SALUD MARIANO MELGAR</t>
  </si>
  <si>
    <t>PUESTO DE SALUD ATALAYA</t>
  </si>
  <si>
    <t>MARISCAL CASTILLA</t>
  </si>
  <si>
    <t>CENTRO DE SALUD MARISCAL CASTILLA</t>
  </si>
  <si>
    <t>CENTRO DE SALUD SEMI RURAL PACHACUTEC</t>
  </si>
  <si>
    <t>PUESTO DE SALUD EL CURAL</t>
  </si>
  <si>
    <t>PUESTO DE SALUD JOSE SANTOS ATAHUALPA</t>
  </si>
  <si>
    <t>MARITZA CAMPOS DIAZ</t>
  </si>
  <si>
    <t>MARITZA CAMPOS DIAZ - ZAMACOLA</t>
  </si>
  <si>
    <t>PUESTO DE SALUD CIUDAD MUNICIPAL</t>
  </si>
  <si>
    <t>PUESTO DE SALUD NAZARENO</t>
  </si>
  <si>
    <t>PUESTO DE SALUD PERUARBO</t>
  </si>
  <si>
    <t>SAN ISIDRO</t>
  </si>
  <si>
    <t>LA CANO</t>
  </si>
  <si>
    <t>PUESTO DE SALUD SAN CAMILO 6</t>
  </si>
  <si>
    <t>SAN CAMILO 7</t>
  </si>
  <si>
    <t>SAN MARTIN DE SOCABAYA</t>
  </si>
  <si>
    <t>CENTRO DE SALUD 4 DE OCTUBRE</t>
  </si>
  <si>
    <t>CENTRO DE SALUD SAN FERNANDO</t>
  </si>
  <si>
    <t>CENTRO DE SALUD SAN MARTIN DE SOCABAYA</t>
  </si>
  <si>
    <t>PUESTO DE SALUD CIUDAD MI TRABAJO</t>
  </si>
  <si>
    <t>PUESTO DE SALUD HORACIO ZEBALLOS GIMEZ</t>
  </si>
  <si>
    <t>PUESTO DE SALUD LARA</t>
  </si>
  <si>
    <t>PUESTO DE SALUD SALAVERRY</t>
  </si>
  <si>
    <t>TIABAYA</t>
  </si>
  <si>
    <t>CENTRO DE SALUD TIABAYA</t>
  </si>
  <si>
    <t>CERRO VERDE</t>
  </si>
  <si>
    <t>CONGATA</t>
  </si>
  <si>
    <t>UCHUMAYO</t>
  </si>
  <si>
    <t>VICTOR RAUL HINOJOZA</t>
  </si>
  <si>
    <t>13 DE ENERO</t>
  </si>
  <si>
    <t>CENTRO DE SALUD LAS ESMERALDAS</t>
  </si>
  <si>
    <t>CENTRO DE SALUD MENTAL COMUNITARIO SIMON BOLIVAR</t>
  </si>
  <si>
    <t>CERRO JULI</t>
  </si>
  <si>
    <t>VICTOR RAUL HINOJOSA</t>
  </si>
  <si>
    <t>VITOR</t>
  </si>
  <si>
    <t>CENTRO DE SALUD VITOR</t>
  </si>
  <si>
    <t>PUESTO DE SALUD SANTA RITA DE SIGUAS</t>
  </si>
  <si>
    <t>PUESTO DE SALUD YURAMAYO</t>
  </si>
  <si>
    <t>YANAHUARA</t>
  </si>
  <si>
    <t>CENTRO DE SALUD YANAHUARA</t>
  </si>
  <si>
    <t>PUESTO DE SALUD PAMPA DE CAMARONES</t>
  </si>
  <si>
    <t>PUESTO DE SALUD SACHACA</t>
  </si>
  <si>
    <t>EVALUADOS</t>
  </si>
  <si>
    <t>ACARI</t>
  </si>
  <si>
    <t>BELLA UNION</t>
  </si>
  <si>
    <t>CENTRO DE SALUD ACARI</t>
  </si>
  <si>
    <t>JAQUI</t>
  </si>
  <si>
    <t>LOMAS</t>
  </si>
  <si>
    <t>YAUCA</t>
  </si>
  <si>
    <t>CARAVELI</t>
  </si>
  <si>
    <t>ATICO</t>
  </si>
  <si>
    <t>AYROCA</t>
  </si>
  <si>
    <t>CENTRO DE SALUD CARAVELI</t>
  </si>
  <si>
    <t>CHALA</t>
  </si>
  <si>
    <t>CENTRO DE SALUD CHALA</t>
  </si>
  <si>
    <t>PUESTO DE SALUD ACHANIZO</t>
  </si>
  <si>
    <t>PUESTO DE SALUD CHAPARRA</t>
  </si>
  <si>
    <t>PUESTO DE SALUD MOLLEHUACA</t>
  </si>
  <si>
    <t>PUESTO DE SALUD TOCOTA</t>
  </si>
  <si>
    <t>IQUIPI</t>
  </si>
  <si>
    <t>CENTRO DE SALUD IQUIPI</t>
  </si>
  <si>
    <t>PIUCA</t>
  </si>
  <si>
    <t>PUESTO DE SALUD SECOCHA</t>
  </si>
  <si>
    <t>URASQUI</t>
  </si>
  <si>
    <t>LA PAMPA</t>
  </si>
  <si>
    <t>EL CARMEN-CAMANA</t>
  </si>
  <si>
    <t>JUAN PABLO VIZCARDO GUZMAN</t>
  </si>
  <si>
    <t>PUESTO DE SALUD LA PUNTA</t>
  </si>
  <si>
    <t>PUESTO DE SALUD SOLIDARIDAD</t>
  </si>
  <si>
    <t>QUILCA</t>
  </si>
  <si>
    <t>OCOÑA</t>
  </si>
  <si>
    <t>CENTRO DE SALUD OCOÑA</t>
  </si>
  <si>
    <t>LA EUGENIA</t>
  </si>
  <si>
    <t>LA PLANCHADA</t>
  </si>
  <si>
    <t>PESCADORES</t>
  </si>
  <si>
    <t>SAN GREGORIO</t>
  </si>
  <si>
    <t>CENTRO DE SALUD SAN GREGORIO</t>
  </si>
  <si>
    <t>PUESTO DE SALUD HACIENDA DEL MEDIO</t>
  </si>
  <si>
    <t>CENTRO DE SALUD PUCCHUN</t>
  </si>
  <si>
    <t>CENTRO DE SALUD SAN JOSE</t>
  </si>
  <si>
    <t>EL CARDO</t>
  </si>
  <si>
    <t>EL PUENTE</t>
  </si>
  <si>
    <t>PUESTO DE SALUD LUIS FERNANDEZ CORTEGANA - HUACAPUY</t>
  </si>
  <si>
    <t>ALCA</t>
  </si>
  <si>
    <t>PUESTO DE SALUD CHURCA</t>
  </si>
  <si>
    <t>PUESTO DE SALUD HUARCAYA</t>
  </si>
  <si>
    <t>PUESTO DE SALUD HUAYNACOTAS</t>
  </si>
  <si>
    <t>PUESTO DE SALUD PUYCA</t>
  </si>
  <si>
    <t>PUESTO DE SALUD TAURISMA</t>
  </si>
  <si>
    <t>ANDAGUA</t>
  </si>
  <si>
    <t>CENTRO DE SALUD ANDAGUA</t>
  </si>
  <si>
    <t>CENTRO DE SALUD ORCOPAMPA</t>
  </si>
  <si>
    <t>CHACHAS</t>
  </si>
  <si>
    <t>PUESTO DE SALUD AYO</t>
  </si>
  <si>
    <t>PUESTO DE SALUD CHAPACOCO</t>
  </si>
  <si>
    <t>PUESTO DE SALUD CHILCAYMARCA</t>
  </si>
  <si>
    <t>PUESTO DE SALUD SOPORO</t>
  </si>
  <si>
    <t>CHUQUIBAMBA</t>
  </si>
  <si>
    <t>CENTRO DE SALUD CHUQUIBAMBA</t>
  </si>
  <si>
    <t>CENTRO DE SALUD YANAQUIHUA</t>
  </si>
  <si>
    <t>IRAY</t>
  </si>
  <si>
    <t>PUESTO DE SALUD ANDARAY</t>
  </si>
  <si>
    <t>PUESTO DE SALUD CHICHAS</t>
  </si>
  <si>
    <t>PUESTO DE SALUD ISPACAS</t>
  </si>
  <si>
    <t>PUESTO DE SALUD PUCUNCHO</t>
  </si>
  <si>
    <t>PUESTO DE SALUD SALAMANCA</t>
  </si>
  <si>
    <t>PUESTO DE SALUD YACHANGUILLO</t>
  </si>
  <si>
    <t>YANQUE</t>
  </si>
  <si>
    <t>CORIRE</t>
  </si>
  <si>
    <t>CENTRO DE SALUD CORIRE</t>
  </si>
  <si>
    <t>PUESTO DE SALUD EL PEDREGAL</t>
  </si>
  <si>
    <t>PUESTO DE SALUD ESCALERILLAS</t>
  </si>
  <si>
    <t>PUESTO DE SALUD TORAN</t>
  </si>
  <si>
    <t>COTAHUASI</t>
  </si>
  <si>
    <t>CENTRO DE SALUD COTAHUASI</t>
  </si>
  <si>
    <t>PUESTO DE SALUD ANDAMARCA</t>
  </si>
  <si>
    <t>PUESTO DE SALUD CASPI</t>
  </si>
  <si>
    <t>PUESTO DE SALUD CHARCANA</t>
  </si>
  <si>
    <t>PUESTO DE SALUD HUARHUA</t>
  </si>
  <si>
    <t>PUESTO DE SALUD MUNGUI</t>
  </si>
  <si>
    <t>PUESTO DE SALUD PAMPAMARCA</t>
  </si>
  <si>
    <t>PUESTO DE SALUD SAYLA</t>
  </si>
  <si>
    <t>PUESTO DE SALUD TAURIA</t>
  </si>
  <si>
    <t>PUESTO DE SALUD TOMEPAMPA</t>
  </si>
  <si>
    <t>PUESTO DE SALUD TORO</t>
  </si>
  <si>
    <t>PUESTO DE SALUD VELINGA</t>
  </si>
  <si>
    <t>HUANCARQUI</t>
  </si>
  <si>
    <t>CENTRO DE SALUD HUANCARQUI</t>
  </si>
  <si>
    <t>CENTRO DE SALUD LA REAL</t>
  </si>
  <si>
    <t>PUESTO DE SALUD ACOY</t>
  </si>
  <si>
    <t>PUESTO DE SALUD EL CASTILLO</t>
  </si>
  <si>
    <t>PUESTO DE SALUD HUATIAPILLA</t>
  </si>
  <si>
    <t>PUESTO DE SALUD LA CENTRAL</t>
  </si>
  <si>
    <t>NO PERTENECE A NINGUNA MICRORED</t>
  </si>
  <si>
    <t>HOSPITAL APLAO</t>
  </si>
  <si>
    <t>PAMAPACOLCA</t>
  </si>
  <si>
    <t>CENTRO DE SALUD PAMPACOLCA</t>
  </si>
  <si>
    <t>PUESTO DE SALUD PISCOPAMPA</t>
  </si>
  <si>
    <t>PUESTO DE SALUD SAN ANTONIO</t>
  </si>
  <si>
    <t>VIRACO</t>
  </si>
  <si>
    <t>CENTRO DE SALUD VIRACO</t>
  </si>
  <si>
    <t>PUESTO DE SALUD MACHAGUAY</t>
  </si>
  <si>
    <t>PUESTO DE SALUD TAGRE</t>
  </si>
  <si>
    <t>PUESTO DE SALUD TIPAN</t>
  </si>
  <si>
    <t>PUESTO DE SALUD UÑON</t>
  </si>
  <si>
    <t>ALTO INCLAN</t>
  </si>
  <si>
    <t>CENTRO DE SALUD ALTO INCLAN</t>
  </si>
  <si>
    <t>CENTRO DE SALUD MATARANI</t>
  </si>
  <si>
    <t>PUESTO DE SALUD MEJIA</t>
  </si>
  <si>
    <t>PUESTO DE SALUD VILLA LOURDES</t>
  </si>
  <si>
    <t>COCACHACRA</t>
  </si>
  <si>
    <t>CENTRO DE SALUD COCACHACRA</t>
  </si>
  <si>
    <t>PUESTO DE SALUD EL FISCAL</t>
  </si>
  <si>
    <t>PUESTO DE SALUD EL TORO</t>
  </si>
  <si>
    <t>PUESTO DE SALUD LA PASCANA</t>
  </si>
  <si>
    <t>LA PUNTA</t>
  </si>
  <si>
    <t>CENTRO DE SALUD LA CURVA</t>
  </si>
  <si>
    <t>CENTRO DE SALUD LA PUNTA</t>
  </si>
  <si>
    <t>PUESTO DE SALUD ALTO ENSENADA</t>
  </si>
  <si>
    <t>PUESTO DE SALUD EL ARENAL</t>
  </si>
  <si>
    <t>MICRORED/ESTABLECIMIENTO</t>
  </si>
  <si>
    <t>DESNUTR. AGUDA</t>
  </si>
  <si>
    <t>%DESNUTR. AGUDA</t>
  </si>
  <si>
    <t>OBESIDAD</t>
  </si>
  <si>
    <t>%OBESIDAD</t>
  </si>
  <si>
    <t>SOBREPESO</t>
  </si>
  <si>
    <t>%SOBREPESO</t>
  </si>
  <si>
    <t>DESNUTR. CRÓNICA</t>
  </si>
  <si>
    <t>%DESNUTR. CRÓNICA</t>
  </si>
  <si>
    <t>POR MICRORED Y ESTABLECIMIENTO</t>
  </si>
  <si>
    <t>FUENTE: HISMINSA</t>
  </si>
  <si>
    <t>AREQUIPA CAYLLOMA</t>
  </si>
  <si>
    <t>CAMANA CARAVELLI</t>
  </si>
  <si>
    <t>CASTILLA CONDESUYOS - LA UNION</t>
  </si>
  <si>
    <t>ISLAY</t>
  </si>
  <si>
    <t>GERENCIA REGIONAL DE SALUD AREQUIPA</t>
  </si>
  <si>
    <t>RED</t>
  </si>
  <si>
    <t>TOTAL GERESA</t>
  </si>
  <si>
    <t>SONDOR - CARAVELI</t>
  </si>
  <si>
    <t>CAHUACHO</t>
  </si>
  <si>
    <t>FUENTE:HISMINSA</t>
  </si>
  <si>
    <t>AREQUIPA</t>
  </si>
  <si>
    <t>CASTILLA</t>
  </si>
  <si>
    <t>CONDESUYOS</t>
  </si>
  <si>
    <t>CAMANA</t>
  </si>
  <si>
    <t xml:space="preserve">POR PROVINCIA </t>
  </si>
  <si>
    <t>PROVINCIA</t>
  </si>
  <si>
    <t>LA UNIÓN</t>
  </si>
  <si>
    <t>FELIX NAQUIRA VILDOSO</t>
  </si>
  <si>
    <t>SONAY</t>
  </si>
  <si>
    <t>CENTRO DE SALUD ALCA</t>
  </si>
  <si>
    <t>PUESTO DE SALUD HUAMI</t>
  </si>
  <si>
    <t>ESTADO NUTRICIONAL DEL NIÑO MENOR DE 5 AÑOS - RED AREQUIPA CAYLLOMA</t>
  </si>
  <si>
    <t>ESTADO NUTRICIONAL DEL NIÑO MENOR DE 5 AÑOS - RED CAMANÁ CARAVELI</t>
  </si>
  <si>
    <t>ESTADO NUTRICIONAL DEL NIÑO MENOR DE 5 AÑOS - RED CASTILLA CONDESUYOS LA UNION</t>
  </si>
  <si>
    <t>ESTADO NUTRICIONAL DEL NIÑO MENOR DE 5 AÑOS - RED ISLAY</t>
  </si>
  <si>
    <t xml:space="preserve">ESTADO NUTRICIONAL DEL NIÑO MENOR DE 5 AÑOS </t>
  </si>
  <si>
    <t>CAYMA</t>
  </si>
  <si>
    <t>JACOBO HUNTER</t>
  </si>
  <si>
    <t>JOSE LUIS BUSTAMANTE Y RIVERO</t>
  </si>
  <si>
    <t>MIRAFLORES</t>
  </si>
  <si>
    <t>MOLLEBAYA</t>
  </si>
  <si>
    <t>PAUCARPATA</t>
  </si>
  <si>
    <t>POCSI</t>
  </si>
  <si>
    <t>POLOBAYA</t>
  </si>
  <si>
    <t>QUEQUEÑA</t>
  </si>
  <si>
    <t>SABANDIA</t>
  </si>
  <si>
    <t>SACHACA</t>
  </si>
  <si>
    <t>SAN JUAN DE SIGUAS</t>
  </si>
  <si>
    <t>SAN JUAN DE TARUCANI</t>
  </si>
  <si>
    <t>SANTA RITA DE SIGUAS</t>
  </si>
  <si>
    <t>SOCABAYA</t>
  </si>
  <si>
    <t>YARABAMBA</t>
  </si>
  <si>
    <t>YURA</t>
  </si>
  <si>
    <t>JOSE MARIA QUIMPER</t>
  </si>
  <si>
    <t>MARIANO NICOLAS VALCARCEL</t>
  </si>
  <si>
    <t>MARISCAL CACERES</t>
  </si>
  <si>
    <t>NICOLAS DE PIEROLA</t>
  </si>
  <si>
    <t>SAMUEL PASTOR</t>
  </si>
  <si>
    <t>CHAPARRA</t>
  </si>
  <si>
    <t>HUANUHUANU</t>
  </si>
  <si>
    <t>APLAO</t>
  </si>
  <si>
    <t>AYO</t>
  </si>
  <si>
    <t>CHILCAYMARCA</t>
  </si>
  <si>
    <t>MACHAGUAY</t>
  </si>
  <si>
    <t>ORCOPAMPA</t>
  </si>
  <si>
    <t>PAMPACOLCA</t>
  </si>
  <si>
    <t>TIPAN</t>
  </si>
  <si>
    <t>UÑON</t>
  </si>
  <si>
    <t>URACA</t>
  </si>
  <si>
    <t>ACHOMA</t>
  </si>
  <si>
    <t>COPORAQUE</t>
  </si>
  <si>
    <t>HUANCA</t>
  </si>
  <si>
    <t>ICHUPAMPA</t>
  </si>
  <si>
    <t>LARI</t>
  </si>
  <si>
    <t>LLUTA</t>
  </si>
  <si>
    <t>MACA</t>
  </si>
  <si>
    <t>MADRIGAL</t>
  </si>
  <si>
    <t>MAJES</t>
  </si>
  <si>
    <t>SAN ANTONIO DE CHUCA</t>
  </si>
  <si>
    <t>SIBAYO</t>
  </si>
  <si>
    <t>TISCO</t>
  </si>
  <si>
    <t>TUTI</t>
  </si>
  <si>
    <t>ANDARAY</t>
  </si>
  <si>
    <t>CAYARANI</t>
  </si>
  <si>
    <t>CHICHAS</t>
  </si>
  <si>
    <t>RIO GRANDE</t>
  </si>
  <si>
    <t>SALAMANCA</t>
  </si>
  <si>
    <t>YANAQUIHUA</t>
  </si>
  <si>
    <t>MEJIA</t>
  </si>
  <si>
    <t>MOLLENDO</t>
  </si>
  <si>
    <t>PUNTA DE BOMBON</t>
  </si>
  <si>
    <t>LA UNION</t>
  </si>
  <si>
    <t>CHARCANA</t>
  </si>
  <si>
    <t>HUAYNACOTAS</t>
  </si>
  <si>
    <t>PAMPAMARCA</t>
  </si>
  <si>
    <t>PUYCA</t>
  </si>
  <si>
    <t>QUECHUALLA</t>
  </si>
  <si>
    <t>SAYLA</t>
  </si>
  <si>
    <t>TAURIA</t>
  </si>
  <si>
    <t>TOMEPAMPA</t>
  </si>
  <si>
    <t>TORO</t>
  </si>
  <si>
    <t>PROVINCIA/DISTRITO</t>
  </si>
  <si>
    <t>ENERO A OCTUBRE 2023</t>
  </si>
  <si>
    <t>ESTADO NUTRICIONAL DEL NIÑO MENOR DE 5 AÑOS  POR PROVINCIA Y DISTRITO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</si>
</sst>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249977111117893"/>
        <bgColor theme="5" tint="-0.249977111117893"/>
      </patternFill>
    </fill>
    <fill>
      <patternFill patternType="solid">
        <fgColor theme="5" tint="0.39997558519241921"/>
        <bgColor theme="5" tint="0.39997558519241921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5" tint="-0.249977111117893"/>
      </top>
      <bottom style="thin">
        <color theme="5" tint="0.79998168889431442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0.79998168889431442"/>
      </bottom>
      <diagonal/>
    </border>
    <border>
      <left/>
      <right/>
      <top style="thin">
        <color theme="5" tint="0.79998168889431442"/>
      </top>
      <bottom style="thin">
        <color theme="5" tint="0.79998168889431442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0.79998168889431442"/>
      </top>
      <bottom style="thin">
        <color theme="5" tint="0.79998168889431442"/>
      </bottom>
      <diagonal/>
    </border>
    <border>
      <left/>
      <right/>
      <top style="thin">
        <color theme="5" tint="-0.249977111117893"/>
      </top>
      <bottom style="thin">
        <color theme="5" tint="-0.249977111117893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/>
      <right/>
      <top style="double">
        <color theme="5" tint="-0.249977111117893"/>
      </top>
      <bottom style="thin">
        <color theme="5" tint="-0.249977111117893"/>
      </bottom>
      <diagonal/>
    </border>
    <border>
      <left style="thin">
        <color theme="5" tint="-0.249977111117893"/>
      </left>
      <right style="thin">
        <color theme="5" tint="-0.249977111117893"/>
      </right>
      <top style="double">
        <color theme="5" tint="-0.249977111117893"/>
      </top>
      <bottom style="thin">
        <color theme="5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2" fillId="0" borderId="0" xfId="0" applyFont="1"/>
    <xf numFmtId="0" fontId="5" fillId="0" borderId="1" xfId="0" applyFont="1" applyBorder="1" applyAlignment="1">
      <alignment horizontal="left" indent="1"/>
    </xf>
    <xf numFmtId="0" fontId="6" fillId="0" borderId="0" xfId="0" applyFont="1"/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14" xfId="0" applyFont="1" applyFill="1" applyBorder="1"/>
    <xf numFmtId="0" fontId="0" fillId="0" borderId="15" xfId="0" applyBorder="1" applyAlignment="1">
      <alignment horizontal="left"/>
    </xf>
    <xf numFmtId="0" fontId="2" fillId="4" borderId="16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center" wrapText="1"/>
    </xf>
    <xf numFmtId="0" fontId="0" fillId="4" borderId="18" xfId="0" applyFill="1" applyBorder="1"/>
    <xf numFmtId="0" fontId="2" fillId="4" borderId="19" xfId="0" applyFont="1" applyFill="1" applyBorder="1"/>
    <xf numFmtId="0" fontId="0" fillId="0" borderId="6" xfId="0" applyBorder="1" applyAlignment="1">
      <alignment horizontal="center"/>
    </xf>
    <xf numFmtId="164" fontId="0" fillId="0" borderId="7" xfId="1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2" xfId="1" applyNumberFormat="1" applyFont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5" fillId="0" borderId="0" xfId="0" applyFont="1" applyAlignment="1">
      <alignment horizontal="left" indent="1"/>
    </xf>
    <xf numFmtId="164" fontId="2" fillId="4" borderId="9" xfId="1" applyNumberFormat="1" applyFont="1" applyFill="1" applyBorder="1" applyAlignment="1">
      <alignment horizontal="center"/>
    </xf>
    <xf numFmtId="164" fontId="2" fillId="4" borderId="12" xfId="1" applyNumberFormat="1" applyFont="1" applyFill="1" applyBorder="1" applyAlignment="1">
      <alignment horizontal="center"/>
    </xf>
    <xf numFmtId="0" fontId="3" fillId="6" borderId="20" xfId="0" applyFont="1" applyFill="1" applyBorder="1" applyAlignment="1">
      <alignment horizontal="left"/>
    </xf>
    <xf numFmtId="0" fontId="0" fillId="0" borderId="22" xfId="0" applyBorder="1" applyAlignment="1">
      <alignment horizontal="left" indent="1"/>
    </xf>
    <xf numFmtId="0" fontId="0" fillId="0" borderId="24" xfId="0" applyBorder="1" applyAlignment="1">
      <alignment horizontal="left" indent="1"/>
    </xf>
    <xf numFmtId="0" fontId="3" fillId="6" borderId="22" xfId="0" applyFont="1" applyFill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3" fillId="5" borderId="28" xfId="0" applyFont="1" applyFill="1" applyBorder="1" applyAlignment="1">
      <alignment wrapText="1"/>
    </xf>
    <xf numFmtId="0" fontId="0" fillId="0" borderId="28" xfId="0" applyBorder="1" applyAlignment="1">
      <alignment horizontal="left"/>
    </xf>
    <xf numFmtId="0" fontId="2" fillId="0" borderId="28" xfId="0" applyFont="1" applyBorder="1" applyAlignment="1">
      <alignment horizontal="left"/>
    </xf>
    <xf numFmtId="0" fontId="3" fillId="5" borderId="28" xfId="0" applyFont="1" applyFill="1" applyBorder="1" applyAlignment="1">
      <alignment horizontal="center" wrapText="1"/>
    </xf>
    <xf numFmtId="0" fontId="0" fillId="0" borderId="28" xfId="0" applyBorder="1" applyAlignment="1">
      <alignment horizontal="center"/>
    </xf>
    <xf numFmtId="164" fontId="0" fillId="0" borderId="28" xfId="1" applyNumberFormat="1" applyFont="1" applyFill="1" applyBorder="1" applyAlignment="1">
      <alignment horizontal="center"/>
    </xf>
    <xf numFmtId="0" fontId="2" fillId="0" borderId="28" xfId="0" applyFont="1" applyBorder="1" applyAlignment="1">
      <alignment horizontal="center"/>
    </xf>
    <xf numFmtId="164" fontId="2" fillId="0" borderId="28" xfId="1" applyNumberFormat="1" applyFont="1" applyBorder="1" applyAlignment="1">
      <alignment horizontal="center"/>
    </xf>
    <xf numFmtId="0" fontId="3" fillId="6" borderId="21" xfId="0" applyFont="1" applyFill="1" applyBorder="1" applyAlignment="1">
      <alignment horizontal="center"/>
    </xf>
    <xf numFmtId="164" fontId="3" fillId="6" borderId="21" xfId="1" applyNumberFormat="1" applyFont="1" applyFill="1" applyBorder="1" applyAlignment="1">
      <alignment horizontal="center"/>
    </xf>
    <xf numFmtId="0" fontId="0" fillId="0" borderId="23" xfId="0" applyBorder="1" applyAlignment="1">
      <alignment horizontal="center"/>
    </xf>
    <xf numFmtId="164" fontId="0" fillId="0" borderId="23" xfId="1" applyNumberFormat="1" applyFont="1" applyBorder="1" applyAlignment="1">
      <alignment horizontal="center"/>
    </xf>
    <xf numFmtId="0" fontId="0" fillId="0" borderId="25" xfId="0" applyBorder="1" applyAlignment="1">
      <alignment horizontal="center"/>
    </xf>
    <xf numFmtId="164" fontId="0" fillId="0" borderId="25" xfId="1" applyNumberFormat="1" applyFont="1" applyBorder="1" applyAlignment="1">
      <alignment horizontal="center"/>
    </xf>
    <xf numFmtId="0" fontId="3" fillId="6" borderId="23" xfId="0" applyFont="1" applyFill="1" applyBorder="1" applyAlignment="1">
      <alignment horizontal="center"/>
    </xf>
    <xf numFmtId="164" fontId="3" fillId="6" borderId="23" xfId="1" applyNumberFormat="1" applyFont="1" applyFill="1" applyBorder="1" applyAlignment="1">
      <alignment horizontal="center"/>
    </xf>
    <xf numFmtId="0" fontId="2" fillId="0" borderId="27" xfId="0" applyFont="1" applyBorder="1" applyAlignment="1">
      <alignment horizontal="center"/>
    </xf>
    <xf numFmtId="164" fontId="2" fillId="0" borderId="27" xfId="1" applyNumberFormat="1" applyFont="1" applyBorder="1" applyAlignment="1">
      <alignment horizontal="center"/>
    </xf>
    <xf numFmtId="0" fontId="7" fillId="2" borderId="17" xfId="0" applyFont="1" applyFill="1" applyBorder="1" applyAlignment="1">
      <alignment horizontal="center" wrapText="1"/>
    </xf>
    <xf numFmtId="0" fontId="3" fillId="2" borderId="28" xfId="0" applyFont="1" applyFill="1" applyBorder="1" applyAlignment="1">
      <alignment horizontal="center" wrapText="1"/>
    </xf>
    <xf numFmtId="0" fontId="3" fillId="3" borderId="28" xfId="0" applyFont="1" applyFill="1" applyBorder="1"/>
    <xf numFmtId="164" fontId="3" fillId="3" borderId="28" xfId="1" applyNumberFormat="1" applyFont="1" applyFill="1" applyBorder="1"/>
    <xf numFmtId="0" fontId="0" fillId="0" borderId="28" xfId="0" applyBorder="1"/>
    <xf numFmtId="164" fontId="0" fillId="0" borderId="28" xfId="1" applyNumberFormat="1" applyFont="1" applyBorder="1"/>
    <xf numFmtId="0" fontId="2" fillId="0" borderId="28" xfId="0" applyFont="1" applyBorder="1"/>
    <xf numFmtId="164" fontId="2" fillId="0" borderId="28" xfId="1" applyNumberFormat="1" applyFont="1" applyBorder="1"/>
    <xf numFmtId="0" fontId="3" fillId="2" borderId="2" xfId="0" applyFont="1" applyFill="1" applyBorder="1"/>
    <xf numFmtId="0" fontId="3" fillId="3" borderId="2" xfId="0" applyFont="1" applyFill="1" applyBorder="1" applyAlignment="1">
      <alignment horizontal="left"/>
    </xf>
    <xf numFmtId="0" fontId="0" fillId="0" borderId="2" xfId="0" applyBorder="1" applyAlignment="1">
      <alignment horizontal="left" indent="1"/>
    </xf>
    <xf numFmtId="0" fontId="2" fillId="0" borderId="2" xfId="0" applyFont="1" applyBorder="1" applyAlignment="1">
      <alignment horizontal="left"/>
    </xf>
    <xf numFmtId="0" fontId="3" fillId="2" borderId="3" xfId="0" applyFont="1" applyFill="1" applyBorder="1" applyAlignment="1">
      <alignment horizontal="center" wrapText="1"/>
    </xf>
    <xf numFmtId="0" fontId="3" fillId="3" borderId="3" xfId="0" applyFont="1" applyFill="1" applyBorder="1"/>
    <xf numFmtId="0" fontId="0" fillId="0" borderId="3" xfId="0" applyBorder="1"/>
    <xf numFmtId="0" fontId="2" fillId="0" borderId="3" xfId="0" applyFont="1" applyBorder="1"/>
    <xf numFmtId="0" fontId="3" fillId="3" borderId="18" xfId="0" applyFont="1" applyFill="1" applyBorder="1"/>
    <xf numFmtId="0" fontId="0" fillId="0" borderId="18" xfId="0" applyBorder="1"/>
    <xf numFmtId="0" fontId="2" fillId="0" borderId="19" xfId="0" applyFont="1" applyBorder="1"/>
    <xf numFmtId="0" fontId="3" fillId="3" borderId="6" xfId="0" applyFont="1" applyFill="1" applyBorder="1"/>
    <xf numFmtId="164" fontId="3" fillId="3" borderId="7" xfId="1" applyNumberFormat="1" applyFont="1" applyFill="1" applyBorder="1"/>
    <xf numFmtId="0" fontId="0" fillId="0" borderId="6" xfId="0" applyBorder="1"/>
    <xf numFmtId="164" fontId="0" fillId="0" borderId="7" xfId="1" applyNumberFormat="1" applyFont="1" applyBorder="1"/>
    <xf numFmtId="0" fontId="2" fillId="0" borderId="8" xfId="0" applyFont="1" applyBorder="1"/>
    <xf numFmtId="164" fontId="2" fillId="0" borderId="9" xfId="1" applyNumberFormat="1" applyFont="1" applyBorder="1"/>
    <xf numFmtId="164" fontId="3" fillId="3" borderId="2" xfId="1" applyNumberFormat="1" applyFont="1" applyFill="1" applyBorder="1"/>
    <xf numFmtId="164" fontId="0" fillId="0" borderId="2" xfId="1" applyNumberFormat="1" applyFont="1" applyBorder="1"/>
    <xf numFmtId="0" fontId="3" fillId="2" borderId="17" xfId="0" applyFont="1" applyFill="1" applyBorder="1"/>
    <xf numFmtId="0" fontId="3" fillId="3" borderId="18" xfId="0" applyFont="1" applyFill="1" applyBorder="1" applyAlignment="1">
      <alignment horizontal="left"/>
    </xf>
    <xf numFmtId="0" fontId="0" fillId="0" borderId="18" xfId="0" applyBorder="1" applyAlignment="1">
      <alignment horizontal="left" indent="1"/>
    </xf>
    <xf numFmtId="0" fontId="2" fillId="0" borderId="19" xfId="0" applyFont="1" applyBorder="1" applyAlignment="1">
      <alignment horizontal="left"/>
    </xf>
    <xf numFmtId="0" fontId="3" fillId="3" borderId="15" xfId="0" applyFont="1" applyFill="1" applyBorder="1" applyAlignment="1">
      <alignment horizontal="left"/>
    </xf>
    <xf numFmtId="0" fontId="0" fillId="0" borderId="15" xfId="0" applyBorder="1" applyAlignment="1">
      <alignment horizontal="left" indent="1"/>
    </xf>
    <xf numFmtId="0" fontId="2" fillId="0" borderId="16" xfId="0" applyFont="1" applyBorder="1" applyAlignment="1">
      <alignment horizontal="left"/>
    </xf>
    <xf numFmtId="0" fontId="2" fillId="0" borderId="13" xfId="0" applyFont="1" applyBorder="1"/>
    <xf numFmtId="164" fontId="2" fillId="0" borderId="12" xfId="1" applyNumberFormat="1" applyFont="1" applyBorder="1"/>
    <xf numFmtId="0" fontId="3" fillId="2" borderId="29" xfId="0" applyFont="1" applyFill="1" applyBorder="1" applyAlignment="1">
      <alignment horizontal="center" wrapText="1"/>
    </xf>
    <xf numFmtId="0" fontId="2" fillId="0" borderId="30" xfId="0" applyFont="1" applyBorder="1"/>
    <xf numFmtId="164" fontId="2" fillId="0" borderId="30" xfId="1" applyNumberFormat="1" applyFont="1" applyBorder="1"/>
    <xf numFmtId="0" fontId="7" fillId="5" borderId="20" xfId="0" applyFont="1" applyFill="1" applyBorder="1" applyAlignment="1">
      <alignment wrapText="1"/>
    </xf>
    <xf numFmtId="0" fontId="7" fillId="5" borderId="20" xfId="0" applyFont="1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b="1">
                <a:solidFill>
                  <a:schemeClr val="tx1"/>
                </a:solidFill>
              </a:rPr>
              <a:t>ESTADO NUTRICIONAL DEL NIÑO MENOR DE 5 AÑOS </a:t>
            </a:r>
            <a:r>
              <a:rPr lang="es-ES" b="1" baseline="0">
                <a:solidFill>
                  <a:schemeClr val="tx1"/>
                </a:solidFill>
              </a:rPr>
              <a:t>A OCTUBRE 2023 POR REDES</a:t>
            </a:r>
          </a:p>
          <a:p>
            <a:pPr>
              <a:defRPr b="1">
                <a:solidFill>
                  <a:schemeClr val="tx1"/>
                </a:solidFill>
              </a:defRPr>
            </a:pPr>
            <a:r>
              <a:rPr lang="es-ES" b="1" baseline="0">
                <a:solidFill>
                  <a:schemeClr val="tx1"/>
                </a:solidFill>
              </a:rPr>
              <a:t>GERENCIA REGIONAL DE SALUD AREQUIPA</a:t>
            </a:r>
            <a:endParaRPr lang="es-E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GERESA!$D$5</c:f>
              <c:strCache>
                <c:ptCount val="1"/>
                <c:pt idx="0">
                  <c:v>%DESNUTR. AGUDA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GERESA!$D$6:$D$10</c:f>
              <c:numCache>
                <c:formatCode>0.0%</c:formatCode>
                <c:ptCount val="5"/>
                <c:pt idx="0">
                  <c:v>1.0357962847004801E-2</c:v>
                </c:pt>
                <c:pt idx="1">
                  <c:v>1.1276758409785932E-2</c:v>
                </c:pt>
                <c:pt idx="2">
                  <c:v>1.0513667768098528E-2</c:v>
                </c:pt>
                <c:pt idx="3">
                  <c:v>7.2639225181598066E-3</c:v>
                </c:pt>
                <c:pt idx="4">
                  <c:v>1.0285255122539172E-2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DA-464F-AB59-E20E308FEF44}"/>
            </c:ext>
          </c:extLst>
        </c:ser>
        <c:ser>
          <c:idx val="1"/>
          <c:order val="1"/>
          <c:tx>
            <c:strRef>
              <c:f>GERESA!$F$5</c:f>
              <c:strCache>
                <c:ptCount val="1"/>
                <c:pt idx="0">
                  <c:v>%OBESIDAD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GERESA!$F$6:$F$10</c:f>
              <c:numCache>
                <c:formatCode>0.0%</c:formatCode>
                <c:ptCount val="5"/>
                <c:pt idx="0">
                  <c:v>1.5445627217699855E-2</c:v>
                </c:pt>
                <c:pt idx="1">
                  <c:v>2.0068807339449542E-2</c:v>
                </c:pt>
                <c:pt idx="2">
                  <c:v>1.8323820967257435E-2</c:v>
                </c:pt>
                <c:pt idx="3">
                  <c:v>1.7986855759252855E-2</c:v>
                </c:pt>
                <c:pt idx="4">
                  <c:v>1.6271595018079552E-2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DA-464F-AB59-E20E308FEF44}"/>
            </c:ext>
          </c:extLst>
        </c:ser>
        <c:ser>
          <c:idx val="2"/>
          <c:order val="2"/>
          <c:tx>
            <c:strRef>
              <c:f>GERESA!$H$5</c:f>
              <c:strCache>
                <c:ptCount val="1"/>
                <c:pt idx="0">
                  <c:v>%SOBREPESO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GERESA!$H$6:$H$10</c:f>
              <c:numCache>
                <c:formatCode>0.0%</c:formatCode>
                <c:ptCount val="5"/>
                <c:pt idx="0">
                  <c:v>6.1991233562930494E-2</c:v>
                </c:pt>
                <c:pt idx="1">
                  <c:v>6.8233944954128434E-2</c:v>
                </c:pt>
                <c:pt idx="2">
                  <c:v>6.7888254731150496E-2</c:v>
                </c:pt>
                <c:pt idx="3">
                  <c:v>6.7450709097198205E-2</c:v>
                </c:pt>
                <c:pt idx="4">
                  <c:v>6.3358778625954196E-2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DA-464F-AB59-E20E308FEF44}"/>
            </c:ext>
          </c:extLst>
        </c:ser>
        <c:ser>
          <c:idx val="3"/>
          <c:order val="3"/>
          <c:tx>
            <c:strRef>
              <c:f>GERESA!$J$5</c:f>
              <c:strCache>
                <c:ptCount val="1"/>
                <c:pt idx="0">
                  <c:v>%DESNUTR. CRÓNICA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GERESA!$J$6:$J$10</c:f>
              <c:numCache>
                <c:formatCode>0.0%</c:formatCode>
                <c:ptCount val="5"/>
                <c:pt idx="0">
                  <c:v>7.7097683155917349E-2</c:v>
                </c:pt>
                <c:pt idx="1">
                  <c:v>7.4541284403669722E-2</c:v>
                </c:pt>
                <c:pt idx="2">
                  <c:v>8.2907780114148399E-2</c:v>
                </c:pt>
                <c:pt idx="3">
                  <c:v>7.4022829470771365E-2</c:v>
                </c:pt>
                <c:pt idx="4">
                  <c:v>7.7038971474487752E-2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DA-464F-AB59-E20E308FEF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7961824"/>
        <c:axId val="331907552"/>
      </c:barChart>
      <c:catAx>
        <c:axId val="557961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31907552"/>
        <c:crosses val="autoZero"/>
        <c:auto val="1"/>
        <c:lblAlgn val="ctr"/>
        <c:lblOffset val="100"/>
        <c:noMultiLvlLbl val="0"/>
      </c:catAx>
      <c:valAx>
        <c:axId val="331907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57961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b="1">
                <a:solidFill>
                  <a:sysClr val="windowText" lastClr="000000"/>
                </a:solidFill>
              </a:rPr>
              <a:t>ESTADO NUTRICIONAL DEL NIÑO MENOR A 5 AÑOS POR PROVINCIA</a:t>
            </a:r>
          </a:p>
          <a:p>
            <a:pPr>
              <a:defRPr b="1">
                <a:solidFill>
                  <a:sysClr val="windowText" lastClr="000000"/>
                </a:solidFill>
              </a:defRPr>
            </a:pPr>
            <a:r>
              <a:rPr lang="es-ES" b="1">
                <a:solidFill>
                  <a:sysClr val="windowText" lastClr="000000"/>
                </a:solidFill>
              </a:rPr>
              <a:t>ENERO A OCTUBRE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PROV!$D$6</c:f>
              <c:strCache>
                <c:ptCount val="1"/>
                <c:pt idx="0">
                  <c:v>%DESNUTR. AGUDA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PROV!$D$7:$D$14</c:f>
              <c:numCache>
                <c:formatCode>0.0%</c:formatCode>
                <c:ptCount val="8"/>
                <c:pt idx="0">
                  <c:v>1.0483776502284175E-2</c:v>
                </c:pt>
                <c:pt idx="1">
                  <c:v>1.1875654907439748E-2</c:v>
                </c:pt>
                <c:pt idx="2">
                  <c:v>1.06544901065449E-2</c:v>
                </c:pt>
                <c:pt idx="3">
                  <c:v>9.8752598752598758E-3</c:v>
                </c:pt>
                <c:pt idx="4">
                  <c:v>9.3081761006289301E-3</c:v>
                </c:pt>
                <c:pt idx="5">
                  <c:v>1.1281224818694601E-2</c:v>
                </c:pt>
                <c:pt idx="6">
                  <c:v>7.4957410562180582E-3</c:v>
                </c:pt>
                <c:pt idx="7">
                  <c:v>9.6818810511756573E-3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FB-49BA-8F9D-F0D31D67D066}"/>
            </c:ext>
          </c:extLst>
        </c:ser>
        <c:ser>
          <c:idx val="1"/>
          <c:order val="1"/>
          <c:tx>
            <c:strRef>
              <c:f>PROV!$F$6</c:f>
              <c:strCache>
                <c:ptCount val="1"/>
                <c:pt idx="0">
                  <c:v>%OBESIDAD</c:v>
                </c:pt>
              </c:strCache>
            </c:strRef>
          </c:tx>
          <c:spPr>
            <a:solidFill>
              <a:srgbClr val="FF33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PROV!$F$7:$F$14</c:f>
              <c:numCache>
                <c:formatCode>0.0%</c:formatCode>
                <c:ptCount val="8"/>
                <c:pt idx="0">
                  <c:v>1.5286400374838936E-2</c:v>
                </c:pt>
                <c:pt idx="1">
                  <c:v>1.9909186168354874E-2</c:v>
                </c:pt>
                <c:pt idx="2">
                  <c:v>2.0294266869609334E-2</c:v>
                </c:pt>
                <c:pt idx="3">
                  <c:v>2.0270270270270271E-2</c:v>
                </c:pt>
                <c:pt idx="4">
                  <c:v>1.6855345911949687E-2</c:v>
                </c:pt>
                <c:pt idx="5">
                  <c:v>1.2892828364222401E-2</c:v>
                </c:pt>
                <c:pt idx="6">
                  <c:v>1.8057921635434411E-2</c:v>
                </c:pt>
                <c:pt idx="7">
                  <c:v>2.2130013831258646E-2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FB-49BA-8F9D-F0D31D67D066}"/>
            </c:ext>
          </c:extLst>
        </c:ser>
        <c:ser>
          <c:idx val="2"/>
          <c:order val="2"/>
          <c:tx>
            <c:strRef>
              <c:f>PROV!$H$6</c:f>
              <c:strCache>
                <c:ptCount val="1"/>
                <c:pt idx="0">
                  <c:v>%SOBREPESO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PROV!$H$7:$H$14</c:f>
              <c:numCache>
                <c:formatCode>0.0%</c:formatCode>
                <c:ptCount val="8"/>
                <c:pt idx="0">
                  <c:v>6.1877708797001288E-2</c:v>
                </c:pt>
                <c:pt idx="1">
                  <c:v>6.4617534055186873E-2</c:v>
                </c:pt>
                <c:pt idx="2">
                  <c:v>7.559614408929477E-2</c:v>
                </c:pt>
                <c:pt idx="3">
                  <c:v>6.7567567567567571E-2</c:v>
                </c:pt>
                <c:pt idx="4">
                  <c:v>6.4654088050314459E-2</c:v>
                </c:pt>
                <c:pt idx="5">
                  <c:v>6.2046736502820304E-2</c:v>
                </c:pt>
                <c:pt idx="6">
                  <c:v>6.6780238500851782E-2</c:v>
                </c:pt>
                <c:pt idx="7">
                  <c:v>6.5006915629322273E-2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FB-49BA-8F9D-F0D31D67D066}"/>
            </c:ext>
          </c:extLst>
        </c:ser>
        <c:ser>
          <c:idx val="3"/>
          <c:order val="3"/>
          <c:tx>
            <c:strRef>
              <c:f>PROV!$J$6</c:f>
              <c:strCache>
                <c:ptCount val="1"/>
                <c:pt idx="0">
                  <c:v>%DESNUTR. CRÓNICA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PROV!$J$7:$J$14</c:f>
              <c:numCache>
                <c:formatCode>0.0%</c:formatCode>
                <c:ptCount val="8"/>
                <c:pt idx="0">
                  <c:v>7.7749795009956657E-2</c:v>
                </c:pt>
                <c:pt idx="1">
                  <c:v>7.7541040866224237E-2</c:v>
                </c:pt>
                <c:pt idx="2">
                  <c:v>7.407407407407407E-2</c:v>
                </c:pt>
                <c:pt idx="3">
                  <c:v>7.9521829521829526E-2</c:v>
                </c:pt>
                <c:pt idx="4">
                  <c:v>7.018867924528302E-2</c:v>
                </c:pt>
                <c:pt idx="5">
                  <c:v>7.7356970185334412E-2</c:v>
                </c:pt>
                <c:pt idx="6">
                  <c:v>7.4616695059625218E-2</c:v>
                </c:pt>
                <c:pt idx="7">
                  <c:v>8.9903181189488243E-2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FB-49BA-8F9D-F0D31D67D0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8"/>
        <c:axId val="801206208"/>
        <c:axId val="818015008"/>
      </c:barChart>
      <c:catAx>
        <c:axId val="80120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18015008"/>
        <c:crosses val="autoZero"/>
        <c:auto val="1"/>
        <c:lblAlgn val="ctr"/>
        <c:lblOffset val="100"/>
        <c:noMultiLvlLbl val="0"/>
      </c:catAx>
      <c:valAx>
        <c:axId val="818015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01206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9B09B90-DC45-4015-91D3-766B5ADFA6E7}">
  <sheetPr/>
  <sheetViews>
    <sheetView zoomScale="85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9647489-DEC7-4BDD-9A36-6FAEC7E03598}">
  <sheetPr/>
  <sheetViews>
    <sheetView zoomScale="8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2088" cy="6084794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161EDD1-4178-F5A5-AD71-F7CE3AF5FAF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4F766AE-96C6-3D5F-0EAF-58187E587CB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201-AF78-4284-BCC4-9D40653C6AD1}">
  <dimension ref="A1:M173"/>
  <sheetViews>
    <sheetView tabSelected="1" workbookViewId="0">
      <selection activeCell="A17" sqref="A17"/>
    </sheetView>
  </sheetViews>
  <sheetFormatPr baseColWidth="10" defaultRowHeight="15" x14ac:dyDescent="0.25"/>
  <cols>
    <col min="1" max="1" width="55.28515625" bestFit="1" customWidth="1"/>
    <col min="2" max="2" width="14" style="1" customWidth="1"/>
    <col min="3" max="3" width="13.140625" style="1" customWidth="1"/>
    <col min="4" max="4" width="13" style="1" customWidth="1"/>
    <col min="5" max="7" width="11.42578125" style="1"/>
    <col min="8" max="8" width="13" style="1" customWidth="1"/>
    <col min="9" max="13" width="11.42578125" style="1"/>
  </cols>
  <sheetData>
    <row r="1" spans="1:10" ht="15.75" x14ac:dyDescent="0.25">
      <c r="A1" s="2" t="s">
        <v>309</v>
      </c>
    </row>
    <row r="2" spans="1:10" ht="15.75" x14ac:dyDescent="0.25">
      <c r="A2" s="2" t="s">
        <v>286</v>
      </c>
    </row>
    <row r="3" spans="1:10" ht="15.75" x14ac:dyDescent="0.25">
      <c r="A3" s="2" t="s">
        <v>380</v>
      </c>
    </row>
    <row r="4" spans="1:10" ht="15.75" x14ac:dyDescent="0.25">
      <c r="A4" s="2"/>
    </row>
    <row r="5" spans="1:10" ht="15.75" thickBot="1" x14ac:dyDescent="0.3"/>
    <row r="6" spans="1:10" ht="30" x14ac:dyDescent="0.25">
      <c r="A6" s="75" t="s">
        <v>277</v>
      </c>
      <c r="B6" s="48" t="s">
        <v>159</v>
      </c>
      <c r="C6" s="6" t="s">
        <v>278</v>
      </c>
      <c r="D6" s="7" t="s">
        <v>279</v>
      </c>
      <c r="E6" s="6" t="s">
        <v>280</v>
      </c>
      <c r="F6" s="7" t="s">
        <v>281</v>
      </c>
      <c r="G6" s="6" t="s">
        <v>282</v>
      </c>
      <c r="H6" s="7" t="s">
        <v>283</v>
      </c>
      <c r="I6" s="6" t="s">
        <v>284</v>
      </c>
      <c r="J6" s="7" t="s">
        <v>285</v>
      </c>
    </row>
    <row r="7" spans="1:10" x14ac:dyDescent="0.25">
      <c r="A7" s="76" t="s">
        <v>1</v>
      </c>
      <c r="B7" s="64">
        <v>1679</v>
      </c>
      <c r="C7" s="67">
        <v>14</v>
      </c>
      <c r="D7" s="68">
        <f>C7/B7</f>
        <v>8.3382966051220968E-3</v>
      </c>
      <c r="E7" s="67">
        <v>22</v>
      </c>
      <c r="F7" s="68">
        <f>E7/B7</f>
        <v>1.3103037522334724E-2</v>
      </c>
      <c r="G7" s="67">
        <v>97</v>
      </c>
      <c r="H7" s="68">
        <f>G7/B7</f>
        <v>5.7772483621203095E-2</v>
      </c>
      <c r="I7" s="67">
        <v>110</v>
      </c>
      <c r="J7" s="68">
        <f>I7/B7</f>
        <v>6.5515187611673617E-2</v>
      </c>
    </row>
    <row r="8" spans="1:10" x14ac:dyDescent="0.25">
      <c r="A8" s="77" t="s">
        <v>2</v>
      </c>
      <c r="B8" s="65">
        <v>807</v>
      </c>
      <c r="C8" s="69">
        <v>7</v>
      </c>
      <c r="D8" s="70">
        <f t="shared" ref="D8:D71" si="0">C8/B8</f>
        <v>8.6741016109045856E-3</v>
      </c>
      <c r="E8" s="69">
        <v>11</v>
      </c>
      <c r="F8" s="70">
        <f t="shared" ref="F8:F71" si="1">E8/B8</f>
        <v>1.3630731102850062E-2</v>
      </c>
      <c r="G8" s="69">
        <v>49</v>
      </c>
      <c r="H8" s="70">
        <f t="shared" ref="H8:H71" si="2">G8/B8</f>
        <v>6.0718711276332091E-2</v>
      </c>
      <c r="I8" s="69">
        <v>53</v>
      </c>
      <c r="J8" s="70">
        <f t="shared" ref="J8:J71" si="3">I8/B8</f>
        <v>6.5675340768277565E-2</v>
      </c>
    </row>
    <row r="9" spans="1:10" x14ac:dyDescent="0.25">
      <c r="A9" s="77" t="s">
        <v>3</v>
      </c>
      <c r="B9" s="65">
        <v>217</v>
      </c>
      <c r="C9" s="69">
        <v>4</v>
      </c>
      <c r="D9" s="70">
        <f t="shared" si="0"/>
        <v>1.8433179723502304E-2</v>
      </c>
      <c r="E9" s="69">
        <v>3</v>
      </c>
      <c r="F9" s="70">
        <f t="shared" si="1"/>
        <v>1.3824884792626729E-2</v>
      </c>
      <c r="G9" s="69">
        <v>10</v>
      </c>
      <c r="H9" s="70">
        <f t="shared" si="2"/>
        <v>4.6082949308755762E-2</v>
      </c>
      <c r="I9" s="69">
        <v>19</v>
      </c>
      <c r="J9" s="70">
        <f t="shared" si="3"/>
        <v>8.755760368663594E-2</v>
      </c>
    </row>
    <row r="10" spans="1:10" x14ac:dyDescent="0.25">
      <c r="A10" s="77" t="s">
        <v>4</v>
      </c>
      <c r="B10" s="65">
        <v>273</v>
      </c>
      <c r="C10" s="69">
        <v>0</v>
      </c>
      <c r="D10" s="70">
        <f t="shared" si="0"/>
        <v>0</v>
      </c>
      <c r="E10" s="69">
        <v>3</v>
      </c>
      <c r="F10" s="70">
        <f t="shared" si="1"/>
        <v>1.098901098901099E-2</v>
      </c>
      <c r="G10" s="69">
        <v>16</v>
      </c>
      <c r="H10" s="70">
        <f t="shared" si="2"/>
        <v>5.8608058608058608E-2</v>
      </c>
      <c r="I10" s="69">
        <v>17</v>
      </c>
      <c r="J10" s="70">
        <f t="shared" si="3"/>
        <v>6.2271062271062272E-2</v>
      </c>
    </row>
    <row r="11" spans="1:10" x14ac:dyDescent="0.25">
      <c r="A11" s="77" t="s">
        <v>5</v>
      </c>
      <c r="B11" s="65">
        <v>382</v>
      </c>
      <c r="C11" s="69">
        <v>3</v>
      </c>
      <c r="D11" s="70">
        <f t="shared" si="0"/>
        <v>7.8534031413612562E-3</v>
      </c>
      <c r="E11" s="69">
        <v>5</v>
      </c>
      <c r="F11" s="70">
        <f t="shared" si="1"/>
        <v>1.3089005235602094E-2</v>
      </c>
      <c r="G11" s="69">
        <v>22</v>
      </c>
      <c r="H11" s="70">
        <f t="shared" si="2"/>
        <v>5.7591623036649213E-2</v>
      </c>
      <c r="I11" s="69">
        <v>21</v>
      </c>
      <c r="J11" s="70">
        <f t="shared" si="3"/>
        <v>5.4973821989528798E-2</v>
      </c>
    </row>
    <row r="12" spans="1:10" x14ac:dyDescent="0.25">
      <c r="A12" s="76" t="s">
        <v>6</v>
      </c>
      <c r="B12" s="64">
        <v>2825</v>
      </c>
      <c r="C12" s="67">
        <v>25</v>
      </c>
      <c r="D12" s="68">
        <f t="shared" si="0"/>
        <v>8.8495575221238937E-3</v>
      </c>
      <c r="E12" s="67">
        <v>54</v>
      </c>
      <c r="F12" s="68">
        <f t="shared" si="1"/>
        <v>1.9115044247787611E-2</v>
      </c>
      <c r="G12" s="67">
        <v>164</v>
      </c>
      <c r="H12" s="68">
        <f t="shared" si="2"/>
        <v>5.8053097345132747E-2</v>
      </c>
      <c r="I12" s="67">
        <v>190</v>
      </c>
      <c r="J12" s="68">
        <f t="shared" si="3"/>
        <v>6.7256637168141592E-2</v>
      </c>
    </row>
    <row r="13" spans="1:10" x14ac:dyDescent="0.25">
      <c r="A13" s="77" t="s">
        <v>7</v>
      </c>
      <c r="B13" s="65">
        <v>391</v>
      </c>
      <c r="C13" s="69">
        <v>2</v>
      </c>
      <c r="D13" s="70">
        <f t="shared" si="0"/>
        <v>5.1150895140664966E-3</v>
      </c>
      <c r="E13" s="69">
        <v>5</v>
      </c>
      <c r="F13" s="70">
        <f t="shared" si="1"/>
        <v>1.278772378516624E-2</v>
      </c>
      <c r="G13" s="69">
        <v>20</v>
      </c>
      <c r="H13" s="70">
        <f t="shared" si="2"/>
        <v>5.1150895140664961E-2</v>
      </c>
      <c r="I13" s="69">
        <v>25</v>
      </c>
      <c r="J13" s="70">
        <f t="shared" si="3"/>
        <v>6.3938618925831206E-2</v>
      </c>
    </row>
    <row r="14" spans="1:10" x14ac:dyDescent="0.25">
      <c r="A14" s="77" t="s">
        <v>8</v>
      </c>
      <c r="B14" s="65">
        <v>758</v>
      </c>
      <c r="C14" s="69">
        <v>9</v>
      </c>
      <c r="D14" s="70">
        <f t="shared" si="0"/>
        <v>1.1873350923482849E-2</v>
      </c>
      <c r="E14" s="69">
        <v>13</v>
      </c>
      <c r="F14" s="70">
        <f t="shared" si="1"/>
        <v>1.7150395778364115E-2</v>
      </c>
      <c r="G14" s="69">
        <v>48</v>
      </c>
      <c r="H14" s="70">
        <f t="shared" si="2"/>
        <v>6.3324538258575203E-2</v>
      </c>
      <c r="I14" s="69">
        <v>51</v>
      </c>
      <c r="J14" s="70">
        <f t="shared" si="3"/>
        <v>6.7282321899736153E-2</v>
      </c>
    </row>
    <row r="15" spans="1:10" x14ac:dyDescent="0.25">
      <c r="A15" s="77" t="s">
        <v>9</v>
      </c>
      <c r="B15" s="65">
        <v>365</v>
      </c>
      <c r="C15" s="69">
        <v>2</v>
      </c>
      <c r="D15" s="70">
        <f t="shared" si="0"/>
        <v>5.4794520547945206E-3</v>
      </c>
      <c r="E15" s="69">
        <v>9</v>
      </c>
      <c r="F15" s="70">
        <f t="shared" si="1"/>
        <v>2.4657534246575342E-2</v>
      </c>
      <c r="G15" s="69">
        <v>17</v>
      </c>
      <c r="H15" s="70">
        <f t="shared" si="2"/>
        <v>4.6575342465753428E-2</v>
      </c>
      <c r="I15" s="69">
        <v>15</v>
      </c>
      <c r="J15" s="70">
        <f t="shared" si="3"/>
        <v>4.1095890410958902E-2</v>
      </c>
    </row>
    <row r="16" spans="1:10" x14ac:dyDescent="0.25">
      <c r="A16" s="77" t="s">
        <v>10</v>
      </c>
      <c r="B16" s="65">
        <v>888</v>
      </c>
      <c r="C16" s="69">
        <v>9</v>
      </c>
      <c r="D16" s="70">
        <f t="shared" si="0"/>
        <v>1.0135135135135136E-2</v>
      </c>
      <c r="E16" s="69">
        <v>17</v>
      </c>
      <c r="F16" s="70">
        <f t="shared" si="1"/>
        <v>1.9144144144144143E-2</v>
      </c>
      <c r="G16" s="69">
        <v>47</v>
      </c>
      <c r="H16" s="70">
        <f t="shared" si="2"/>
        <v>5.2927927927927929E-2</v>
      </c>
      <c r="I16" s="69">
        <v>61</v>
      </c>
      <c r="J16" s="70">
        <f t="shared" si="3"/>
        <v>6.86936936936937E-2</v>
      </c>
    </row>
    <row r="17" spans="1:10" x14ac:dyDescent="0.25">
      <c r="A17" s="77" t="s">
        <v>11</v>
      </c>
      <c r="B17" s="65">
        <v>261</v>
      </c>
      <c r="C17" s="69">
        <v>2</v>
      </c>
      <c r="D17" s="70">
        <f t="shared" si="0"/>
        <v>7.6628352490421452E-3</v>
      </c>
      <c r="E17" s="69">
        <v>7</v>
      </c>
      <c r="F17" s="70">
        <f t="shared" si="1"/>
        <v>2.681992337164751E-2</v>
      </c>
      <c r="G17" s="69">
        <v>20</v>
      </c>
      <c r="H17" s="70">
        <f t="shared" si="2"/>
        <v>7.662835249042145E-2</v>
      </c>
      <c r="I17" s="69">
        <v>29</v>
      </c>
      <c r="J17" s="70">
        <f t="shared" si="3"/>
        <v>0.1111111111111111</v>
      </c>
    </row>
    <row r="18" spans="1:10" x14ac:dyDescent="0.25">
      <c r="A18" s="77" t="s">
        <v>12</v>
      </c>
      <c r="B18" s="65">
        <v>162</v>
      </c>
      <c r="C18" s="69">
        <v>1</v>
      </c>
      <c r="D18" s="70">
        <f t="shared" si="0"/>
        <v>6.1728395061728392E-3</v>
      </c>
      <c r="E18" s="69">
        <v>3</v>
      </c>
      <c r="F18" s="70">
        <f t="shared" si="1"/>
        <v>1.8518518518518517E-2</v>
      </c>
      <c r="G18" s="69">
        <v>12</v>
      </c>
      <c r="H18" s="70">
        <f t="shared" si="2"/>
        <v>7.407407407407407E-2</v>
      </c>
      <c r="I18" s="69">
        <v>9</v>
      </c>
      <c r="J18" s="70">
        <f t="shared" si="3"/>
        <v>5.5555555555555552E-2</v>
      </c>
    </row>
    <row r="19" spans="1:10" x14ac:dyDescent="0.25">
      <c r="A19" s="76" t="s">
        <v>13</v>
      </c>
      <c r="B19" s="64">
        <v>1525</v>
      </c>
      <c r="C19" s="67">
        <v>19</v>
      </c>
      <c r="D19" s="68">
        <f t="shared" si="0"/>
        <v>1.2459016393442624E-2</v>
      </c>
      <c r="E19" s="67">
        <v>24</v>
      </c>
      <c r="F19" s="68">
        <f t="shared" si="1"/>
        <v>1.5737704918032787E-2</v>
      </c>
      <c r="G19" s="67">
        <v>88</v>
      </c>
      <c r="H19" s="68">
        <f t="shared" si="2"/>
        <v>5.7704918032786885E-2</v>
      </c>
      <c r="I19" s="67">
        <v>103</v>
      </c>
      <c r="J19" s="68">
        <f t="shared" si="3"/>
        <v>6.7540983606557373E-2</v>
      </c>
    </row>
    <row r="20" spans="1:10" x14ac:dyDescent="0.25">
      <c r="A20" s="77" t="s">
        <v>14</v>
      </c>
      <c r="B20" s="65">
        <v>544</v>
      </c>
      <c r="C20" s="69">
        <v>4</v>
      </c>
      <c r="D20" s="70">
        <f t="shared" si="0"/>
        <v>7.3529411764705881E-3</v>
      </c>
      <c r="E20" s="69">
        <v>7</v>
      </c>
      <c r="F20" s="70">
        <f t="shared" si="1"/>
        <v>1.2867647058823529E-2</v>
      </c>
      <c r="G20" s="69">
        <v>34</v>
      </c>
      <c r="H20" s="70">
        <f t="shared" si="2"/>
        <v>6.25E-2</v>
      </c>
      <c r="I20" s="69">
        <v>26</v>
      </c>
      <c r="J20" s="70">
        <f t="shared" si="3"/>
        <v>4.779411764705882E-2</v>
      </c>
    </row>
    <row r="21" spans="1:10" x14ac:dyDescent="0.25">
      <c r="A21" s="77" t="s">
        <v>15</v>
      </c>
      <c r="B21" s="65">
        <v>255</v>
      </c>
      <c r="C21" s="69">
        <v>2</v>
      </c>
      <c r="D21" s="70">
        <f t="shared" si="0"/>
        <v>7.8431372549019607E-3</v>
      </c>
      <c r="E21" s="69">
        <v>2</v>
      </c>
      <c r="F21" s="70">
        <f t="shared" si="1"/>
        <v>7.8431372549019607E-3</v>
      </c>
      <c r="G21" s="69">
        <v>13</v>
      </c>
      <c r="H21" s="70">
        <f t="shared" si="2"/>
        <v>5.0980392156862744E-2</v>
      </c>
      <c r="I21" s="69">
        <v>21</v>
      </c>
      <c r="J21" s="70">
        <f t="shared" si="3"/>
        <v>8.2352941176470587E-2</v>
      </c>
    </row>
    <row r="22" spans="1:10" x14ac:dyDescent="0.25">
      <c r="A22" s="77" t="s">
        <v>16</v>
      </c>
      <c r="B22" s="65">
        <v>348</v>
      </c>
      <c r="C22" s="69">
        <v>9</v>
      </c>
      <c r="D22" s="70">
        <f t="shared" si="0"/>
        <v>2.5862068965517241E-2</v>
      </c>
      <c r="E22" s="69">
        <v>3</v>
      </c>
      <c r="F22" s="70">
        <f t="shared" si="1"/>
        <v>8.6206896551724137E-3</v>
      </c>
      <c r="G22" s="69">
        <v>20</v>
      </c>
      <c r="H22" s="70">
        <f t="shared" si="2"/>
        <v>5.7471264367816091E-2</v>
      </c>
      <c r="I22" s="69">
        <v>30</v>
      </c>
      <c r="J22" s="70">
        <f t="shared" si="3"/>
        <v>8.6206896551724144E-2</v>
      </c>
    </row>
    <row r="23" spans="1:10" x14ac:dyDescent="0.25">
      <c r="A23" s="77" t="s">
        <v>17</v>
      </c>
      <c r="B23" s="65">
        <v>378</v>
      </c>
      <c r="C23" s="69">
        <v>4</v>
      </c>
      <c r="D23" s="70">
        <f t="shared" si="0"/>
        <v>1.0582010582010581E-2</v>
      </c>
      <c r="E23" s="69">
        <v>12</v>
      </c>
      <c r="F23" s="70">
        <f t="shared" si="1"/>
        <v>3.1746031746031744E-2</v>
      </c>
      <c r="G23" s="69">
        <v>21</v>
      </c>
      <c r="H23" s="70">
        <f t="shared" si="2"/>
        <v>5.5555555555555552E-2</v>
      </c>
      <c r="I23" s="69">
        <v>26</v>
      </c>
      <c r="J23" s="70">
        <f t="shared" si="3"/>
        <v>6.8783068783068779E-2</v>
      </c>
    </row>
    <row r="24" spans="1:10" x14ac:dyDescent="0.25">
      <c r="A24" s="76" t="s">
        <v>18</v>
      </c>
      <c r="B24" s="64">
        <v>1893</v>
      </c>
      <c r="C24" s="67">
        <v>32</v>
      </c>
      <c r="D24" s="68">
        <f t="shared" si="0"/>
        <v>1.6904384574749076E-2</v>
      </c>
      <c r="E24" s="67">
        <v>35</v>
      </c>
      <c r="F24" s="68">
        <f t="shared" si="1"/>
        <v>1.8489170628631802E-2</v>
      </c>
      <c r="G24" s="67">
        <v>107</v>
      </c>
      <c r="H24" s="68">
        <f t="shared" si="2"/>
        <v>5.652403592181722E-2</v>
      </c>
      <c r="I24" s="67">
        <v>133</v>
      </c>
      <c r="J24" s="68">
        <f t="shared" si="3"/>
        <v>7.0258848388800851E-2</v>
      </c>
    </row>
    <row r="25" spans="1:10" x14ac:dyDescent="0.25">
      <c r="A25" s="77" t="s">
        <v>18</v>
      </c>
      <c r="B25" s="65">
        <v>746</v>
      </c>
      <c r="C25" s="69">
        <v>11</v>
      </c>
      <c r="D25" s="70">
        <f t="shared" si="0"/>
        <v>1.4745308310991957E-2</v>
      </c>
      <c r="E25" s="69">
        <v>17</v>
      </c>
      <c r="F25" s="70">
        <f t="shared" si="1"/>
        <v>2.2788203753351208E-2</v>
      </c>
      <c r="G25" s="69">
        <v>41</v>
      </c>
      <c r="H25" s="70">
        <f t="shared" si="2"/>
        <v>5.4959785522788206E-2</v>
      </c>
      <c r="I25" s="69">
        <v>62</v>
      </c>
      <c r="J25" s="70">
        <f t="shared" si="3"/>
        <v>8.3109919571045576E-2</v>
      </c>
    </row>
    <row r="26" spans="1:10" x14ac:dyDescent="0.25">
      <c r="A26" s="77" t="s">
        <v>19</v>
      </c>
      <c r="B26" s="65">
        <v>699</v>
      </c>
      <c r="C26" s="69">
        <v>9</v>
      </c>
      <c r="D26" s="70">
        <f t="shared" si="0"/>
        <v>1.2875536480686695E-2</v>
      </c>
      <c r="E26" s="69">
        <v>14</v>
      </c>
      <c r="F26" s="70">
        <f t="shared" si="1"/>
        <v>2.0028612303290415E-2</v>
      </c>
      <c r="G26" s="69">
        <v>42</v>
      </c>
      <c r="H26" s="70">
        <f t="shared" si="2"/>
        <v>6.0085836909871244E-2</v>
      </c>
      <c r="I26" s="69">
        <v>45</v>
      </c>
      <c r="J26" s="70">
        <f t="shared" si="3"/>
        <v>6.4377682403433473E-2</v>
      </c>
    </row>
    <row r="27" spans="1:10" x14ac:dyDescent="0.25">
      <c r="A27" s="77" t="s">
        <v>20</v>
      </c>
      <c r="B27" s="65">
        <v>448</v>
      </c>
      <c r="C27" s="69">
        <v>12</v>
      </c>
      <c r="D27" s="70">
        <f t="shared" si="0"/>
        <v>2.6785714285714284E-2</v>
      </c>
      <c r="E27" s="69">
        <v>4</v>
      </c>
      <c r="F27" s="70">
        <f t="shared" si="1"/>
        <v>8.9285714285714281E-3</v>
      </c>
      <c r="G27" s="69">
        <v>24</v>
      </c>
      <c r="H27" s="70">
        <f t="shared" si="2"/>
        <v>5.3571428571428568E-2</v>
      </c>
      <c r="I27" s="69">
        <v>26</v>
      </c>
      <c r="J27" s="70">
        <f t="shared" si="3"/>
        <v>5.8035714285714288E-2</v>
      </c>
    </row>
    <row r="28" spans="1:10" x14ac:dyDescent="0.25">
      <c r="A28" s="76" t="s">
        <v>21</v>
      </c>
      <c r="B28" s="64">
        <v>160</v>
      </c>
      <c r="C28" s="67">
        <v>2</v>
      </c>
      <c r="D28" s="68">
        <f t="shared" si="0"/>
        <v>1.2500000000000001E-2</v>
      </c>
      <c r="E28" s="67">
        <v>3</v>
      </c>
      <c r="F28" s="68">
        <f t="shared" si="1"/>
        <v>1.8749999999999999E-2</v>
      </c>
      <c r="G28" s="67">
        <v>14</v>
      </c>
      <c r="H28" s="68">
        <f t="shared" si="2"/>
        <v>8.7499999999999994E-2</v>
      </c>
      <c r="I28" s="67">
        <v>18</v>
      </c>
      <c r="J28" s="68">
        <f t="shared" si="3"/>
        <v>0.1125</v>
      </c>
    </row>
    <row r="29" spans="1:10" x14ac:dyDescent="0.25">
      <c r="A29" s="77" t="s">
        <v>21</v>
      </c>
      <c r="B29" s="65">
        <v>74</v>
      </c>
      <c r="C29" s="69">
        <v>1</v>
      </c>
      <c r="D29" s="70">
        <f t="shared" si="0"/>
        <v>1.3513513513513514E-2</v>
      </c>
      <c r="E29" s="69">
        <v>2</v>
      </c>
      <c r="F29" s="70">
        <f t="shared" si="1"/>
        <v>2.7027027027027029E-2</v>
      </c>
      <c r="G29" s="69">
        <v>5</v>
      </c>
      <c r="H29" s="70">
        <f t="shared" si="2"/>
        <v>6.7567567567567571E-2</v>
      </c>
      <c r="I29" s="69">
        <v>8</v>
      </c>
      <c r="J29" s="70">
        <f t="shared" si="3"/>
        <v>0.10810810810810811</v>
      </c>
    </row>
    <row r="30" spans="1:10" x14ac:dyDescent="0.25">
      <c r="A30" s="77" t="s">
        <v>22</v>
      </c>
      <c r="B30" s="65">
        <v>17</v>
      </c>
      <c r="C30" s="69">
        <v>0</v>
      </c>
      <c r="D30" s="70">
        <f t="shared" si="0"/>
        <v>0</v>
      </c>
      <c r="E30" s="69">
        <v>0</v>
      </c>
      <c r="F30" s="70">
        <f t="shared" si="1"/>
        <v>0</v>
      </c>
      <c r="G30" s="69">
        <v>1</v>
      </c>
      <c r="H30" s="70">
        <f t="shared" si="2"/>
        <v>5.8823529411764705E-2</v>
      </c>
      <c r="I30" s="69">
        <v>1</v>
      </c>
      <c r="J30" s="70">
        <f t="shared" si="3"/>
        <v>5.8823529411764705E-2</v>
      </c>
    </row>
    <row r="31" spans="1:10" x14ac:dyDescent="0.25">
      <c r="A31" s="77" t="s">
        <v>23</v>
      </c>
      <c r="B31" s="65">
        <v>25</v>
      </c>
      <c r="C31" s="69">
        <v>0</v>
      </c>
      <c r="D31" s="70">
        <f t="shared" si="0"/>
        <v>0</v>
      </c>
      <c r="E31" s="69">
        <v>0</v>
      </c>
      <c r="F31" s="70">
        <f t="shared" si="1"/>
        <v>0</v>
      </c>
      <c r="G31" s="69">
        <v>5</v>
      </c>
      <c r="H31" s="70">
        <f t="shared" si="2"/>
        <v>0.2</v>
      </c>
      <c r="I31" s="69">
        <v>0</v>
      </c>
      <c r="J31" s="70">
        <f t="shared" si="3"/>
        <v>0</v>
      </c>
    </row>
    <row r="32" spans="1:10" x14ac:dyDescent="0.25">
      <c r="A32" s="77" t="s">
        <v>24</v>
      </c>
      <c r="B32" s="65">
        <v>18</v>
      </c>
      <c r="C32" s="69">
        <v>1</v>
      </c>
      <c r="D32" s="70">
        <f t="shared" si="0"/>
        <v>5.5555555555555552E-2</v>
      </c>
      <c r="E32" s="69">
        <v>1</v>
      </c>
      <c r="F32" s="70">
        <f t="shared" si="1"/>
        <v>5.5555555555555552E-2</v>
      </c>
      <c r="G32" s="69">
        <v>1</v>
      </c>
      <c r="H32" s="70">
        <f t="shared" si="2"/>
        <v>5.5555555555555552E-2</v>
      </c>
      <c r="I32" s="69">
        <v>5</v>
      </c>
      <c r="J32" s="70">
        <f t="shared" si="3"/>
        <v>0.27777777777777779</v>
      </c>
    </row>
    <row r="33" spans="1:10" x14ac:dyDescent="0.25">
      <c r="A33" s="77" t="s">
        <v>25</v>
      </c>
      <c r="B33" s="65">
        <v>26</v>
      </c>
      <c r="C33" s="69">
        <v>0</v>
      </c>
      <c r="D33" s="70">
        <f t="shared" si="0"/>
        <v>0</v>
      </c>
      <c r="E33" s="69">
        <v>0</v>
      </c>
      <c r="F33" s="70">
        <f t="shared" si="1"/>
        <v>0</v>
      </c>
      <c r="G33" s="69">
        <v>2</v>
      </c>
      <c r="H33" s="70">
        <f t="shared" si="2"/>
        <v>7.6923076923076927E-2</v>
      </c>
      <c r="I33" s="69">
        <v>4</v>
      </c>
      <c r="J33" s="70">
        <f t="shared" si="3"/>
        <v>0.15384615384615385</v>
      </c>
    </row>
    <row r="34" spans="1:10" x14ac:dyDescent="0.25">
      <c r="A34" s="76" t="s">
        <v>26</v>
      </c>
      <c r="B34" s="64">
        <v>253</v>
      </c>
      <c r="C34" s="67">
        <v>3</v>
      </c>
      <c r="D34" s="68">
        <f t="shared" si="0"/>
        <v>1.1857707509881422E-2</v>
      </c>
      <c r="E34" s="67">
        <v>2</v>
      </c>
      <c r="F34" s="68">
        <f t="shared" si="1"/>
        <v>7.9051383399209481E-3</v>
      </c>
      <c r="G34" s="67">
        <v>17</v>
      </c>
      <c r="H34" s="68">
        <f t="shared" si="2"/>
        <v>6.7193675889328064E-2</v>
      </c>
      <c r="I34" s="67">
        <v>25</v>
      </c>
      <c r="J34" s="68">
        <f t="shared" si="3"/>
        <v>9.8814229249011856E-2</v>
      </c>
    </row>
    <row r="35" spans="1:10" x14ac:dyDescent="0.25">
      <c r="A35" s="77" t="s">
        <v>27</v>
      </c>
      <c r="B35" s="65">
        <v>84</v>
      </c>
      <c r="C35" s="69">
        <v>1</v>
      </c>
      <c r="D35" s="70">
        <f t="shared" si="0"/>
        <v>1.1904761904761904E-2</v>
      </c>
      <c r="E35" s="69">
        <v>0</v>
      </c>
      <c r="F35" s="70">
        <f t="shared" si="1"/>
        <v>0</v>
      </c>
      <c r="G35" s="69">
        <v>4</v>
      </c>
      <c r="H35" s="70">
        <f t="shared" si="2"/>
        <v>4.7619047619047616E-2</v>
      </c>
      <c r="I35" s="69">
        <v>8</v>
      </c>
      <c r="J35" s="70">
        <f t="shared" si="3"/>
        <v>9.5238095238095233E-2</v>
      </c>
    </row>
    <row r="36" spans="1:10" x14ac:dyDescent="0.25">
      <c r="A36" s="77" t="s">
        <v>28</v>
      </c>
      <c r="B36" s="65">
        <v>25</v>
      </c>
      <c r="C36" s="69">
        <v>0</v>
      </c>
      <c r="D36" s="70">
        <f t="shared" si="0"/>
        <v>0</v>
      </c>
      <c r="E36" s="69">
        <v>0</v>
      </c>
      <c r="F36" s="70">
        <f t="shared" si="1"/>
        <v>0</v>
      </c>
      <c r="G36" s="69">
        <v>1</v>
      </c>
      <c r="H36" s="70">
        <f t="shared" si="2"/>
        <v>0.04</v>
      </c>
      <c r="I36" s="69">
        <v>5</v>
      </c>
      <c r="J36" s="70">
        <f t="shared" si="3"/>
        <v>0.2</v>
      </c>
    </row>
    <row r="37" spans="1:10" x14ac:dyDescent="0.25">
      <c r="A37" s="77" t="s">
        <v>29</v>
      </c>
      <c r="B37" s="65">
        <v>36</v>
      </c>
      <c r="C37" s="69">
        <v>1</v>
      </c>
      <c r="D37" s="70">
        <f t="shared" si="0"/>
        <v>2.7777777777777776E-2</v>
      </c>
      <c r="E37" s="69">
        <v>2</v>
      </c>
      <c r="F37" s="70">
        <f t="shared" si="1"/>
        <v>5.5555555555555552E-2</v>
      </c>
      <c r="G37" s="69">
        <v>3</v>
      </c>
      <c r="H37" s="70">
        <f t="shared" si="2"/>
        <v>8.3333333333333329E-2</v>
      </c>
      <c r="I37" s="69">
        <v>3</v>
      </c>
      <c r="J37" s="70">
        <f t="shared" si="3"/>
        <v>8.3333333333333329E-2</v>
      </c>
    </row>
    <row r="38" spans="1:10" x14ac:dyDescent="0.25">
      <c r="A38" s="77" t="s">
        <v>30</v>
      </c>
      <c r="B38" s="65">
        <v>28</v>
      </c>
      <c r="C38" s="69">
        <v>1</v>
      </c>
      <c r="D38" s="70">
        <f t="shared" si="0"/>
        <v>3.5714285714285712E-2</v>
      </c>
      <c r="E38" s="69">
        <v>0</v>
      </c>
      <c r="F38" s="70">
        <f t="shared" si="1"/>
        <v>0</v>
      </c>
      <c r="G38" s="69">
        <v>3</v>
      </c>
      <c r="H38" s="70">
        <f t="shared" si="2"/>
        <v>0.10714285714285714</v>
      </c>
      <c r="I38" s="69">
        <v>5</v>
      </c>
      <c r="J38" s="70">
        <f t="shared" si="3"/>
        <v>0.17857142857142858</v>
      </c>
    </row>
    <row r="39" spans="1:10" x14ac:dyDescent="0.25">
      <c r="A39" s="77" t="s">
        <v>31</v>
      </c>
      <c r="B39" s="65">
        <v>14</v>
      </c>
      <c r="C39" s="69">
        <v>0</v>
      </c>
      <c r="D39" s="70">
        <f t="shared" si="0"/>
        <v>0</v>
      </c>
      <c r="E39" s="69">
        <v>0</v>
      </c>
      <c r="F39" s="70">
        <f t="shared" si="1"/>
        <v>0</v>
      </c>
      <c r="G39" s="69">
        <v>1</v>
      </c>
      <c r="H39" s="70">
        <f t="shared" si="2"/>
        <v>7.1428571428571425E-2</v>
      </c>
      <c r="I39" s="69">
        <v>1</v>
      </c>
      <c r="J39" s="70">
        <f t="shared" si="3"/>
        <v>7.1428571428571425E-2</v>
      </c>
    </row>
    <row r="40" spans="1:10" x14ac:dyDescent="0.25">
      <c r="A40" s="77" t="s">
        <v>32</v>
      </c>
      <c r="B40" s="65">
        <v>23</v>
      </c>
      <c r="C40" s="69">
        <v>0</v>
      </c>
      <c r="D40" s="70">
        <f t="shared" si="0"/>
        <v>0</v>
      </c>
      <c r="E40" s="69">
        <v>0</v>
      </c>
      <c r="F40" s="70">
        <f t="shared" si="1"/>
        <v>0</v>
      </c>
      <c r="G40" s="69">
        <v>1</v>
      </c>
      <c r="H40" s="70">
        <f t="shared" si="2"/>
        <v>4.3478260869565216E-2</v>
      </c>
      <c r="I40" s="69">
        <v>1</v>
      </c>
      <c r="J40" s="70">
        <f t="shared" si="3"/>
        <v>4.3478260869565216E-2</v>
      </c>
    </row>
    <row r="41" spans="1:10" x14ac:dyDescent="0.25">
      <c r="A41" s="77" t="s">
        <v>33</v>
      </c>
      <c r="B41" s="65">
        <v>43</v>
      </c>
      <c r="C41" s="69">
        <v>0</v>
      </c>
      <c r="D41" s="70">
        <f t="shared" si="0"/>
        <v>0</v>
      </c>
      <c r="E41" s="69">
        <v>0</v>
      </c>
      <c r="F41" s="70">
        <f t="shared" si="1"/>
        <v>0</v>
      </c>
      <c r="G41" s="69">
        <v>4</v>
      </c>
      <c r="H41" s="70">
        <f t="shared" si="2"/>
        <v>9.3023255813953487E-2</v>
      </c>
      <c r="I41" s="69">
        <v>2</v>
      </c>
      <c r="J41" s="70">
        <f t="shared" si="3"/>
        <v>4.6511627906976744E-2</v>
      </c>
    </row>
    <row r="42" spans="1:10" x14ac:dyDescent="0.25">
      <c r="A42" s="76" t="s">
        <v>34</v>
      </c>
      <c r="B42" s="64">
        <v>282</v>
      </c>
      <c r="C42" s="67">
        <v>2</v>
      </c>
      <c r="D42" s="68">
        <f t="shared" si="0"/>
        <v>7.0921985815602835E-3</v>
      </c>
      <c r="E42" s="67">
        <v>2</v>
      </c>
      <c r="F42" s="68">
        <f t="shared" si="1"/>
        <v>7.0921985815602835E-3</v>
      </c>
      <c r="G42" s="67">
        <v>15</v>
      </c>
      <c r="H42" s="68">
        <f t="shared" si="2"/>
        <v>5.3191489361702128E-2</v>
      </c>
      <c r="I42" s="67">
        <v>20</v>
      </c>
      <c r="J42" s="68">
        <f t="shared" si="3"/>
        <v>7.0921985815602842E-2</v>
      </c>
    </row>
    <row r="43" spans="1:10" x14ac:dyDescent="0.25">
      <c r="A43" s="77" t="s">
        <v>35</v>
      </c>
      <c r="B43" s="65">
        <v>115</v>
      </c>
      <c r="C43" s="69">
        <v>0</v>
      </c>
      <c r="D43" s="70">
        <f t="shared" si="0"/>
        <v>0</v>
      </c>
      <c r="E43" s="69">
        <v>0</v>
      </c>
      <c r="F43" s="70">
        <f t="shared" si="1"/>
        <v>0</v>
      </c>
      <c r="G43" s="69">
        <v>10</v>
      </c>
      <c r="H43" s="70">
        <f t="shared" si="2"/>
        <v>8.6956521739130432E-2</v>
      </c>
      <c r="I43" s="69">
        <v>4</v>
      </c>
      <c r="J43" s="70">
        <f t="shared" si="3"/>
        <v>3.4782608695652174E-2</v>
      </c>
    </row>
    <row r="44" spans="1:10" x14ac:dyDescent="0.25">
      <c r="A44" s="77" t="s">
        <v>36</v>
      </c>
      <c r="B44" s="65">
        <v>15</v>
      </c>
      <c r="C44" s="69">
        <v>0</v>
      </c>
      <c r="D44" s="70">
        <f t="shared" si="0"/>
        <v>0</v>
      </c>
      <c r="E44" s="69">
        <v>0</v>
      </c>
      <c r="F44" s="70">
        <f t="shared" si="1"/>
        <v>0</v>
      </c>
      <c r="G44" s="69">
        <v>0</v>
      </c>
      <c r="H44" s="70">
        <f t="shared" si="2"/>
        <v>0</v>
      </c>
      <c r="I44" s="69">
        <v>1</v>
      </c>
      <c r="J44" s="70">
        <f t="shared" si="3"/>
        <v>6.6666666666666666E-2</v>
      </c>
    </row>
    <row r="45" spans="1:10" x14ac:dyDescent="0.25">
      <c r="A45" s="77" t="s">
        <v>37</v>
      </c>
      <c r="B45" s="65">
        <v>70</v>
      </c>
      <c r="C45" s="69">
        <v>0</v>
      </c>
      <c r="D45" s="70">
        <f t="shared" si="0"/>
        <v>0</v>
      </c>
      <c r="E45" s="69">
        <v>1</v>
      </c>
      <c r="F45" s="70">
        <f t="shared" si="1"/>
        <v>1.4285714285714285E-2</v>
      </c>
      <c r="G45" s="69">
        <v>2</v>
      </c>
      <c r="H45" s="70">
        <f t="shared" si="2"/>
        <v>2.8571428571428571E-2</v>
      </c>
      <c r="I45" s="69">
        <v>9</v>
      </c>
      <c r="J45" s="70">
        <f t="shared" si="3"/>
        <v>0.12857142857142856</v>
      </c>
    </row>
    <row r="46" spans="1:10" x14ac:dyDescent="0.25">
      <c r="A46" s="77" t="s">
        <v>38</v>
      </c>
      <c r="B46" s="65">
        <v>21</v>
      </c>
      <c r="C46" s="69">
        <v>1</v>
      </c>
      <c r="D46" s="70">
        <f t="shared" si="0"/>
        <v>4.7619047619047616E-2</v>
      </c>
      <c r="E46" s="69">
        <v>0</v>
      </c>
      <c r="F46" s="70">
        <f t="shared" si="1"/>
        <v>0</v>
      </c>
      <c r="G46" s="69">
        <v>1</v>
      </c>
      <c r="H46" s="70">
        <f t="shared" si="2"/>
        <v>4.7619047619047616E-2</v>
      </c>
      <c r="I46" s="69">
        <v>1</v>
      </c>
      <c r="J46" s="70">
        <f t="shared" si="3"/>
        <v>4.7619047619047616E-2</v>
      </c>
    </row>
    <row r="47" spans="1:10" x14ac:dyDescent="0.25">
      <c r="A47" s="77" t="s">
        <v>39</v>
      </c>
      <c r="B47" s="65">
        <v>61</v>
      </c>
      <c r="C47" s="69">
        <v>1</v>
      </c>
      <c r="D47" s="70">
        <f t="shared" si="0"/>
        <v>1.6393442622950821E-2</v>
      </c>
      <c r="E47" s="69">
        <v>1</v>
      </c>
      <c r="F47" s="70">
        <f t="shared" si="1"/>
        <v>1.6393442622950821E-2</v>
      </c>
      <c r="G47" s="69">
        <v>2</v>
      </c>
      <c r="H47" s="70">
        <f t="shared" si="2"/>
        <v>3.2786885245901641E-2</v>
      </c>
      <c r="I47" s="69">
        <v>5</v>
      </c>
      <c r="J47" s="70">
        <f t="shared" si="3"/>
        <v>8.1967213114754092E-2</v>
      </c>
    </row>
    <row r="48" spans="1:10" x14ac:dyDescent="0.25">
      <c r="A48" s="76" t="s">
        <v>40</v>
      </c>
      <c r="B48" s="64">
        <v>903</v>
      </c>
      <c r="C48" s="67">
        <v>13</v>
      </c>
      <c r="D48" s="68">
        <f t="shared" si="0"/>
        <v>1.4396456256921373E-2</v>
      </c>
      <c r="E48" s="67">
        <v>14</v>
      </c>
      <c r="F48" s="68">
        <f t="shared" si="1"/>
        <v>1.5503875968992248E-2</v>
      </c>
      <c r="G48" s="67">
        <v>51</v>
      </c>
      <c r="H48" s="68">
        <f t="shared" si="2"/>
        <v>5.647840531561462E-2</v>
      </c>
      <c r="I48" s="67">
        <v>73</v>
      </c>
      <c r="J48" s="68">
        <f t="shared" si="3"/>
        <v>8.0841638981173872E-2</v>
      </c>
    </row>
    <row r="49" spans="1:10" x14ac:dyDescent="0.25">
      <c r="A49" s="77" t="s">
        <v>41</v>
      </c>
      <c r="B49" s="65">
        <v>371</v>
      </c>
      <c r="C49" s="69">
        <v>7</v>
      </c>
      <c r="D49" s="70">
        <f t="shared" si="0"/>
        <v>1.8867924528301886E-2</v>
      </c>
      <c r="E49" s="69">
        <v>3</v>
      </c>
      <c r="F49" s="70">
        <f t="shared" si="1"/>
        <v>8.0862533692722376E-3</v>
      </c>
      <c r="G49" s="69">
        <v>22</v>
      </c>
      <c r="H49" s="70">
        <f t="shared" si="2"/>
        <v>5.9299191374663072E-2</v>
      </c>
      <c r="I49" s="69">
        <v>29</v>
      </c>
      <c r="J49" s="70">
        <f t="shared" si="3"/>
        <v>7.8167115902964962E-2</v>
      </c>
    </row>
    <row r="50" spans="1:10" x14ac:dyDescent="0.25">
      <c r="A50" s="77" t="s">
        <v>40</v>
      </c>
      <c r="B50" s="65">
        <v>532</v>
      </c>
      <c r="C50" s="69">
        <v>6</v>
      </c>
      <c r="D50" s="70">
        <f t="shared" si="0"/>
        <v>1.1278195488721804E-2</v>
      </c>
      <c r="E50" s="69">
        <v>11</v>
      </c>
      <c r="F50" s="70">
        <f t="shared" si="1"/>
        <v>2.0676691729323307E-2</v>
      </c>
      <c r="G50" s="69">
        <v>29</v>
      </c>
      <c r="H50" s="70">
        <f t="shared" si="2"/>
        <v>5.4511278195488719E-2</v>
      </c>
      <c r="I50" s="69">
        <v>44</v>
      </c>
      <c r="J50" s="70">
        <f t="shared" si="3"/>
        <v>8.2706766917293228E-2</v>
      </c>
    </row>
    <row r="51" spans="1:10" x14ac:dyDescent="0.25">
      <c r="A51" s="76" t="s">
        <v>42</v>
      </c>
      <c r="B51" s="64">
        <v>1447</v>
      </c>
      <c r="C51" s="67">
        <v>10</v>
      </c>
      <c r="D51" s="68">
        <f t="shared" si="0"/>
        <v>6.9108500345542506E-3</v>
      </c>
      <c r="E51" s="67">
        <v>15</v>
      </c>
      <c r="F51" s="68">
        <f t="shared" si="1"/>
        <v>1.0366275051831375E-2</v>
      </c>
      <c r="G51" s="67">
        <v>79</v>
      </c>
      <c r="H51" s="68">
        <f t="shared" si="2"/>
        <v>5.4595715272978573E-2</v>
      </c>
      <c r="I51" s="67">
        <v>130</v>
      </c>
      <c r="J51" s="68">
        <f t="shared" si="3"/>
        <v>8.9841050449205248E-2</v>
      </c>
    </row>
    <row r="52" spans="1:10" x14ac:dyDescent="0.25">
      <c r="A52" s="77" t="s">
        <v>43</v>
      </c>
      <c r="B52" s="65">
        <v>550</v>
      </c>
      <c r="C52" s="69">
        <v>2</v>
      </c>
      <c r="D52" s="70">
        <f t="shared" si="0"/>
        <v>3.6363636363636364E-3</v>
      </c>
      <c r="E52" s="69">
        <v>6</v>
      </c>
      <c r="F52" s="70">
        <f t="shared" si="1"/>
        <v>1.090909090909091E-2</v>
      </c>
      <c r="G52" s="69">
        <v>27</v>
      </c>
      <c r="H52" s="70">
        <f t="shared" si="2"/>
        <v>4.9090909090909088E-2</v>
      </c>
      <c r="I52" s="69">
        <v>53</v>
      </c>
      <c r="J52" s="70">
        <f t="shared" si="3"/>
        <v>9.636363636363636E-2</v>
      </c>
    </row>
    <row r="53" spans="1:10" x14ac:dyDescent="0.25">
      <c r="A53" s="77" t="s">
        <v>44</v>
      </c>
      <c r="B53" s="65">
        <v>246</v>
      </c>
      <c r="C53" s="69">
        <v>3</v>
      </c>
      <c r="D53" s="70">
        <f t="shared" si="0"/>
        <v>1.2195121951219513E-2</v>
      </c>
      <c r="E53" s="69">
        <v>3</v>
      </c>
      <c r="F53" s="70">
        <f t="shared" si="1"/>
        <v>1.2195121951219513E-2</v>
      </c>
      <c r="G53" s="69">
        <v>9</v>
      </c>
      <c r="H53" s="70">
        <f t="shared" si="2"/>
        <v>3.6585365853658534E-2</v>
      </c>
      <c r="I53" s="69">
        <v>25</v>
      </c>
      <c r="J53" s="70">
        <f t="shared" si="3"/>
        <v>0.1016260162601626</v>
      </c>
    </row>
    <row r="54" spans="1:10" x14ac:dyDescent="0.25">
      <c r="A54" s="77" t="s">
        <v>45</v>
      </c>
      <c r="B54" s="65">
        <v>229</v>
      </c>
      <c r="C54" s="69">
        <v>2</v>
      </c>
      <c r="D54" s="70">
        <f t="shared" si="0"/>
        <v>8.7336244541484712E-3</v>
      </c>
      <c r="E54" s="69">
        <v>0</v>
      </c>
      <c r="F54" s="70">
        <f t="shared" si="1"/>
        <v>0</v>
      </c>
      <c r="G54" s="69">
        <v>20</v>
      </c>
      <c r="H54" s="70">
        <f t="shared" si="2"/>
        <v>8.7336244541484712E-2</v>
      </c>
      <c r="I54" s="69">
        <v>20</v>
      </c>
      <c r="J54" s="70">
        <f t="shared" si="3"/>
        <v>8.7336244541484712E-2</v>
      </c>
    </row>
    <row r="55" spans="1:10" x14ac:dyDescent="0.25">
      <c r="A55" s="77" t="s">
        <v>46</v>
      </c>
      <c r="B55" s="65">
        <v>61</v>
      </c>
      <c r="C55" s="69">
        <v>0</v>
      </c>
      <c r="D55" s="70">
        <f t="shared" si="0"/>
        <v>0</v>
      </c>
      <c r="E55" s="69">
        <v>0</v>
      </c>
      <c r="F55" s="70">
        <f t="shared" si="1"/>
        <v>0</v>
      </c>
      <c r="G55" s="69">
        <v>6</v>
      </c>
      <c r="H55" s="70">
        <f t="shared" si="2"/>
        <v>9.8360655737704916E-2</v>
      </c>
      <c r="I55" s="69">
        <v>2</v>
      </c>
      <c r="J55" s="70">
        <f t="shared" si="3"/>
        <v>3.2786885245901641E-2</v>
      </c>
    </row>
    <row r="56" spans="1:10" x14ac:dyDescent="0.25">
      <c r="A56" s="77" t="s">
        <v>47</v>
      </c>
      <c r="B56" s="65">
        <v>8</v>
      </c>
      <c r="C56" s="69">
        <v>0</v>
      </c>
      <c r="D56" s="70">
        <f t="shared" si="0"/>
        <v>0</v>
      </c>
      <c r="E56" s="69">
        <v>0</v>
      </c>
      <c r="F56" s="70">
        <f t="shared" si="1"/>
        <v>0</v>
      </c>
      <c r="G56" s="69">
        <v>0</v>
      </c>
      <c r="H56" s="70">
        <f t="shared" si="2"/>
        <v>0</v>
      </c>
      <c r="I56" s="69">
        <v>0</v>
      </c>
      <c r="J56" s="70">
        <f t="shared" si="3"/>
        <v>0</v>
      </c>
    </row>
    <row r="57" spans="1:10" x14ac:dyDescent="0.25">
      <c r="A57" s="77" t="s">
        <v>48</v>
      </c>
      <c r="B57" s="65">
        <v>7</v>
      </c>
      <c r="C57" s="69">
        <v>0</v>
      </c>
      <c r="D57" s="70">
        <f t="shared" si="0"/>
        <v>0</v>
      </c>
      <c r="E57" s="69">
        <v>1</v>
      </c>
      <c r="F57" s="70">
        <f t="shared" si="1"/>
        <v>0.14285714285714285</v>
      </c>
      <c r="G57" s="69">
        <v>0</v>
      </c>
      <c r="H57" s="70">
        <f t="shared" si="2"/>
        <v>0</v>
      </c>
      <c r="I57" s="69">
        <v>0</v>
      </c>
      <c r="J57" s="70">
        <f t="shared" si="3"/>
        <v>0</v>
      </c>
    </row>
    <row r="58" spans="1:10" x14ac:dyDescent="0.25">
      <c r="A58" s="77" t="s">
        <v>49</v>
      </c>
      <c r="B58" s="65">
        <v>48</v>
      </c>
      <c r="C58" s="69">
        <v>2</v>
      </c>
      <c r="D58" s="70">
        <f t="shared" si="0"/>
        <v>4.1666666666666664E-2</v>
      </c>
      <c r="E58" s="69">
        <v>1</v>
      </c>
      <c r="F58" s="70">
        <f t="shared" si="1"/>
        <v>2.0833333333333332E-2</v>
      </c>
      <c r="G58" s="69">
        <v>3</v>
      </c>
      <c r="H58" s="70">
        <f t="shared" si="2"/>
        <v>6.25E-2</v>
      </c>
      <c r="I58" s="69">
        <v>6</v>
      </c>
      <c r="J58" s="70">
        <f t="shared" si="3"/>
        <v>0.125</v>
      </c>
    </row>
    <row r="59" spans="1:10" x14ac:dyDescent="0.25">
      <c r="A59" s="77" t="s">
        <v>50</v>
      </c>
      <c r="B59" s="65">
        <v>185</v>
      </c>
      <c r="C59" s="69">
        <v>1</v>
      </c>
      <c r="D59" s="70">
        <f t="shared" si="0"/>
        <v>5.4054054054054057E-3</v>
      </c>
      <c r="E59" s="69">
        <v>4</v>
      </c>
      <c r="F59" s="70">
        <f t="shared" si="1"/>
        <v>2.1621621621621623E-2</v>
      </c>
      <c r="G59" s="69">
        <v>8</v>
      </c>
      <c r="H59" s="70">
        <f t="shared" si="2"/>
        <v>4.3243243243243246E-2</v>
      </c>
      <c r="I59" s="69">
        <v>11</v>
      </c>
      <c r="J59" s="70">
        <f t="shared" si="3"/>
        <v>5.9459459459459463E-2</v>
      </c>
    </row>
    <row r="60" spans="1:10" x14ac:dyDescent="0.25">
      <c r="A60" s="77" t="s">
        <v>51</v>
      </c>
      <c r="B60" s="65">
        <v>113</v>
      </c>
      <c r="C60" s="69">
        <v>0</v>
      </c>
      <c r="D60" s="70">
        <f t="shared" si="0"/>
        <v>0</v>
      </c>
      <c r="E60" s="69">
        <v>0</v>
      </c>
      <c r="F60" s="70">
        <f t="shared" si="1"/>
        <v>0</v>
      </c>
      <c r="G60" s="69">
        <v>6</v>
      </c>
      <c r="H60" s="70">
        <f t="shared" si="2"/>
        <v>5.3097345132743362E-2</v>
      </c>
      <c r="I60" s="69">
        <v>13</v>
      </c>
      <c r="J60" s="70">
        <f t="shared" si="3"/>
        <v>0.11504424778761062</v>
      </c>
    </row>
    <row r="61" spans="1:10" x14ac:dyDescent="0.25">
      <c r="A61" s="76" t="s">
        <v>52</v>
      </c>
      <c r="B61" s="64">
        <v>172</v>
      </c>
      <c r="C61" s="67">
        <v>2</v>
      </c>
      <c r="D61" s="68">
        <f t="shared" si="0"/>
        <v>1.1627906976744186E-2</v>
      </c>
      <c r="E61" s="67">
        <v>4</v>
      </c>
      <c r="F61" s="68">
        <f t="shared" si="1"/>
        <v>2.3255813953488372E-2</v>
      </c>
      <c r="G61" s="67">
        <v>12</v>
      </c>
      <c r="H61" s="68">
        <f t="shared" si="2"/>
        <v>6.9767441860465115E-2</v>
      </c>
      <c r="I61" s="67">
        <v>15</v>
      </c>
      <c r="J61" s="68">
        <f t="shared" si="3"/>
        <v>8.7209302325581398E-2</v>
      </c>
    </row>
    <row r="62" spans="1:10" x14ac:dyDescent="0.25">
      <c r="A62" s="77" t="s">
        <v>53</v>
      </c>
      <c r="B62" s="65">
        <v>136</v>
      </c>
      <c r="C62" s="69">
        <v>2</v>
      </c>
      <c r="D62" s="70">
        <f t="shared" si="0"/>
        <v>1.4705882352941176E-2</v>
      </c>
      <c r="E62" s="69">
        <v>3</v>
      </c>
      <c r="F62" s="70">
        <f t="shared" si="1"/>
        <v>2.2058823529411766E-2</v>
      </c>
      <c r="G62" s="69">
        <v>9</v>
      </c>
      <c r="H62" s="70">
        <f t="shared" si="2"/>
        <v>6.6176470588235295E-2</v>
      </c>
      <c r="I62" s="69">
        <v>15</v>
      </c>
      <c r="J62" s="70">
        <f t="shared" si="3"/>
        <v>0.11029411764705882</v>
      </c>
    </row>
    <row r="63" spans="1:10" x14ac:dyDescent="0.25">
      <c r="A63" s="77" t="s">
        <v>54</v>
      </c>
      <c r="B63" s="65">
        <v>3</v>
      </c>
      <c r="C63" s="69">
        <v>0</v>
      </c>
      <c r="D63" s="70">
        <f t="shared" si="0"/>
        <v>0</v>
      </c>
      <c r="E63" s="69">
        <v>0</v>
      </c>
      <c r="F63" s="70">
        <f t="shared" si="1"/>
        <v>0</v>
      </c>
      <c r="G63" s="69">
        <v>0</v>
      </c>
      <c r="H63" s="70">
        <f t="shared" si="2"/>
        <v>0</v>
      </c>
      <c r="I63" s="69">
        <v>0</v>
      </c>
      <c r="J63" s="70">
        <f t="shared" si="3"/>
        <v>0</v>
      </c>
    </row>
    <row r="64" spans="1:10" x14ac:dyDescent="0.25">
      <c r="A64" s="77" t="s">
        <v>55</v>
      </c>
      <c r="B64" s="65">
        <v>8</v>
      </c>
      <c r="C64" s="69">
        <v>0</v>
      </c>
      <c r="D64" s="70">
        <f t="shared" si="0"/>
        <v>0</v>
      </c>
      <c r="E64" s="69">
        <v>0</v>
      </c>
      <c r="F64" s="70">
        <f t="shared" si="1"/>
        <v>0</v>
      </c>
      <c r="G64" s="69">
        <v>2</v>
      </c>
      <c r="H64" s="70">
        <f t="shared" si="2"/>
        <v>0.25</v>
      </c>
      <c r="I64" s="69">
        <v>0</v>
      </c>
      <c r="J64" s="70">
        <f t="shared" si="3"/>
        <v>0</v>
      </c>
    </row>
    <row r="65" spans="1:10" x14ac:dyDescent="0.25">
      <c r="A65" s="77" t="s">
        <v>56</v>
      </c>
      <c r="B65" s="65">
        <v>25</v>
      </c>
      <c r="C65" s="69">
        <v>0</v>
      </c>
      <c r="D65" s="70">
        <f t="shared" si="0"/>
        <v>0</v>
      </c>
      <c r="E65" s="69">
        <v>1</v>
      </c>
      <c r="F65" s="70">
        <f t="shared" si="1"/>
        <v>0.04</v>
      </c>
      <c r="G65" s="69">
        <v>1</v>
      </c>
      <c r="H65" s="70">
        <f t="shared" si="2"/>
        <v>0.04</v>
      </c>
      <c r="I65" s="69">
        <v>0</v>
      </c>
      <c r="J65" s="70">
        <f t="shared" si="3"/>
        <v>0</v>
      </c>
    </row>
    <row r="66" spans="1:10" x14ac:dyDescent="0.25">
      <c r="A66" s="76" t="s">
        <v>57</v>
      </c>
      <c r="B66" s="64">
        <v>631</v>
      </c>
      <c r="C66" s="67">
        <v>10</v>
      </c>
      <c r="D66" s="68">
        <f t="shared" si="0"/>
        <v>1.5847860538827259E-2</v>
      </c>
      <c r="E66" s="67">
        <v>13</v>
      </c>
      <c r="F66" s="68">
        <f t="shared" si="1"/>
        <v>2.0602218700475437E-2</v>
      </c>
      <c r="G66" s="67">
        <v>41</v>
      </c>
      <c r="H66" s="68">
        <f t="shared" si="2"/>
        <v>6.4976228209191758E-2</v>
      </c>
      <c r="I66" s="67">
        <v>47</v>
      </c>
      <c r="J66" s="68">
        <f t="shared" si="3"/>
        <v>7.448494453248812E-2</v>
      </c>
    </row>
    <row r="67" spans="1:10" x14ac:dyDescent="0.25">
      <c r="A67" s="77" t="s">
        <v>58</v>
      </c>
      <c r="B67" s="65">
        <v>403</v>
      </c>
      <c r="C67" s="69">
        <v>3</v>
      </c>
      <c r="D67" s="70">
        <f t="shared" si="0"/>
        <v>7.4441687344913151E-3</v>
      </c>
      <c r="E67" s="69">
        <v>6</v>
      </c>
      <c r="F67" s="70">
        <f t="shared" si="1"/>
        <v>1.488833746898263E-2</v>
      </c>
      <c r="G67" s="69">
        <v>29</v>
      </c>
      <c r="H67" s="70">
        <f t="shared" si="2"/>
        <v>7.1960297766749379E-2</v>
      </c>
      <c r="I67" s="69">
        <v>31</v>
      </c>
      <c r="J67" s="70">
        <f t="shared" si="3"/>
        <v>7.6923076923076927E-2</v>
      </c>
    </row>
    <row r="68" spans="1:10" x14ac:dyDescent="0.25">
      <c r="A68" s="77" t="s">
        <v>59</v>
      </c>
      <c r="B68" s="65">
        <v>46</v>
      </c>
      <c r="C68" s="69">
        <v>1</v>
      </c>
      <c r="D68" s="70">
        <f t="shared" si="0"/>
        <v>2.1739130434782608E-2</v>
      </c>
      <c r="E68" s="69">
        <v>2</v>
      </c>
      <c r="F68" s="70">
        <f t="shared" si="1"/>
        <v>4.3478260869565216E-2</v>
      </c>
      <c r="G68" s="69">
        <v>3</v>
      </c>
      <c r="H68" s="70">
        <f t="shared" si="2"/>
        <v>6.5217391304347824E-2</v>
      </c>
      <c r="I68" s="69">
        <v>5</v>
      </c>
      <c r="J68" s="70">
        <f t="shared" si="3"/>
        <v>0.10869565217391304</v>
      </c>
    </row>
    <row r="69" spans="1:10" x14ac:dyDescent="0.25">
      <c r="A69" s="77" t="s">
        <v>60</v>
      </c>
      <c r="B69" s="65">
        <v>7</v>
      </c>
      <c r="C69" s="69">
        <v>0</v>
      </c>
      <c r="D69" s="70">
        <f t="shared" si="0"/>
        <v>0</v>
      </c>
      <c r="E69" s="69">
        <v>1</v>
      </c>
      <c r="F69" s="70">
        <f t="shared" si="1"/>
        <v>0.14285714285714285</v>
      </c>
      <c r="G69" s="69">
        <v>0</v>
      </c>
      <c r="H69" s="70">
        <f t="shared" si="2"/>
        <v>0</v>
      </c>
      <c r="I69" s="69">
        <v>0</v>
      </c>
      <c r="J69" s="70">
        <f t="shared" si="3"/>
        <v>0</v>
      </c>
    </row>
    <row r="70" spans="1:10" x14ac:dyDescent="0.25">
      <c r="A70" s="77" t="s">
        <v>61</v>
      </c>
      <c r="B70" s="65">
        <v>42</v>
      </c>
      <c r="C70" s="69">
        <v>1</v>
      </c>
      <c r="D70" s="70">
        <f t="shared" si="0"/>
        <v>2.3809523809523808E-2</v>
      </c>
      <c r="E70" s="69">
        <v>1</v>
      </c>
      <c r="F70" s="70">
        <f t="shared" si="1"/>
        <v>2.3809523809523808E-2</v>
      </c>
      <c r="G70" s="69">
        <v>3</v>
      </c>
      <c r="H70" s="70">
        <f t="shared" si="2"/>
        <v>7.1428571428571425E-2</v>
      </c>
      <c r="I70" s="69">
        <v>2</v>
      </c>
      <c r="J70" s="70">
        <f t="shared" si="3"/>
        <v>4.7619047619047616E-2</v>
      </c>
    </row>
    <row r="71" spans="1:10" x14ac:dyDescent="0.25">
      <c r="A71" s="77" t="s">
        <v>62</v>
      </c>
      <c r="B71" s="65">
        <v>16</v>
      </c>
      <c r="C71" s="69">
        <v>1</v>
      </c>
      <c r="D71" s="70">
        <f t="shared" si="0"/>
        <v>6.25E-2</v>
      </c>
      <c r="E71" s="69">
        <v>2</v>
      </c>
      <c r="F71" s="70">
        <f t="shared" si="1"/>
        <v>0.125</v>
      </c>
      <c r="G71" s="69">
        <v>2</v>
      </c>
      <c r="H71" s="70">
        <f t="shared" si="2"/>
        <v>0.125</v>
      </c>
      <c r="I71" s="69">
        <v>0</v>
      </c>
      <c r="J71" s="70">
        <f t="shared" si="3"/>
        <v>0</v>
      </c>
    </row>
    <row r="72" spans="1:10" x14ac:dyDescent="0.25">
      <c r="A72" s="77" t="s">
        <v>63</v>
      </c>
      <c r="B72" s="65">
        <v>26</v>
      </c>
      <c r="C72" s="69">
        <v>2</v>
      </c>
      <c r="D72" s="70">
        <f t="shared" ref="D72:D135" si="4">C72/B72</f>
        <v>7.6923076923076927E-2</v>
      </c>
      <c r="E72" s="69">
        <v>0</v>
      </c>
      <c r="F72" s="70">
        <f t="shared" ref="F72:F135" si="5">E72/B72</f>
        <v>0</v>
      </c>
      <c r="G72" s="69">
        <v>0</v>
      </c>
      <c r="H72" s="70">
        <f t="shared" ref="H72:H135" si="6">G72/B72</f>
        <v>0</v>
      </c>
      <c r="I72" s="69">
        <v>1</v>
      </c>
      <c r="J72" s="70">
        <f t="shared" ref="J72:J135" si="7">I72/B72</f>
        <v>3.8461538461538464E-2</v>
      </c>
    </row>
    <row r="73" spans="1:10" x14ac:dyDescent="0.25">
      <c r="A73" s="77" t="s">
        <v>64</v>
      </c>
      <c r="B73" s="65">
        <v>21</v>
      </c>
      <c r="C73" s="69">
        <v>0</v>
      </c>
      <c r="D73" s="70">
        <f t="shared" si="4"/>
        <v>0</v>
      </c>
      <c r="E73" s="69">
        <v>0</v>
      </c>
      <c r="F73" s="70">
        <f t="shared" si="5"/>
        <v>0</v>
      </c>
      <c r="G73" s="69">
        <v>1</v>
      </c>
      <c r="H73" s="70">
        <f t="shared" si="6"/>
        <v>4.7619047619047616E-2</v>
      </c>
      <c r="I73" s="69">
        <v>1</v>
      </c>
      <c r="J73" s="70">
        <f t="shared" si="7"/>
        <v>4.7619047619047616E-2</v>
      </c>
    </row>
    <row r="74" spans="1:10" x14ac:dyDescent="0.25">
      <c r="A74" s="77" t="s">
        <v>65</v>
      </c>
      <c r="B74" s="65">
        <v>16</v>
      </c>
      <c r="C74" s="69">
        <v>1</v>
      </c>
      <c r="D74" s="70">
        <f t="shared" si="4"/>
        <v>6.25E-2</v>
      </c>
      <c r="E74" s="69">
        <v>0</v>
      </c>
      <c r="F74" s="70">
        <f t="shared" si="5"/>
        <v>0</v>
      </c>
      <c r="G74" s="69">
        <v>2</v>
      </c>
      <c r="H74" s="70">
        <f t="shared" si="6"/>
        <v>0.125</v>
      </c>
      <c r="I74" s="69">
        <v>2</v>
      </c>
      <c r="J74" s="70">
        <f t="shared" si="7"/>
        <v>0.125</v>
      </c>
    </row>
    <row r="75" spans="1:10" x14ac:dyDescent="0.25">
      <c r="A75" s="77" t="s">
        <v>66</v>
      </c>
      <c r="B75" s="65">
        <v>54</v>
      </c>
      <c r="C75" s="69">
        <v>1</v>
      </c>
      <c r="D75" s="70">
        <f t="shared" si="4"/>
        <v>1.8518518518518517E-2</v>
      </c>
      <c r="E75" s="69">
        <v>1</v>
      </c>
      <c r="F75" s="70">
        <f t="shared" si="5"/>
        <v>1.8518518518518517E-2</v>
      </c>
      <c r="G75" s="69">
        <v>1</v>
      </c>
      <c r="H75" s="70">
        <f t="shared" si="6"/>
        <v>1.8518518518518517E-2</v>
      </c>
      <c r="I75" s="69">
        <v>5</v>
      </c>
      <c r="J75" s="70">
        <f t="shared" si="7"/>
        <v>9.2592592592592587E-2</v>
      </c>
    </row>
    <row r="76" spans="1:10" x14ac:dyDescent="0.25">
      <c r="A76" s="76" t="s">
        <v>67</v>
      </c>
      <c r="B76" s="64">
        <v>1648</v>
      </c>
      <c r="C76" s="67">
        <v>18</v>
      </c>
      <c r="D76" s="68">
        <f t="shared" si="4"/>
        <v>1.0922330097087379E-2</v>
      </c>
      <c r="E76" s="67">
        <v>23</v>
      </c>
      <c r="F76" s="68">
        <f t="shared" si="5"/>
        <v>1.3956310679611651E-2</v>
      </c>
      <c r="G76" s="67">
        <v>92</v>
      </c>
      <c r="H76" s="68">
        <f t="shared" si="6"/>
        <v>5.5825242718446605E-2</v>
      </c>
      <c r="I76" s="67">
        <v>139</v>
      </c>
      <c r="J76" s="68">
        <f t="shared" si="7"/>
        <v>8.4344660194174761E-2</v>
      </c>
    </row>
    <row r="77" spans="1:10" x14ac:dyDescent="0.25">
      <c r="A77" s="77" t="s">
        <v>68</v>
      </c>
      <c r="B77" s="65">
        <v>212</v>
      </c>
      <c r="C77" s="69">
        <v>2</v>
      </c>
      <c r="D77" s="70">
        <f t="shared" si="4"/>
        <v>9.433962264150943E-3</v>
      </c>
      <c r="E77" s="69">
        <v>5</v>
      </c>
      <c r="F77" s="70">
        <f t="shared" si="5"/>
        <v>2.358490566037736E-2</v>
      </c>
      <c r="G77" s="69">
        <v>8</v>
      </c>
      <c r="H77" s="70">
        <f t="shared" si="6"/>
        <v>3.7735849056603772E-2</v>
      </c>
      <c r="I77" s="69">
        <v>20</v>
      </c>
      <c r="J77" s="70">
        <f t="shared" si="7"/>
        <v>9.4339622641509441E-2</v>
      </c>
    </row>
    <row r="78" spans="1:10" x14ac:dyDescent="0.25">
      <c r="A78" s="77" t="s">
        <v>69</v>
      </c>
      <c r="B78" s="65">
        <v>514</v>
      </c>
      <c r="C78" s="69">
        <v>4</v>
      </c>
      <c r="D78" s="70">
        <f t="shared" si="4"/>
        <v>7.7821011673151752E-3</v>
      </c>
      <c r="E78" s="69">
        <v>6</v>
      </c>
      <c r="F78" s="70">
        <f t="shared" si="5"/>
        <v>1.1673151750972763E-2</v>
      </c>
      <c r="G78" s="69">
        <v>34</v>
      </c>
      <c r="H78" s="70">
        <f t="shared" si="6"/>
        <v>6.6147859922178989E-2</v>
      </c>
      <c r="I78" s="69">
        <v>46</v>
      </c>
      <c r="J78" s="70">
        <f t="shared" si="7"/>
        <v>8.9494163424124515E-2</v>
      </c>
    </row>
    <row r="79" spans="1:10" x14ac:dyDescent="0.25">
      <c r="A79" s="77" t="s">
        <v>70</v>
      </c>
      <c r="B79" s="65">
        <v>276</v>
      </c>
      <c r="C79" s="69">
        <v>4</v>
      </c>
      <c r="D79" s="70">
        <f t="shared" si="4"/>
        <v>1.4492753623188406E-2</v>
      </c>
      <c r="E79" s="69">
        <v>5</v>
      </c>
      <c r="F79" s="70">
        <f t="shared" si="5"/>
        <v>1.8115942028985508E-2</v>
      </c>
      <c r="G79" s="69">
        <v>17</v>
      </c>
      <c r="H79" s="70">
        <f t="shared" si="6"/>
        <v>6.1594202898550728E-2</v>
      </c>
      <c r="I79" s="69">
        <v>17</v>
      </c>
      <c r="J79" s="70">
        <f t="shared" si="7"/>
        <v>6.1594202898550728E-2</v>
      </c>
    </row>
    <row r="80" spans="1:10" x14ac:dyDescent="0.25">
      <c r="A80" s="77" t="s">
        <v>71</v>
      </c>
      <c r="B80" s="65">
        <v>362</v>
      </c>
      <c r="C80" s="69">
        <v>3</v>
      </c>
      <c r="D80" s="70">
        <f t="shared" si="4"/>
        <v>8.2872928176795577E-3</v>
      </c>
      <c r="E80" s="69">
        <v>1</v>
      </c>
      <c r="F80" s="70">
        <f t="shared" si="5"/>
        <v>2.7624309392265192E-3</v>
      </c>
      <c r="G80" s="69">
        <v>20</v>
      </c>
      <c r="H80" s="70">
        <f t="shared" si="6"/>
        <v>5.5248618784530384E-2</v>
      </c>
      <c r="I80" s="69">
        <v>25</v>
      </c>
      <c r="J80" s="70">
        <f t="shared" si="7"/>
        <v>6.9060773480662987E-2</v>
      </c>
    </row>
    <row r="81" spans="1:10" x14ac:dyDescent="0.25">
      <c r="A81" s="77" t="s">
        <v>72</v>
      </c>
      <c r="B81" s="65">
        <v>284</v>
      </c>
      <c r="C81" s="69">
        <v>5</v>
      </c>
      <c r="D81" s="70">
        <f t="shared" si="4"/>
        <v>1.7605633802816902E-2</v>
      </c>
      <c r="E81" s="69">
        <v>6</v>
      </c>
      <c r="F81" s="70">
        <f t="shared" si="5"/>
        <v>2.1126760563380281E-2</v>
      </c>
      <c r="G81" s="69">
        <v>13</v>
      </c>
      <c r="H81" s="70">
        <f t="shared" si="6"/>
        <v>4.5774647887323945E-2</v>
      </c>
      <c r="I81" s="69">
        <v>31</v>
      </c>
      <c r="J81" s="70">
        <f t="shared" si="7"/>
        <v>0.10915492957746478</v>
      </c>
    </row>
    <row r="82" spans="1:10" x14ac:dyDescent="0.25">
      <c r="A82" s="76" t="s">
        <v>73</v>
      </c>
      <c r="B82" s="64">
        <v>1731</v>
      </c>
      <c r="C82" s="67">
        <v>13</v>
      </c>
      <c r="D82" s="68">
        <f t="shared" si="4"/>
        <v>7.5101097631426923E-3</v>
      </c>
      <c r="E82" s="67">
        <v>32</v>
      </c>
      <c r="F82" s="68">
        <f t="shared" si="5"/>
        <v>1.8486424032351241E-2</v>
      </c>
      <c r="G82" s="67">
        <v>109</v>
      </c>
      <c r="H82" s="68">
        <f t="shared" si="6"/>
        <v>6.2969381860196419E-2</v>
      </c>
      <c r="I82" s="67">
        <v>146</v>
      </c>
      <c r="J82" s="68">
        <f t="shared" si="7"/>
        <v>8.4344309647602547E-2</v>
      </c>
    </row>
    <row r="83" spans="1:10" x14ac:dyDescent="0.25">
      <c r="A83" s="77" t="s">
        <v>74</v>
      </c>
      <c r="B83" s="65">
        <v>1444</v>
      </c>
      <c r="C83" s="69">
        <v>11</v>
      </c>
      <c r="D83" s="70">
        <f t="shared" si="4"/>
        <v>7.6177285318559558E-3</v>
      </c>
      <c r="E83" s="69">
        <v>24</v>
      </c>
      <c r="F83" s="70">
        <f t="shared" si="5"/>
        <v>1.662049861495845E-2</v>
      </c>
      <c r="G83" s="69">
        <v>95</v>
      </c>
      <c r="H83" s="70">
        <f t="shared" si="6"/>
        <v>6.5789473684210523E-2</v>
      </c>
      <c r="I83" s="69">
        <v>119</v>
      </c>
      <c r="J83" s="70">
        <f t="shared" si="7"/>
        <v>8.2409972299168979E-2</v>
      </c>
    </row>
    <row r="84" spans="1:10" x14ac:dyDescent="0.25">
      <c r="A84" s="77" t="s">
        <v>75</v>
      </c>
      <c r="B84" s="65">
        <v>52</v>
      </c>
      <c r="C84" s="69">
        <v>0</v>
      </c>
      <c r="D84" s="70">
        <f t="shared" si="4"/>
        <v>0</v>
      </c>
      <c r="E84" s="69">
        <v>1</v>
      </c>
      <c r="F84" s="70">
        <f t="shared" si="5"/>
        <v>1.9230769230769232E-2</v>
      </c>
      <c r="G84" s="69">
        <v>3</v>
      </c>
      <c r="H84" s="70">
        <f t="shared" si="6"/>
        <v>5.7692307692307696E-2</v>
      </c>
      <c r="I84" s="69">
        <v>2</v>
      </c>
      <c r="J84" s="70">
        <f t="shared" si="7"/>
        <v>3.8461538461538464E-2</v>
      </c>
    </row>
    <row r="85" spans="1:10" x14ac:dyDescent="0.25">
      <c r="A85" s="77" t="s">
        <v>76</v>
      </c>
      <c r="B85" s="65">
        <v>59</v>
      </c>
      <c r="C85" s="69">
        <v>0</v>
      </c>
      <c r="D85" s="70">
        <f t="shared" si="4"/>
        <v>0</v>
      </c>
      <c r="E85" s="69">
        <v>1</v>
      </c>
      <c r="F85" s="70">
        <f t="shared" si="5"/>
        <v>1.6949152542372881E-2</v>
      </c>
      <c r="G85" s="69">
        <v>1</v>
      </c>
      <c r="H85" s="70">
        <f t="shared" si="6"/>
        <v>1.6949152542372881E-2</v>
      </c>
      <c r="I85" s="69">
        <v>4</v>
      </c>
      <c r="J85" s="70">
        <f t="shared" si="7"/>
        <v>6.7796610169491525E-2</v>
      </c>
    </row>
    <row r="86" spans="1:10" x14ac:dyDescent="0.25">
      <c r="A86" s="77" t="s">
        <v>77</v>
      </c>
      <c r="B86" s="65">
        <v>29</v>
      </c>
      <c r="C86" s="69">
        <v>0</v>
      </c>
      <c r="D86" s="70">
        <f t="shared" si="4"/>
        <v>0</v>
      </c>
      <c r="E86" s="69">
        <v>0</v>
      </c>
      <c r="F86" s="70">
        <f t="shared" si="5"/>
        <v>0</v>
      </c>
      <c r="G86" s="69">
        <v>1</v>
      </c>
      <c r="H86" s="70">
        <f t="shared" si="6"/>
        <v>3.4482758620689655E-2</v>
      </c>
      <c r="I86" s="69">
        <v>4</v>
      </c>
      <c r="J86" s="70">
        <f t="shared" si="7"/>
        <v>0.13793103448275862</v>
      </c>
    </row>
    <row r="87" spans="1:10" x14ac:dyDescent="0.25">
      <c r="A87" s="77" t="s">
        <v>78</v>
      </c>
      <c r="B87" s="65">
        <v>4</v>
      </c>
      <c r="C87" s="69">
        <v>0</v>
      </c>
      <c r="D87" s="70">
        <f t="shared" si="4"/>
        <v>0</v>
      </c>
      <c r="E87" s="69">
        <v>0</v>
      </c>
      <c r="F87" s="70">
        <f t="shared" si="5"/>
        <v>0</v>
      </c>
      <c r="G87" s="69">
        <v>0</v>
      </c>
      <c r="H87" s="70">
        <f t="shared" si="6"/>
        <v>0</v>
      </c>
      <c r="I87" s="69">
        <v>1</v>
      </c>
      <c r="J87" s="70">
        <f t="shared" si="7"/>
        <v>0.25</v>
      </c>
    </row>
    <row r="88" spans="1:10" x14ac:dyDescent="0.25">
      <c r="A88" s="77" t="s">
        <v>79</v>
      </c>
      <c r="B88" s="65">
        <v>36</v>
      </c>
      <c r="C88" s="69">
        <v>1</v>
      </c>
      <c r="D88" s="70">
        <f t="shared" si="4"/>
        <v>2.7777777777777776E-2</v>
      </c>
      <c r="E88" s="69">
        <v>3</v>
      </c>
      <c r="F88" s="70">
        <f t="shared" si="5"/>
        <v>8.3333333333333329E-2</v>
      </c>
      <c r="G88" s="69">
        <v>1</v>
      </c>
      <c r="H88" s="70">
        <f t="shared" si="6"/>
        <v>2.7777777777777776E-2</v>
      </c>
      <c r="I88" s="69">
        <v>4</v>
      </c>
      <c r="J88" s="70">
        <f t="shared" si="7"/>
        <v>0.1111111111111111</v>
      </c>
    </row>
    <row r="89" spans="1:10" x14ac:dyDescent="0.25">
      <c r="A89" s="77" t="s">
        <v>80</v>
      </c>
      <c r="B89" s="65">
        <v>20</v>
      </c>
      <c r="C89" s="69">
        <v>0</v>
      </c>
      <c r="D89" s="70">
        <f t="shared" si="4"/>
        <v>0</v>
      </c>
      <c r="E89" s="69">
        <v>1</v>
      </c>
      <c r="F89" s="70">
        <f t="shared" si="5"/>
        <v>0.05</v>
      </c>
      <c r="G89" s="69">
        <v>3</v>
      </c>
      <c r="H89" s="70">
        <f t="shared" si="6"/>
        <v>0.15</v>
      </c>
      <c r="I89" s="69">
        <v>0</v>
      </c>
      <c r="J89" s="70">
        <f t="shared" si="7"/>
        <v>0</v>
      </c>
    </row>
    <row r="90" spans="1:10" x14ac:dyDescent="0.25">
      <c r="A90" s="77" t="s">
        <v>81</v>
      </c>
      <c r="B90" s="65">
        <v>87</v>
      </c>
      <c r="C90" s="69">
        <v>1</v>
      </c>
      <c r="D90" s="70">
        <f t="shared" si="4"/>
        <v>1.1494252873563218E-2</v>
      </c>
      <c r="E90" s="69">
        <v>2</v>
      </c>
      <c r="F90" s="70">
        <f t="shared" si="5"/>
        <v>2.2988505747126436E-2</v>
      </c>
      <c r="G90" s="69">
        <v>5</v>
      </c>
      <c r="H90" s="70">
        <f t="shared" si="6"/>
        <v>5.7471264367816091E-2</v>
      </c>
      <c r="I90" s="69">
        <v>12</v>
      </c>
      <c r="J90" s="70">
        <f t="shared" si="7"/>
        <v>0.13793103448275862</v>
      </c>
    </row>
    <row r="91" spans="1:10" x14ac:dyDescent="0.25">
      <c r="A91" s="76" t="s">
        <v>82</v>
      </c>
      <c r="B91" s="64">
        <v>2255</v>
      </c>
      <c r="C91" s="67">
        <v>24</v>
      </c>
      <c r="D91" s="68">
        <f t="shared" si="4"/>
        <v>1.0643015521064302E-2</v>
      </c>
      <c r="E91" s="67">
        <v>26</v>
      </c>
      <c r="F91" s="68">
        <f t="shared" si="5"/>
        <v>1.1529933481152993E-2</v>
      </c>
      <c r="G91" s="67">
        <v>144</v>
      </c>
      <c r="H91" s="68">
        <f t="shared" si="6"/>
        <v>6.3858093126385809E-2</v>
      </c>
      <c r="I91" s="67">
        <v>166</v>
      </c>
      <c r="J91" s="68">
        <f t="shared" si="7"/>
        <v>7.3614190687361414E-2</v>
      </c>
    </row>
    <row r="92" spans="1:10" x14ac:dyDescent="0.25">
      <c r="A92" s="77" t="s">
        <v>83</v>
      </c>
      <c r="B92" s="65">
        <v>963</v>
      </c>
      <c r="C92" s="69">
        <v>8</v>
      </c>
      <c r="D92" s="70">
        <f t="shared" si="4"/>
        <v>8.3073727933541015E-3</v>
      </c>
      <c r="E92" s="69">
        <v>5</v>
      </c>
      <c r="F92" s="70">
        <f t="shared" si="5"/>
        <v>5.1921079958463139E-3</v>
      </c>
      <c r="G92" s="69">
        <v>68</v>
      </c>
      <c r="H92" s="70">
        <f t="shared" si="6"/>
        <v>7.0612668743509868E-2</v>
      </c>
      <c r="I92" s="69">
        <v>75</v>
      </c>
      <c r="J92" s="70">
        <f t="shared" si="7"/>
        <v>7.7881619937694699E-2</v>
      </c>
    </row>
    <row r="93" spans="1:10" x14ac:dyDescent="0.25">
      <c r="A93" s="77" t="s">
        <v>84</v>
      </c>
      <c r="B93" s="65">
        <v>296</v>
      </c>
      <c r="C93" s="69">
        <v>4</v>
      </c>
      <c r="D93" s="70">
        <f t="shared" si="4"/>
        <v>1.3513513513513514E-2</v>
      </c>
      <c r="E93" s="69">
        <v>2</v>
      </c>
      <c r="F93" s="70">
        <f t="shared" si="5"/>
        <v>6.7567567567567571E-3</v>
      </c>
      <c r="G93" s="69">
        <v>22</v>
      </c>
      <c r="H93" s="70">
        <f t="shared" si="6"/>
        <v>7.4324324324324328E-2</v>
      </c>
      <c r="I93" s="69">
        <v>17</v>
      </c>
      <c r="J93" s="70">
        <f t="shared" si="7"/>
        <v>5.7432432432432436E-2</v>
      </c>
    </row>
    <row r="94" spans="1:10" x14ac:dyDescent="0.25">
      <c r="A94" s="77" t="s">
        <v>85</v>
      </c>
      <c r="B94" s="65">
        <v>474</v>
      </c>
      <c r="C94" s="69">
        <v>7</v>
      </c>
      <c r="D94" s="70">
        <f t="shared" si="4"/>
        <v>1.4767932489451477E-2</v>
      </c>
      <c r="E94" s="69">
        <v>10</v>
      </c>
      <c r="F94" s="70">
        <f t="shared" si="5"/>
        <v>2.1097046413502109E-2</v>
      </c>
      <c r="G94" s="69">
        <v>33</v>
      </c>
      <c r="H94" s="70">
        <f t="shared" si="6"/>
        <v>6.9620253164556958E-2</v>
      </c>
      <c r="I94" s="69">
        <v>39</v>
      </c>
      <c r="J94" s="70">
        <f t="shared" si="7"/>
        <v>8.2278481012658222E-2</v>
      </c>
    </row>
    <row r="95" spans="1:10" x14ac:dyDescent="0.25">
      <c r="A95" s="77" t="s">
        <v>86</v>
      </c>
      <c r="B95" s="65">
        <v>249</v>
      </c>
      <c r="C95" s="69">
        <v>1</v>
      </c>
      <c r="D95" s="70">
        <f t="shared" si="4"/>
        <v>4.0160642570281121E-3</v>
      </c>
      <c r="E95" s="69">
        <v>3</v>
      </c>
      <c r="F95" s="70">
        <f t="shared" si="5"/>
        <v>1.2048192771084338E-2</v>
      </c>
      <c r="G95" s="69">
        <v>11</v>
      </c>
      <c r="H95" s="70">
        <f t="shared" si="6"/>
        <v>4.4176706827309238E-2</v>
      </c>
      <c r="I95" s="69">
        <v>20</v>
      </c>
      <c r="J95" s="70">
        <f t="shared" si="7"/>
        <v>8.0321285140562249E-2</v>
      </c>
    </row>
    <row r="96" spans="1:10" x14ac:dyDescent="0.25">
      <c r="A96" s="77" t="s">
        <v>87</v>
      </c>
      <c r="B96" s="65">
        <v>273</v>
      </c>
      <c r="C96" s="69">
        <v>4</v>
      </c>
      <c r="D96" s="70">
        <f t="shared" si="4"/>
        <v>1.4652014652014652E-2</v>
      </c>
      <c r="E96" s="69">
        <v>6</v>
      </c>
      <c r="F96" s="70">
        <f t="shared" si="5"/>
        <v>2.197802197802198E-2</v>
      </c>
      <c r="G96" s="69">
        <v>10</v>
      </c>
      <c r="H96" s="70">
        <f t="shared" si="6"/>
        <v>3.6630036630036632E-2</v>
      </c>
      <c r="I96" s="69">
        <v>15</v>
      </c>
      <c r="J96" s="70">
        <f t="shared" si="7"/>
        <v>5.4945054945054944E-2</v>
      </c>
    </row>
    <row r="97" spans="1:10" x14ac:dyDescent="0.25">
      <c r="A97" s="76" t="s">
        <v>88</v>
      </c>
      <c r="B97" s="64">
        <v>2767</v>
      </c>
      <c r="C97" s="67">
        <v>21</v>
      </c>
      <c r="D97" s="68">
        <f t="shared" si="4"/>
        <v>7.5894470545717387E-3</v>
      </c>
      <c r="E97" s="67">
        <v>48</v>
      </c>
      <c r="F97" s="68">
        <f t="shared" si="5"/>
        <v>1.734730755330683E-2</v>
      </c>
      <c r="G97" s="67">
        <v>168</v>
      </c>
      <c r="H97" s="68">
        <f t="shared" si="6"/>
        <v>6.0715576436573909E-2</v>
      </c>
      <c r="I97" s="67">
        <v>174</v>
      </c>
      <c r="J97" s="68">
        <f t="shared" si="7"/>
        <v>6.2883989880737262E-2</v>
      </c>
    </row>
    <row r="98" spans="1:10" x14ac:dyDescent="0.25">
      <c r="A98" s="77" t="s">
        <v>89</v>
      </c>
      <c r="B98" s="65">
        <v>259</v>
      </c>
      <c r="C98" s="69">
        <v>2</v>
      </c>
      <c r="D98" s="70">
        <f t="shared" si="4"/>
        <v>7.7220077220077222E-3</v>
      </c>
      <c r="E98" s="69">
        <v>5</v>
      </c>
      <c r="F98" s="70">
        <f t="shared" si="5"/>
        <v>1.9305019305019305E-2</v>
      </c>
      <c r="G98" s="69">
        <v>15</v>
      </c>
      <c r="H98" s="70">
        <f t="shared" si="6"/>
        <v>5.7915057915057917E-2</v>
      </c>
      <c r="I98" s="69">
        <v>18</v>
      </c>
      <c r="J98" s="70">
        <f t="shared" si="7"/>
        <v>6.9498069498069498E-2</v>
      </c>
    </row>
    <row r="99" spans="1:10" x14ac:dyDescent="0.25">
      <c r="A99" s="77" t="s">
        <v>90</v>
      </c>
      <c r="B99" s="65">
        <v>1398</v>
      </c>
      <c r="C99" s="69">
        <v>13</v>
      </c>
      <c r="D99" s="70">
        <f t="shared" si="4"/>
        <v>9.2989985693848354E-3</v>
      </c>
      <c r="E99" s="69">
        <v>20</v>
      </c>
      <c r="F99" s="70">
        <f t="shared" si="5"/>
        <v>1.4306151645207439E-2</v>
      </c>
      <c r="G99" s="69">
        <v>88</v>
      </c>
      <c r="H99" s="70">
        <f t="shared" si="6"/>
        <v>6.2947067238912732E-2</v>
      </c>
      <c r="I99" s="69">
        <v>85</v>
      </c>
      <c r="J99" s="70">
        <f t="shared" si="7"/>
        <v>6.0801144492131615E-2</v>
      </c>
    </row>
    <row r="100" spans="1:10" x14ac:dyDescent="0.25">
      <c r="A100" s="77" t="s">
        <v>91</v>
      </c>
      <c r="B100" s="65">
        <v>935</v>
      </c>
      <c r="C100" s="69">
        <v>4</v>
      </c>
      <c r="D100" s="70">
        <f t="shared" si="4"/>
        <v>4.2780748663101605E-3</v>
      </c>
      <c r="E100" s="69">
        <v>17</v>
      </c>
      <c r="F100" s="70">
        <f t="shared" si="5"/>
        <v>1.8181818181818181E-2</v>
      </c>
      <c r="G100" s="69">
        <v>56</v>
      </c>
      <c r="H100" s="70">
        <f t="shared" si="6"/>
        <v>5.9893048128342244E-2</v>
      </c>
      <c r="I100" s="69">
        <v>63</v>
      </c>
      <c r="J100" s="70">
        <f t="shared" si="7"/>
        <v>6.737967914438503E-2</v>
      </c>
    </row>
    <row r="101" spans="1:10" x14ac:dyDescent="0.25">
      <c r="A101" s="77" t="s">
        <v>92</v>
      </c>
      <c r="B101" s="65">
        <v>150</v>
      </c>
      <c r="C101" s="69">
        <v>2</v>
      </c>
      <c r="D101" s="70">
        <f t="shared" si="4"/>
        <v>1.3333333333333334E-2</v>
      </c>
      <c r="E101" s="69">
        <v>4</v>
      </c>
      <c r="F101" s="70">
        <f t="shared" si="5"/>
        <v>2.6666666666666668E-2</v>
      </c>
      <c r="G101" s="69">
        <v>8</v>
      </c>
      <c r="H101" s="70">
        <f t="shared" si="6"/>
        <v>5.3333333333333337E-2</v>
      </c>
      <c r="I101" s="69">
        <v>8</v>
      </c>
      <c r="J101" s="70">
        <f t="shared" si="7"/>
        <v>5.3333333333333337E-2</v>
      </c>
    </row>
    <row r="102" spans="1:10" x14ac:dyDescent="0.25">
      <c r="A102" s="77" t="s">
        <v>93</v>
      </c>
      <c r="B102" s="65">
        <v>25</v>
      </c>
      <c r="C102" s="69">
        <v>0</v>
      </c>
      <c r="D102" s="70">
        <f t="shared" si="4"/>
        <v>0</v>
      </c>
      <c r="E102" s="69">
        <v>2</v>
      </c>
      <c r="F102" s="70">
        <f t="shared" si="5"/>
        <v>0.08</v>
      </c>
      <c r="G102" s="69">
        <v>1</v>
      </c>
      <c r="H102" s="70">
        <f t="shared" si="6"/>
        <v>0.04</v>
      </c>
      <c r="I102" s="69">
        <v>0</v>
      </c>
      <c r="J102" s="70">
        <f t="shared" si="7"/>
        <v>0</v>
      </c>
    </row>
    <row r="103" spans="1:10" x14ac:dyDescent="0.25">
      <c r="A103" s="76" t="s">
        <v>94</v>
      </c>
      <c r="B103" s="64">
        <v>1207</v>
      </c>
      <c r="C103" s="67">
        <v>13</v>
      </c>
      <c r="D103" s="68">
        <f t="shared" si="4"/>
        <v>1.0770505385252692E-2</v>
      </c>
      <c r="E103" s="67">
        <v>14</v>
      </c>
      <c r="F103" s="68">
        <f t="shared" si="5"/>
        <v>1.15990057995029E-2</v>
      </c>
      <c r="G103" s="67">
        <v>64</v>
      </c>
      <c r="H103" s="68">
        <f t="shared" si="6"/>
        <v>5.3024026512013253E-2</v>
      </c>
      <c r="I103" s="67">
        <v>91</v>
      </c>
      <c r="J103" s="68">
        <f t="shared" si="7"/>
        <v>7.5393537696768848E-2</v>
      </c>
    </row>
    <row r="104" spans="1:10" x14ac:dyDescent="0.25">
      <c r="A104" s="77" t="s">
        <v>95</v>
      </c>
      <c r="B104" s="65">
        <v>528</v>
      </c>
      <c r="C104" s="69">
        <v>6</v>
      </c>
      <c r="D104" s="70">
        <f t="shared" si="4"/>
        <v>1.1363636363636364E-2</v>
      </c>
      <c r="E104" s="69">
        <v>4</v>
      </c>
      <c r="F104" s="70">
        <f t="shared" si="5"/>
        <v>7.575757575757576E-3</v>
      </c>
      <c r="G104" s="69">
        <v>22</v>
      </c>
      <c r="H104" s="70">
        <f t="shared" si="6"/>
        <v>4.1666666666666664E-2</v>
      </c>
      <c r="I104" s="69">
        <v>43</v>
      </c>
      <c r="J104" s="70">
        <f t="shared" si="7"/>
        <v>8.1439393939393936E-2</v>
      </c>
    </row>
    <row r="105" spans="1:10" x14ac:dyDescent="0.25">
      <c r="A105" s="77" t="s">
        <v>96</v>
      </c>
      <c r="B105" s="65">
        <v>268</v>
      </c>
      <c r="C105" s="69">
        <v>5</v>
      </c>
      <c r="D105" s="70">
        <f t="shared" si="4"/>
        <v>1.8656716417910446E-2</v>
      </c>
      <c r="E105" s="69">
        <v>3</v>
      </c>
      <c r="F105" s="70">
        <f t="shared" si="5"/>
        <v>1.1194029850746268E-2</v>
      </c>
      <c r="G105" s="69">
        <v>17</v>
      </c>
      <c r="H105" s="70">
        <f t="shared" si="6"/>
        <v>6.3432835820895525E-2</v>
      </c>
      <c r="I105" s="69">
        <v>21</v>
      </c>
      <c r="J105" s="70">
        <f t="shared" si="7"/>
        <v>7.8358208955223885E-2</v>
      </c>
    </row>
    <row r="106" spans="1:10" x14ac:dyDescent="0.25">
      <c r="A106" s="77" t="s">
        <v>97</v>
      </c>
      <c r="B106" s="65">
        <v>411</v>
      </c>
      <c r="C106" s="69">
        <v>2</v>
      </c>
      <c r="D106" s="70">
        <f t="shared" si="4"/>
        <v>4.8661800486618006E-3</v>
      </c>
      <c r="E106" s="69">
        <v>7</v>
      </c>
      <c r="F106" s="70">
        <f t="shared" si="5"/>
        <v>1.7031630170316302E-2</v>
      </c>
      <c r="G106" s="69">
        <v>25</v>
      </c>
      <c r="H106" s="70">
        <f t="shared" si="6"/>
        <v>6.0827250608272508E-2</v>
      </c>
      <c r="I106" s="69">
        <v>27</v>
      </c>
      <c r="J106" s="70">
        <f t="shared" si="7"/>
        <v>6.569343065693431E-2</v>
      </c>
    </row>
    <row r="107" spans="1:10" x14ac:dyDescent="0.25">
      <c r="A107" s="76" t="s">
        <v>98</v>
      </c>
      <c r="B107" s="64">
        <v>1188</v>
      </c>
      <c r="C107" s="67">
        <v>15</v>
      </c>
      <c r="D107" s="68">
        <f t="shared" si="4"/>
        <v>1.2626262626262626E-2</v>
      </c>
      <c r="E107" s="67">
        <v>17</v>
      </c>
      <c r="F107" s="68">
        <f t="shared" si="5"/>
        <v>1.4309764309764311E-2</v>
      </c>
      <c r="G107" s="67">
        <v>77</v>
      </c>
      <c r="H107" s="68">
        <f t="shared" si="6"/>
        <v>6.4814814814814811E-2</v>
      </c>
      <c r="I107" s="67">
        <v>84</v>
      </c>
      <c r="J107" s="68">
        <f t="shared" si="7"/>
        <v>7.0707070707070704E-2</v>
      </c>
    </row>
    <row r="108" spans="1:10" x14ac:dyDescent="0.25">
      <c r="A108" s="77" t="s">
        <v>99</v>
      </c>
      <c r="B108" s="65">
        <v>250</v>
      </c>
      <c r="C108" s="69">
        <v>2</v>
      </c>
      <c r="D108" s="70">
        <f t="shared" si="4"/>
        <v>8.0000000000000002E-3</v>
      </c>
      <c r="E108" s="69">
        <v>3</v>
      </c>
      <c r="F108" s="70">
        <f t="shared" si="5"/>
        <v>1.2E-2</v>
      </c>
      <c r="G108" s="69">
        <v>14</v>
      </c>
      <c r="H108" s="70">
        <f t="shared" si="6"/>
        <v>5.6000000000000001E-2</v>
      </c>
      <c r="I108" s="69">
        <v>15</v>
      </c>
      <c r="J108" s="70">
        <f t="shared" si="7"/>
        <v>0.06</v>
      </c>
    </row>
    <row r="109" spans="1:10" x14ac:dyDescent="0.25">
      <c r="A109" s="77" t="s">
        <v>100</v>
      </c>
      <c r="B109" s="65">
        <v>566</v>
      </c>
      <c r="C109" s="69">
        <v>6</v>
      </c>
      <c r="D109" s="70">
        <f t="shared" si="4"/>
        <v>1.0600706713780919E-2</v>
      </c>
      <c r="E109" s="69">
        <v>10</v>
      </c>
      <c r="F109" s="70">
        <f t="shared" si="5"/>
        <v>1.7667844522968199E-2</v>
      </c>
      <c r="G109" s="69">
        <v>40</v>
      </c>
      <c r="H109" s="70">
        <f t="shared" si="6"/>
        <v>7.0671378091872794E-2</v>
      </c>
      <c r="I109" s="69">
        <v>39</v>
      </c>
      <c r="J109" s="70">
        <f t="shared" si="7"/>
        <v>6.8904593639575976E-2</v>
      </c>
    </row>
    <row r="110" spans="1:10" x14ac:dyDescent="0.25">
      <c r="A110" s="77" t="s">
        <v>101</v>
      </c>
      <c r="B110" s="65">
        <v>372</v>
      </c>
      <c r="C110" s="69">
        <v>7</v>
      </c>
      <c r="D110" s="70">
        <f t="shared" si="4"/>
        <v>1.8817204301075269E-2</v>
      </c>
      <c r="E110" s="69">
        <v>4</v>
      </c>
      <c r="F110" s="70">
        <f t="shared" si="5"/>
        <v>1.0752688172043012E-2</v>
      </c>
      <c r="G110" s="69">
        <v>23</v>
      </c>
      <c r="H110" s="70">
        <f t="shared" si="6"/>
        <v>6.1827956989247312E-2</v>
      </c>
      <c r="I110" s="69">
        <v>30</v>
      </c>
      <c r="J110" s="70">
        <f t="shared" si="7"/>
        <v>8.0645161290322578E-2</v>
      </c>
    </row>
    <row r="111" spans="1:10" x14ac:dyDescent="0.25">
      <c r="A111" s="76" t="s">
        <v>102</v>
      </c>
      <c r="B111" s="64">
        <v>1896</v>
      </c>
      <c r="C111" s="67">
        <v>21</v>
      </c>
      <c r="D111" s="68">
        <f t="shared" si="4"/>
        <v>1.1075949367088608E-2</v>
      </c>
      <c r="E111" s="67">
        <v>25</v>
      </c>
      <c r="F111" s="68">
        <f t="shared" si="5"/>
        <v>1.3185654008438819E-2</v>
      </c>
      <c r="G111" s="67">
        <v>126</v>
      </c>
      <c r="H111" s="68">
        <f t="shared" si="6"/>
        <v>6.6455696202531639E-2</v>
      </c>
      <c r="I111" s="67">
        <v>141</v>
      </c>
      <c r="J111" s="68">
        <f t="shared" si="7"/>
        <v>7.4367088607594931E-2</v>
      </c>
    </row>
    <row r="112" spans="1:10" x14ac:dyDescent="0.25">
      <c r="A112" s="77" t="s">
        <v>103</v>
      </c>
      <c r="B112" s="65">
        <v>160</v>
      </c>
      <c r="C112" s="69">
        <v>1</v>
      </c>
      <c r="D112" s="70">
        <f t="shared" si="4"/>
        <v>6.2500000000000003E-3</v>
      </c>
      <c r="E112" s="69">
        <v>2</v>
      </c>
      <c r="F112" s="70">
        <f t="shared" si="5"/>
        <v>1.2500000000000001E-2</v>
      </c>
      <c r="G112" s="69">
        <v>12</v>
      </c>
      <c r="H112" s="70">
        <f t="shared" si="6"/>
        <v>7.4999999999999997E-2</v>
      </c>
      <c r="I112" s="69">
        <v>11</v>
      </c>
      <c r="J112" s="70">
        <f t="shared" si="7"/>
        <v>6.8750000000000006E-2</v>
      </c>
    </row>
    <row r="113" spans="1:10" x14ac:dyDescent="0.25">
      <c r="A113" s="77" t="s">
        <v>104</v>
      </c>
      <c r="B113" s="65">
        <v>871</v>
      </c>
      <c r="C113" s="69">
        <v>10</v>
      </c>
      <c r="D113" s="70">
        <f t="shared" si="4"/>
        <v>1.1481056257175661E-2</v>
      </c>
      <c r="E113" s="69">
        <v>12</v>
      </c>
      <c r="F113" s="70">
        <f t="shared" si="5"/>
        <v>1.3777267508610792E-2</v>
      </c>
      <c r="G113" s="69">
        <v>64</v>
      </c>
      <c r="H113" s="70">
        <f t="shared" si="6"/>
        <v>7.3478760045924227E-2</v>
      </c>
      <c r="I113" s="69">
        <v>77</v>
      </c>
      <c r="J113" s="70">
        <f t="shared" si="7"/>
        <v>8.8404133180252586E-2</v>
      </c>
    </row>
    <row r="114" spans="1:10" x14ac:dyDescent="0.25">
      <c r="A114" s="77" t="s">
        <v>105</v>
      </c>
      <c r="B114" s="65">
        <v>102</v>
      </c>
      <c r="C114" s="69">
        <v>2</v>
      </c>
      <c r="D114" s="70">
        <f t="shared" si="4"/>
        <v>1.9607843137254902E-2</v>
      </c>
      <c r="E114" s="69">
        <v>6</v>
      </c>
      <c r="F114" s="70">
        <f t="shared" si="5"/>
        <v>5.8823529411764705E-2</v>
      </c>
      <c r="G114" s="69">
        <v>9</v>
      </c>
      <c r="H114" s="70">
        <f t="shared" si="6"/>
        <v>8.8235294117647065E-2</v>
      </c>
      <c r="I114" s="69">
        <v>8</v>
      </c>
      <c r="J114" s="70">
        <f t="shared" si="7"/>
        <v>7.8431372549019607E-2</v>
      </c>
    </row>
    <row r="115" spans="1:10" x14ac:dyDescent="0.25">
      <c r="A115" s="77" t="s">
        <v>106</v>
      </c>
      <c r="B115" s="65">
        <v>219</v>
      </c>
      <c r="C115" s="69">
        <v>3</v>
      </c>
      <c r="D115" s="70">
        <f t="shared" si="4"/>
        <v>1.3698630136986301E-2</v>
      </c>
      <c r="E115" s="69">
        <v>2</v>
      </c>
      <c r="F115" s="70">
        <f t="shared" si="5"/>
        <v>9.1324200913242004E-3</v>
      </c>
      <c r="G115" s="69">
        <v>11</v>
      </c>
      <c r="H115" s="70">
        <f t="shared" si="6"/>
        <v>5.0228310502283102E-2</v>
      </c>
      <c r="I115" s="69">
        <v>10</v>
      </c>
      <c r="J115" s="70">
        <f t="shared" si="7"/>
        <v>4.5662100456621002E-2</v>
      </c>
    </row>
    <row r="116" spans="1:10" x14ac:dyDescent="0.25">
      <c r="A116" s="77" t="s">
        <v>107</v>
      </c>
      <c r="B116" s="65">
        <v>179</v>
      </c>
      <c r="C116" s="69">
        <v>3</v>
      </c>
      <c r="D116" s="70">
        <f t="shared" si="4"/>
        <v>1.6759776536312849E-2</v>
      </c>
      <c r="E116" s="69">
        <v>1</v>
      </c>
      <c r="F116" s="70">
        <f t="shared" si="5"/>
        <v>5.5865921787709499E-3</v>
      </c>
      <c r="G116" s="69">
        <v>5</v>
      </c>
      <c r="H116" s="70">
        <f t="shared" si="6"/>
        <v>2.7932960893854747E-2</v>
      </c>
      <c r="I116" s="69">
        <v>12</v>
      </c>
      <c r="J116" s="70">
        <f t="shared" si="7"/>
        <v>6.7039106145251395E-2</v>
      </c>
    </row>
    <row r="117" spans="1:10" x14ac:dyDescent="0.25">
      <c r="A117" s="77" t="s">
        <v>108</v>
      </c>
      <c r="B117" s="65">
        <v>150</v>
      </c>
      <c r="C117" s="69">
        <v>2</v>
      </c>
      <c r="D117" s="70">
        <f t="shared" si="4"/>
        <v>1.3333333333333334E-2</v>
      </c>
      <c r="E117" s="69">
        <v>2</v>
      </c>
      <c r="F117" s="70">
        <f t="shared" si="5"/>
        <v>1.3333333333333334E-2</v>
      </c>
      <c r="G117" s="69">
        <v>11</v>
      </c>
      <c r="H117" s="70">
        <f t="shared" si="6"/>
        <v>7.3333333333333334E-2</v>
      </c>
      <c r="I117" s="69">
        <v>10</v>
      </c>
      <c r="J117" s="70">
        <f t="shared" si="7"/>
        <v>6.6666666666666666E-2</v>
      </c>
    </row>
    <row r="118" spans="1:10" x14ac:dyDescent="0.25">
      <c r="A118" s="77" t="s">
        <v>109</v>
      </c>
      <c r="B118" s="65">
        <v>215</v>
      </c>
      <c r="C118" s="69">
        <v>0</v>
      </c>
      <c r="D118" s="70">
        <f t="shared" si="4"/>
        <v>0</v>
      </c>
      <c r="E118" s="69">
        <v>0</v>
      </c>
      <c r="F118" s="70">
        <f t="shared" si="5"/>
        <v>0</v>
      </c>
      <c r="G118" s="69">
        <v>14</v>
      </c>
      <c r="H118" s="70">
        <f t="shared" si="6"/>
        <v>6.5116279069767441E-2</v>
      </c>
      <c r="I118" s="69">
        <v>13</v>
      </c>
      <c r="J118" s="70">
        <f t="shared" si="7"/>
        <v>6.0465116279069767E-2</v>
      </c>
    </row>
    <row r="119" spans="1:10" x14ac:dyDescent="0.25">
      <c r="A119" s="76" t="s">
        <v>110</v>
      </c>
      <c r="B119" s="64">
        <v>1186</v>
      </c>
      <c r="C119" s="67">
        <v>12</v>
      </c>
      <c r="D119" s="68">
        <f t="shared" si="4"/>
        <v>1.0118043844856661E-2</v>
      </c>
      <c r="E119" s="67">
        <v>14</v>
      </c>
      <c r="F119" s="68">
        <f t="shared" si="5"/>
        <v>1.1804384485666104E-2</v>
      </c>
      <c r="G119" s="67">
        <v>76</v>
      </c>
      <c r="H119" s="68">
        <f t="shared" si="6"/>
        <v>6.4080944350758853E-2</v>
      </c>
      <c r="I119" s="67">
        <v>99</v>
      </c>
      <c r="J119" s="68">
        <f t="shared" si="7"/>
        <v>8.347386172006746E-2</v>
      </c>
    </row>
    <row r="120" spans="1:10" x14ac:dyDescent="0.25">
      <c r="A120" s="77" t="s">
        <v>111</v>
      </c>
      <c r="B120" s="65">
        <v>34</v>
      </c>
      <c r="C120" s="69">
        <v>0</v>
      </c>
      <c r="D120" s="70">
        <f t="shared" si="4"/>
        <v>0</v>
      </c>
      <c r="E120" s="69">
        <v>3</v>
      </c>
      <c r="F120" s="70">
        <f t="shared" si="5"/>
        <v>8.8235294117647065E-2</v>
      </c>
      <c r="G120" s="69">
        <v>2</v>
      </c>
      <c r="H120" s="70">
        <f t="shared" si="6"/>
        <v>5.8823529411764705E-2</v>
      </c>
      <c r="I120" s="69">
        <v>7</v>
      </c>
      <c r="J120" s="70">
        <f t="shared" si="7"/>
        <v>0.20588235294117646</v>
      </c>
    </row>
    <row r="121" spans="1:10" x14ac:dyDescent="0.25">
      <c r="A121" s="77" t="s">
        <v>112</v>
      </c>
      <c r="B121" s="65">
        <v>560</v>
      </c>
      <c r="C121" s="69">
        <v>5</v>
      </c>
      <c r="D121" s="70">
        <f t="shared" si="4"/>
        <v>8.9285714285714281E-3</v>
      </c>
      <c r="E121" s="69">
        <v>5</v>
      </c>
      <c r="F121" s="70">
        <f t="shared" si="5"/>
        <v>8.9285714285714281E-3</v>
      </c>
      <c r="G121" s="69">
        <v>33</v>
      </c>
      <c r="H121" s="70">
        <f t="shared" si="6"/>
        <v>5.8928571428571427E-2</v>
      </c>
      <c r="I121" s="69">
        <v>44</v>
      </c>
      <c r="J121" s="70">
        <f t="shared" si="7"/>
        <v>7.857142857142857E-2</v>
      </c>
    </row>
    <row r="122" spans="1:10" x14ac:dyDescent="0.25">
      <c r="A122" s="77" t="s">
        <v>110</v>
      </c>
      <c r="B122" s="65">
        <v>493</v>
      </c>
      <c r="C122" s="69">
        <v>6</v>
      </c>
      <c r="D122" s="70">
        <f t="shared" si="4"/>
        <v>1.2170385395537525E-2</v>
      </c>
      <c r="E122" s="69">
        <v>5</v>
      </c>
      <c r="F122" s="70">
        <f t="shared" si="5"/>
        <v>1.0141987829614604E-2</v>
      </c>
      <c r="G122" s="69">
        <v>33</v>
      </c>
      <c r="H122" s="70">
        <f t="shared" si="6"/>
        <v>6.6937119675456389E-2</v>
      </c>
      <c r="I122" s="69">
        <v>38</v>
      </c>
      <c r="J122" s="70">
        <f t="shared" si="7"/>
        <v>7.7079107505070993E-2</v>
      </c>
    </row>
    <row r="123" spans="1:10" x14ac:dyDescent="0.25">
      <c r="A123" s="77" t="s">
        <v>113</v>
      </c>
      <c r="B123" s="65">
        <v>55</v>
      </c>
      <c r="C123" s="69">
        <v>1</v>
      </c>
      <c r="D123" s="70">
        <f t="shared" si="4"/>
        <v>1.8181818181818181E-2</v>
      </c>
      <c r="E123" s="69">
        <v>1</v>
      </c>
      <c r="F123" s="70">
        <f t="shared" si="5"/>
        <v>1.8181818181818181E-2</v>
      </c>
      <c r="G123" s="69">
        <v>5</v>
      </c>
      <c r="H123" s="70">
        <f t="shared" si="6"/>
        <v>9.0909090909090912E-2</v>
      </c>
      <c r="I123" s="69">
        <v>5</v>
      </c>
      <c r="J123" s="70">
        <f t="shared" si="7"/>
        <v>9.0909090909090912E-2</v>
      </c>
    </row>
    <row r="124" spans="1:10" x14ac:dyDescent="0.25">
      <c r="A124" s="77" t="s">
        <v>114</v>
      </c>
      <c r="B124" s="65">
        <v>44</v>
      </c>
      <c r="C124" s="69">
        <v>0</v>
      </c>
      <c r="D124" s="70">
        <f t="shared" si="4"/>
        <v>0</v>
      </c>
      <c r="E124" s="69">
        <v>0</v>
      </c>
      <c r="F124" s="70">
        <f t="shared" si="5"/>
        <v>0</v>
      </c>
      <c r="G124" s="69">
        <v>3</v>
      </c>
      <c r="H124" s="70">
        <f t="shared" si="6"/>
        <v>6.8181818181818177E-2</v>
      </c>
      <c r="I124" s="69">
        <v>5</v>
      </c>
      <c r="J124" s="70">
        <f t="shared" si="7"/>
        <v>0.11363636363636363</v>
      </c>
    </row>
    <row r="125" spans="1:10" x14ac:dyDescent="0.25">
      <c r="A125" s="76" t="s">
        <v>115</v>
      </c>
      <c r="B125" s="64">
        <v>1519</v>
      </c>
      <c r="C125" s="67">
        <v>19</v>
      </c>
      <c r="D125" s="68">
        <f t="shared" si="4"/>
        <v>1.2508229098090849E-2</v>
      </c>
      <c r="E125" s="67">
        <v>19</v>
      </c>
      <c r="F125" s="68">
        <f t="shared" si="5"/>
        <v>1.2508229098090849E-2</v>
      </c>
      <c r="G125" s="67">
        <v>70</v>
      </c>
      <c r="H125" s="68">
        <f t="shared" si="6"/>
        <v>4.6082949308755762E-2</v>
      </c>
      <c r="I125" s="67">
        <v>120</v>
      </c>
      <c r="J125" s="68">
        <f t="shared" si="7"/>
        <v>7.8999341672152737E-2</v>
      </c>
    </row>
    <row r="126" spans="1:10" x14ac:dyDescent="0.25">
      <c r="A126" s="77" t="s">
        <v>116</v>
      </c>
      <c r="B126" s="65">
        <v>1300</v>
      </c>
      <c r="C126" s="69">
        <v>17</v>
      </c>
      <c r="D126" s="70">
        <f t="shared" si="4"/>
        <v>1.3076923076923076E-2</v>
      </c>
      <c r="E126" s="69">
        <v>17</v>
      </c>
      <c r="F126" s="70">
        <f t="shared" si="5"/>
        <v>1.3076923076923076E-2</v>
      </c>
      <c r="G126" s="69">
        <v>57</v>
      </c>
      <c r="H126" s="70">
        <f t="shared" si="6"/>
        <v>4.3846153846153847E-2</v>
      </c>
      <c r="I126" s="69">
        <v>101</v>
      </c>
      <c r="J126" s="70">
        <f t="shared" si="7"/>
        <v>7.7692307692307686E-2</v>
      </c>
    </row>
    <row r="127" spans="1:10" x14ac:dyDescent="0.25">
      <c r="A127" s="77" t="s">
        <v>117</v>
      </c>
      <c r="B127" s="65">
        <v>219</v>
      </c>
      <c r="C127" s="69">
        <v>2</v>
      </c>
      <c r="D127" s="70">
        <f t="shared" si="4"/>
        <v>9.1324200913242004E-3</v>
      </c>
      <c r="E127" s="69">
        <v>2</v>
      </c>
      <c r="F127" s="70">
        <f t="shared" si="5"/>
        <v>9.1324200913242004E-3</v>
      </c>
      <c r="G127" s="69">
        <v>13</v>
      </c>
      <c r="H127" s="70">
        <f t="shared" si="6"/>
        <v>5.9360730593607303E-2</v>
      </c>
      <c r="I127" s="69">
        <v>19</v>
      </c>
      <c r="J127" s="70">
        <f t="shared" si="7"/>
        <v>8.6757990867579904E-2</v>
      </c>
    </row>
    <row r="128" spans="1:10" x14ac:dyDescent="0.25">
      <c r="A128" s="76" t="s">
        <v>118</v>
      </c>
      <c r="B128" s="64">
        <v>1055</v>
      </c>
      <c r="C128" s="67">
        <v>6</v>
      </c>
      <c r="D128" s="68">
        <f t="shared" si="4"/>
        <v>5.6872037914691941E-3</v>
      </c>
      <c r="E128" s="67">
        <v>18</v>
      </c>
      <c r="F128" s="68">
        <f t="shared" si="5"/>
        <v>1.7061611374407582E-2</v>
      </c>
      <c r="G128" s="67">
        <v>75</v>
      </c>
      <c r="H128" s="68">
        <f t="shared" si="6"/>
        <v>7.1090047393364927E-2</v>
      </c>
      <c r="I128" s="67">
        <v>79</v>
      </c>
      <c r="J128" s="68">
        <f t="shared" si="7"/>
        <v>7.4881516587677721E-2</v>
      </c>
    </row>
    <row r="129" spans="1:10" x14ac:dyDescent="0.25">
      <c r="A129" s="77" t="s">
        <v>119</v>
      </c>
      <c r="B129" s="65">
        <v>436</v>
      </c>
      <c r="C129" s="69">
        <v>3</v>
      </c>
      <c r="D129" s="70">
        <f t="shared" si="4"/>
        <v>6.8807339449541288E-3</v>
      </c>
      <c r="E129" s="69">
        <v>3</v>
      </c>
      <c r="F129" s="70">
        <f t="shared" si="5"/>
        <v>6.8807339449541288E-3</v>
      </c>
      <c r="G129" s="69">
        <v>34</v>
      </c>
      <c r="H129" s="70">
        <f t="shared" si="6"/>
        <v>7.7981651376146793E-2</v>
      </c>
      <c r="I129" s="69">
        <v>31</v>
      </c>
      <c r="J129" s="70">
        <f t="shared" si="7"/>
        <v>7.1100917431192664E-2</v>
      </c>
    </row>
    <row r="130" spans="1:10" x14ac:dyDescent="0.25">
      <c r="A130" s="77" t="s">
        <v>120</v>
      </c>
      <c r="B130" s="65">
        <v>330</v>
      </c>
      <c r="C130" s="69">
        <v>2</v>
      </c>
      <c r="D130" s="70">
        <f t="shared" si="4"/>
        <v>6.0606060606060606E-3</v>
      </c>
      <c r="E130" s="69">
        <v>5</v>
      </c>
      <c r="F130" s="70">
        <f t="shared" si="5"/>
        <v>1.5151515151515152E-2</v>
      </c>
      <c r="G130" s="69">
        <v>18</v>
      </c>
      <c r="H130" s="70">
        <f t="shared" si="6"/>
        <v>5.4545454545454543E-2</v>
      </c>
      <c r="I130" s="69">
        <v>31</v>
      </c>
      <c r="J130" s="70">
        <f t="shared" si="7"/>
        <v>9.3939393939393934E-2</v>
      </c>
    </row>
    <row r="131" spans="1:10" x14ac:dyDescent="0.25">
      <c r="A131" s="77" t="s">
        <v>121</v>
      </c>
      <c r="B131" s="65">
        <v>126</v>
      </c>
      <c r="C131" s="69">
        <v>1</v>
      </c>
      <c r="D131" s="70">
        <f t="shared" si="4"/>
        <v>7.9365079365079361E-3</v>
      </c>
      <c r="E131" s="69">
        <v>5</v>
      </c>
      <c r="F131" s="70">
        <f t="shared" si="5"/>
        <v>3.968253968253968E-2</v>
      </c>
      <c r="G131" s="69">
        <v>15</v>
      </c>
      <c r="H131" s="70">
        <f t="shared" si="6"/>
        <v>0.11904761904761904</v>
      </c>
      <c r="I131" s="69">
        <v>6</v>
      </c>
      <c r="J131" s="70">
        <f t="shared" si="7"/>
        <v>4.7619047619047616E-2</v>
      </c>
    </row>
    <row r="132" spans="1:10" x14ac:dyDescent="0.25">
      <c r="A132" s="77" t="s">
        <v>122</v>
      </c>
      <c r="B132" s="65">
        <v>163</v>
      </c>
      <c r="C132" s="69">
        <v>0</v>
      </c>
      <c r="D132" s="70">
        <f t="shared" si="4"/>
        <v>0</v>
      </c>
      <c r="E132" s="69">
        <v>5</v>
      </c>
      <c r="F132" s="70">
        <f t="shared" si="5"/>
        <v>3.0674846625766871E-2</v>
      </c>
      <c r="G132" s="69">
        <v>8</v>
      </c>
      <c r="H132" s="70">
        <f t="shared" si="6"/>
        <v>4.9079754601226995E-2</v>
      </c>
      <c r="I132" s="69">
        <v>11</v>
      </c>
      <c r="J132" s="70">
        <f t="shared" si="7"/>
        <v>6.7484662576687116E-2</v>
      </c>
    </row>
    <row r="133" spans="1:10" x14ac:dyDescent="0.25">
      <c r="A133" s="76" t="s">
        <v>123</v>
      </c>
      <c r="B133" s="64">
        <v>3787</v>
      </c>
      <c r="C133" s="67">
        <v>35</v>
      </c>
      <c r="D133" s="68">
        <f t="shared" si="4"/>
        <v>9.242144177449169E-3</v>
      </c>
      <c r="E133" s="67">
        <v>61</v>
      </c>
      <c r="F133" s="68">
        <f t="shared" si="5"/>
        <v>1.6107736994982837E-2</v>
      </c>
      <c r="G133" s="67">
        <v>218</v>
      </c>
      <c r="H133" s="68">
        <f t="shared" si="6"/>
        <v>5.7565355162397677E-2</v>
      </c>
      <c r="I133" s="67">
        <v>273</v>
      </c>
      <c r="J133" s="68">
        <f t="shared" si="7"/>
        <v>7.2088724584103508E-2</v>
      </c>
    </row>
    <row r="134" spans="1:10" x14ac:dyDescent="0.25">
      <c r="A134" s="77" t="s">
        <v>124</v>
      </c>
      <c r="B134" s="65">
        <v>704</v>
      </c>
      <c r="C134" s="69">
        <v>2</v>
      </c>
      <c r="D134" s="70">
        <f t="shared" si="4"/>
        <v>2.840909090909091E-3</v>
      </c>
      <c r="E134" s="69">
        <v>8</v>
      </c>
      <c r="F134" s="70">
        <f t="shared" si="5"/>
        <v>1.1363636363636364E-2</v>
      </c>
      <c r="G134" s="69">
        <v>34</v>
      </c>
      <c r="H134" s="70">
        <f t="shared" si="6"/>
        <v>4.8295454545454544E-2</v>
      </c>
      <c r="I134" s="69">
        <v>55</v>
      </c>
      <c r="J134" s="70">
        <f t="shared" si="7"/>
        <v>7.8125E-2</v>
      </c>
    </row>
    <row r="135" spans="1:10" x14ac:dyDescent="0.25">
      <c r="A135" s="77" t="s">
        <v>125</v>
      </c>
      <c r="B135" s="65">
        <v>1237</v>
      </c>
      <c r="C135" s="69">
        <v>9</v>
      </c>
      <c r="D135" s="70">
        <f t="shared" si="4"/>
        <v>7.2756669361358122E-3</v>
      </c>
      <c r="E135" s="69">
        <v>25</v>
      </c>
      <c r="F135" s="70">
        <f t="shared" si="5"/>
        <v>2.021018593371059E-2</v>
      </c>
      <c r="G135" s="69">
        <v>80</v>
      </c>
      <c r="H135" s="70">
        <f t="shared" si="6"/>
        <v>6.4672594987873894E-2</v>
      </c>
      <c r="I135" s="69">
        <v>88</v>
      </c>
      <c r="J135" s="70">
        <f t="shared" si="7"/>
        <v>7.1139854486661283E-2</v>
      </c>
    </row>
    <row r="136" spans="1:10" x14ac:dyDescent="0.25">
      <c r="A136" s="77" t="s">
        <v>126</v>
      </c>
      <c r="B136" s="65">
        <v>1045</v>
      </c>
      <c r="C136" s="69">
        <v>15</v>
      </c>
      <c r="D136" s="70">
        <f t="shared" ref="D136:D172" si="8">C136/B136</f>
        <v>1.4354066985645933E-2</v>
      </c>
      <c r="E136" s="69">
        <v>16</v>
      </c>
      <c r="F136" s="70">
        <f t="shared" ref="F136:F172" si="9">E136/B136</f>
        <v>1.5311004784688996E-2</v>
      </c>
      <c r="G136" s="69">
        <v>57</v>
      </c>
      <c r="H136" s="70">
        <f t="shared" ref="H136:H172" si="10">G136/B136</f>
        <v>5.4545454545454543E-2</v>
      </c>
      <c r="I136" s="69">
        <v>73</v>
      </c>
      <c r="J136" s="70">
        <f t="shared" ref="J136:J172" si="11">I136/B136</f>
        <v>6.9856459330143547E-2</v>
      </c>
    </row>
    <row r="137" spans="1:10" x14ac:dyDescent="0.25">
      <c r="A137" s="77" t="s">
        <v>127</v>
      </c>
      <c r="B137" s="65">
        <v>801</v>
      </c>
      <c r="C137" s="69">
        <v>9</v>
      </c>
      <c r="D137" s="70">
        <f t="shared" si="8"/>
        <v>1.1235955056179775E-2</v>
      </c>
      <c r="E137" s="69">
        <v>12</v>
      </c>
      <c r="F137" s="70">
        <f t="shared" si="9"/>
        <v>1.4981273408239701E-2</v>
      </c>
      <c r="G137" s="69">
        <v>47</v>
      </c>
      <c r="H137" s="70">
        <f t="shared" si="10"/>
        <v>5.8676654182272157E-2</v>
      </c>
      <c r="I137" s="69">
        <v>57</v>
      </c>
      <c r="J137" s="70">
        <f t="shared" si="11"/>
        <v>7.116104868913857E-2</v>
      </c>
    </row>
    <row r="138" spans="1:10" x14ac:dyDescent="0.25">
      <c r="A138" s="76" t="s">
        <v>128</v>
      </c>
      <c r="B138" s="64">
        <v>541</v>
      </c>
      <c r="C138" s="67">
        <v>6</v>
      </c>
      <c r="D138" s="68">
        <f t="shared" si="8"/>
        <v>1.1090573012939002E-2</v>
      </c>
      <c r="E138" s="67">
        <v>7</v>
      </c>
      <c r="F138" s="68">
        <f t="shared" si="9"/>
        <v>1.2939001848428836E-2</v>
      </c>
      <c r="G138" s="67">
        <v>35</v>
      </c>
      <c r="H138" s="68">
        <f t="shared" si="10"/>
        <v>6.4695009242144177E-2</v>
      </c>
      <c r="I138" s="67">
        <v>60</v>
      </c>
      <c r="J138" s="68">
        <f t="shared" si="11"/>
        <v>0.11090573012939002</v>
      </c>
    </row>
    <row r="139" spans="1:10" x14ac:dyDescent="0.25">
      <c r="A139" s="77" t="s">
        <v>129</v>
      </c>
      <c r="B139" s="65">
        <v>138</v>
      </c>
      <c r="C139" s="69">
        <v>1</v>
      </c>
      <c r="D139" s="70">
        <f t="shared" si="8"/>
        <v>7.246376811594203E-3</v>
      </c>
      <c r="E139" s="69">
        <v>4</v>
      </c>
      <c r="F139" s="70">
        <f t="shared" si="9"/>
        <v>2.8985507246376812E-2</v>
      </c>
      <c r="G139" s="69">
        <v>9</v>
      </c>
      <c r="H139" s="70">
        <f t="shared" si="10"/>
        <v>6.5217391304347824E-2</v>
      </c>
      <c r="I139" s="69">
        <v>16</v>
      </c>
      <c r="J139" s="70">
        <f t="shared" si="11"/>
        <v>0.11594202898550725</v>
      </c>
    </row>
    <row r="140" spans="1:10" x14ac:dyDescent="0.25">
      <c r="A140" s="77" t="s">
        <v>130</v>
      </c>
      <c r="B140" s="65">
        <v>153</v>
      </c>
      <c r="C140" s="69">
        <v>2</v>
      </c>
      <c r="D140" s="70">
        <f t="shared" si="8"/>
        <v>1.3071895424836602E-2</v>
      </c>
      <c r="E140" s="69">
        <v>1</v>
      </c>
      <c r="F140" s="70">
        <f t="shared" si="9"/>
        <v>6.5359477124183009E-3</v>
      </c>
      <c r="G140" s="69">
        <v>8</v>
      </c>
      <c r="H140" s="70">
        <f t="shared" si="10"/>
        <v>5.2287581699346407E-2</v>
      </c>
      <c r="I140" s="69">
        <v>13</v>
      </c>
      <c r="J140" s="70">
        <f t="shared" si="11"/>
        <v>8.4967320261437912E-2</v>
      </c>
    </row>
    <row r="141" spans="1:10" x14ac:dyDescent="0.25">
      <c r="A141" s="77" t="s">
        <v>131</v>
      </c>
      <c r="B141" s="65">
        <v>44</v>
      </c>
      <c r="C141" s="69">
        <v>1</v>
      </c>
      <c r="D141" s="70">
        <f t="shared" si="8"/>
        <v>2.2727272727272728E-2</v>
      </c>
      <c r="E141" s="69">
        <v>1</v>
      </c>
      <c r="F141" s="70">
        <f t="shared" si="9"/>
        <v>2.2727272727272728E-2</v>
      </c>
      <c r="G141" s="69">
        <v>1</v>
      </c>
      <c r="H141" s="70">
        <f t="shared" si="10"/>
        <v>2.2727272727272728E-2</v>
      </c>
      <c r="I141" s="69">
        <v>5</v>
      </c>
      <c r="J141" s="70">
        <f t="shared" si="11"/>
        <v>0.11363636363636363</v>
      </c>
    </row>
    <row r="142" spans="1:10" x14ac:dyDescent="0.25">
      <c r="A142" s="77" t="s">
        <v>128</v>
      </c>
      <c r="B142" s="65">
        <v>161</v>
      </c>
      <c r="C142" s="69">
        <v>1</v>
      </c>
      <c r="D142" s="70">
        <f t="shared" si="8"/>
        <v>6.2111801242236021E-3</v>
      </c>
      <c r="E142" s="69">
        <v>1</v>
      </c>
      <c r="F142" s="70">
        <f t="shared" si="9"/>
        <v>6.2111801242236021E-3</v>
      </c>
      <c r="G142" s="69">
        <v>14</v>
      </c>
      <c r="H142" s="70">
        <f t="shared" si="10"/>
        <v>8.6956521739130432E-2</v>
      </c>
      <c r="I142" s="69">
        <v>16</v>
      </c>
      <c r="J142" s="70">
        <f t="shared" si="11"/>
        <v>9.9378881987577633E-2</v>
      </c>
    </row>
    <row r="143" spans="1:10" x14ac:dyDescent="0.25">
      <c r="A143" s="77" t="s">
        <v>20</v>
      </c>
      <c r="B143" s="65">
        <v>45</v>
      </c>
      <c r="C143" s="69">
        <v>1</v>
      </c>
      <c r="D143" s="70">
        <f t="shared" si="8"/>
        <v>2.2222222222222223E-2</v>
      </c>
      <c r="E143" s="69">
        <v>0</v>
      </c>
      <c r="F143" s="70">
        <f t="shared" si="9"/>
        <v>0</v>
      </c>
      <c r="G143" s="69">
        <v>3</v>
      </c>
      <c r="H143" s="70">
        <f t="shared" si="10"/>
        <v>6.6666666666666666E-2</v>
      </c>
      <c r="I143" s="69">
        <v>10</v>
      </c>
      <c r="J143" s="70">
        <f t="shared" si="11"/>
        <v>0.22222222222222221</v>
      </c>
    </row>
    <row r="144" spans="1:10" x14ac:dyDescent="0.25">
      <c r="A144" s="76" t="s">
        <v>132</v>
      </c>
      <c r="B144" s="64">
        <v>2353</v>
      </c>
      <c r="C144" s="67">
        <v>16</v>
      </c>
      <c r="D144" s="68">
        <f t="shared" si="8"/>
        <v>6.7998300042498936E-3</v>
      </c>
      <c r="E144" s="67">
        <v>38</v>
      </c>
      <c r="F144" s="68">
        <f t="shared" si="9"/>
        <v>1.6149596260093498E-2</v>
      </c>
      <c r="G144" s="67">
        <v>153</v>
      </c>
      <c r="H144" s="68">
        <f t="shared" si="10"/>
        <v>6.5023374415639615E-2</v>
      </c>
      <c r="I144" s="67">
        <v>166</v>
      </c>
      <c r="J144" s="68">
        <f t="shared" si="11"/>
        <v>7.0548236294092653E-2</v>
      </c>
    </row>
    <row r="145" spans="1:10" x14ac:dyDescent="0.25">
      <c r="A145" s="77" t="s">
        <v>133</v>
      </c>
      <c r="B145" s="65">
        <v>329</v>
      </c>
      <c r="C145" s="69">
        <v>4</v>
      </c>
      <c r="D145" s="70">
        <f t="shared" si="8"/>
        <v>1.2158054711246201E-2</v>
      </c>
      <c r="E145" s="69">
        <v>1</v>
      </c>
      <c r="F145" s="70">
        <f t="shared" si="9"/>
        <v>3.0395136778115501E-3</v>
      </c>
      <c r="G145" s="69">
        <v>29</v>
      </c>
      <c r="H145" s="70">
        <f t="shared" si="10"/>
        <v>8.8145896656534953E-2</v>
      </c>
      <c r="I145" s="69">
        <v>21</v>
      </c>
      <c r="J145" s="70">
        <f t="shared" si="11"/>
        <v>6.3829787234042548E-2</v>
      </c>
    </row>
    <row r="146" spans="1:10" x14ac:dyDescent="0.25">
      <c r="A146" s="77" t="s">
        <v>134</v>
      </c>
      <c r="B146" s="65">
        <v>351</v>
      </c>
      <c r="C146" s="69">
        <v>2</v>
      </c>
      <c r="D146" s="70">
        <f t="shared" si="8"/>
        <v>5.6980056980056983E-3</v>
      </c>
      <c r="E146" s="69">
        <v>12</v>
      </c>
      <c r="F146" s="70">
        <f t="shared" si="9"/>
        <v>3.4188034188034191E-2</v>
      </c>
      <c r="G146" s="69">
        <v>27</v>
      </c>
      <c r="H146" s="70">
        <f t="shared" si="10"/>
        <v>7.6923076923076927E-2</v>
      </c>
      <c r="I146" s="69">
        <v>30</v>
      </c>
      <c r="J146" s="70">
        <f t="shared" si="11"/>
        <v>8.5470085470085472E-2</v>
      </c>
    </row>
    <row r="147" spans="1:10" x14ac:dyDescent="0.25">
      <c r="A147" s="77" t="s">
        <v>135</v>
      </c>
      <c r="B147" s="65">
        <v>532</v>
      </c>
      <c r="C147" s="69">
        <v>2</v>
      </c>
      <c r="D147" s="70">
        <f t="shared" si="8"/>
        <v>3.7593984962406013E-3</v>
      </c>
      <c r="E147" s="69">
        <v>9</v>
      </c>
      <c r="F147" s="70">
        <f t="shared" si="9"/>
        <v>1.6917293233082706E-2</v>
      </c>
      <c r="G147" s="69">
        <v>31</v>
      </c>
      <c r="H147" s="70">
        <f t="shared" si="10"/>
        <v>5.827067669172932E-2</v>
      </c>
      <c r="I147" s="69">
        <v>37</v>
      </c>
      <c r="J147" s="70">
        <f t="shared" si="11"/>
        <v>6.9548872180451124E-2</v>
      </c>
    </row>
    <row r="148" spans="1:10" x14ac:dyDescent="0.25">
      <c r="A148" s="77" t="s">
        <v>136</v>
      </c>
      <c r="B148" s="65">
        <v>346</v>
      </c>
      <c r="C148" s="69">
        <v>3</v>
      </c>
      <c r="D148" s="70">
        <f t="shared" si="8"/>
        <v>8.670520231213872E-3</v>
      </c>
      <c r="E148" s="69">
        <v>4</v>
      </c>
      <c r="F148" s="70">
        <f t="shared" si="9"/>
        <v>1.1560693641618497E-2</v>
      </c>
      <c r="G148" s="69">
        <v>19</v>
      </c>
      <c r="H148" s="70">
        <f t="shared" si="10"/>
        <v>5.4913294797687862E-2</v>
      </c>
      <c r="I148" s="69">
        <v>27</v>
      </c>
      <c r="J148" s="70">
        <f t="shared" si="11"/>
        <v>7.8034682080924858E-2</v>
      </c>
    </row>
    <row r="149" spans="1:10" x14ac:dyDescent="0.25">
      <c r="A149" s="77" t="s">
        <v>137</v>
      </c>
      <c r="B149" s="65">
        <v>223</v>
      </c>
      <c r="C149" s="69">
        <v>2</v>
      </c>
      <c r="D149" s="70">
        <f t="shared" si="8"/>
        <v>8.9686098654708519E-3</v>
      </c>
      <c r="E149" s="69">
        <v>1</v>
      </c>
      <c r="F149" s="70">
        <f t="shared" si="9"/>
        <v>4.4843049327354259E-3</v>
      </c>
      <c r="G149" s="69">
        <v>13</v>
      </c>
      <c r="H149" s="70">
        <f t="shared" si="10"/>
        <v>5.829596412556054E-2</v>
      </c>
      <c r="I149" s="69">
        <v>13</v>
      </c>
      <c r="J149" s="70">
        <f t="shared" si="11"/>
        <v>5.829596412556054E-2</v>
      </c>
    </row>
    <row r="150" spans="1:10" x14ac:dyDescent="0.25">
      <c r="A150" s="77" t="s">
        <v>138</v>
      </c>
      <c r="B150" s="65">
        <v>245</v>
      </c>
      <c r="C150" s="69">
        <v>0</v>
      </c>
      <c r="D150" s="70">
        <f t="shared" si="8"/>
        <v>0</v>
      </c>
      <c r="E150" s="69">
        <v>7</v>
      </c>
      <c r="F150" s="70">
        <f t="shared" si="9"/>
        <v>2.8571428571428571E-2</v>
      </c>
      <c r="G150" s="69">
        <v>20</v>
      </c>
      <c r="H150" s="70">
        <f t="shared" si="10"/>
        <v>8.1632653061224483E-2</v>
      </c>
      <c r="I150" s="69">
        <v>20</v>
      </c>
      <c r="J150" s="70">
        <f t="shared" si="11"/>
        <v>8.1632653061224483E-2</v>
      </c>
    </row>
    <row r="151" spans="1:10" x14ac:dyDescent="0.25">
      <c r="A151" s="77" t="s">
        <v>139</v>
      </c>
      <c r="B151" s="65">
        <v>327</v>
      </c>
      <c r="C151" s="69">
        <v>3</v>
      </c>
      <c r="D151" s="70">
        <f t="shared" si="8"/>
        <v>9.1743119266055051E-3</v>
      </c>
      <c r="E151" s="69">
        <v>4</v>
      </c>
      <c r="F151" s="70">
        <f t="shared" si="9"/>
        <v>1.2232415902140673E-2</v>
      </c>
      <c r="G151" s="69">
        <v>14</v>
      </c>
      <c r="H151" s="70">
        <f t="shared" si="10"/>
        <v>4.2813455657492352E-2</v>
      </c>
      <c r="I151" s="69">
        <v>18</v>
      </c>
      <c r="J151" s="70">
        <f t="shared" si="11"/>
        <v>5.5045871559633031E-2</v>
      </c>
    </row>
    <row r="152" spans="1:10" x14ac:dyDescent="0.25">
      <c r="A152" s="76" t="s">
        <v>140</v>
      </c>
      <c r="B152" s="64">
        <v>1087</v>
      </c>
      <c r="C152" s="67">
        <v>15</v>
      </c>
      <c r="D152" s="68">
        <f t="shared" si="8"/>
        <v>1.3799448022079117E-2</v>
      </c>
      <c r="E152" s="67">
        <v>14</v>
      </c>
      <c r="F152" s="68">
        <f t="shared" si="9"/>
        <v>1.2879484820607176E-2</v>
      </c>
      <c r="G152" s="67">
        <v>68</v>
      </c>
      <c r="H152" s="68">
        <f t="shared" si="10"/>
        <v>6.2557497700092002E-2</v>
      </c>
      <c r="I152" s="67">
        <v>90</v>
      </c>
      <c r="J152" s="68">
        <f t="shared" si="11"/>
        <v>8.2796688132474705E-2</v>
      </c>
    </row>
    <row r="153" spans="1:10" x14ac:dyDescent="0.25">
      <c r="A153" s="77" t="s">
        <v>141</v>
      </c>
      <c r="B153" s="65">
        <v>660</v>
      </c>
      <c r="C153" s="69">
        <v>7</v>
      </c>
      <c r="D153" s="70">
        <f t="shared" si="8"/>
        <v>1.0606060606060607E-2</v>
      </c>
      <c r="E153" s="69">
        <v>9</v>
      </c>
      <c r="F153" s="70">
        <f t="shared" si="9"/>
        <v>1.3636363636363636E-2</v>
      </c>
      <c r="G153" s="69">
        <v>40</v>
      </c>
      <c r="H153" s="70">
        <f t="shared" si="10"/>
        <v>6.0606060606060608E-2</v>
      </c>
      <c r="I153" s="69">
        <v>59</v>
      </c>
      <c r="J153" s="70">
        <f t="shared" si="11"/>
        <v>8.9393939393939401E-2</v>
      </c>
    </row>
    <row r="154" spans="1:10" x14ac:dyDescent="0.25">
      <c r="A154" s="77" t="s">
        <v>142</v>
      </c>
      <c r="B154" s="65">
        <v>267</v>
      </c>
      <c r="C154" s="69">
        <v>7</v>
      </c>
      <c r="D154" s="70">
        <f t="shared" si="8"/>
        <v>2.6217228464419477E-2</v>
      </c>
      <c r="E154" s="69">
        <v>5</v>
      </c>
      <c r="F154" s="70">
        <f t="shared" si="9"/>
        <v>1.8726591760299626E-2</v>
      </c>
      <c r="G154" s="69">
        <v>12</v>
      </c>
      <c r="H154" s="70">
        <f t="shared" si="10"/>
        <v>4.49438202247191E-2</v>
      </c>
      <c r="I154" s="69">
        <v>23</v>
      </c>
      <c r="J154" s="70">
        <f t="shared" si="11"/>
        <v>8.6142322097378279E-2</v>
      </c>
    </row>
    <row r="155" spans="1:10" x14ac:dyDescent="0.25">
      <c r="A155" s="77" t="s">
        <v>143</v>
      </c>
      <c r="B155" s="65">
        <v>103</v>
      </c>
      <c r="C155" s="69">
        <v>1</v>
      </c>
      <c r="D155" s="70">
        <f t="shared" si="8"/>
        <v>9.7087378640776691E-3</v>
      </c>
      <c r="E155" s="69">
        <v>0</v>
      </c>
      <c r="F155" s="70">
        <f t="shared" si="9"/>
        <v>0</v>
      </c>
      <c r="G155" s="69">
        <v>12</v>
      </c>
      <c r="H155" s="70">
        <f t="shared" si="10"/>
        <v>0.11650485436893204</v>
      </c>
      <c r="I155" s="69">
        <v>4</v>
      </c>
      <c r="J155" s="70">
        <f t="shared" si="11"/>
        <v>3.8834951456310676E-2</v>
      </c>
    </row>
    <row r="156" spans="1:10" x14ac:dyDescent="0.25">
      <c r="A156" s="77" t="s">
        <v>144</v>
      </c>
      <c r="B156" s="65">
        <v>57</v>
      </c>
      <c r="C156" s="69">
        <v>0</v>
      </c>
      <c r="D156" s="70">
        <f t="shared" si="8"/>
        <v>0</v>
      </c>
      <c r="E156" s="69">
        <v>0</v>
      </c>
      <c r="F156" s="70">
        <f t="shared" si="9"/>
        <v>0</v>
      </c>
      <c r="G156" s="69">
        <v>4</v>
      </c>
      <c r="H156" s="70">
        <f t="shared" si="10"/>
        <v>7.0175438596491224E-2</v>
      </c>
      <c r="I156" s="69">
        <v>4</v>
      </c>
      <c r="J156" s="70">
        <f t="shared" si="11"/>
        <v>7.0175438596491224E-2</v>
      </c>
    </row>
    <row r="157" spans="1:10" x14ac:dyDescent="0.25">
      <c r="A157" s="76" t="s">
        <v>145</v>
      </c>
      <c r="B157" s="64">
        <v>1610</v>
      </c>
      <c r="C157" s="67">
        <v>19</v>
      </c>
      <c r="D157" s="68">
        <f t="shared" si="8"/>
        <v>1.1801242236024845E-2</v>
      </c>
      <c r="E157" s="67">
        <v>26</v>
      </c>
      <c r="F157" s="68">
        <f t="shared" si="9"/>
        <v>1.6149068322981366E-2</v>
      </c>
      <c r="G157" s="67">
        <v>99</v>
      </c>
      <c r="H157" s="68">
        <f t="shared" si="10"/>
        <v>6.1490683229813665E-2</v>
      </c>
      <c r="I157" s="67">
        <v>124</v>
      </c>
      <c r="J157" s="68">
        <f t="shared" si="11"/>
        <v>7.7018633540372666E-2</v>
      </c>
    </row>
    <row r="158" spans="1:10" x14ac:dyDescent="0.25">
      <c r="A158" s="77" t="s">
        <v>146</v>
      </c>
      <c r="B158" s="65">
        <v>236</v>
      </c>
      <c r="C158" s="69">
        <v>4</v>
      </c>
      <c r="D158" s="70">
        <f t="shared" si="8"/>
        <v>1.6949152542372881E-2</v>
      </c>
      <c r="E158" s="69">
        <v>2</v>
      </c>
      <c r="F158" s="70">
        <f t="shared" si="9"/>
        <v>8.4745762711864406E-3</v>
      </c>
      <c r="G158" s="69">
        <v>16</v>
      </c>
      <c r="H158" s="70">
        <f t="shared" si="10"/>
        <v>6.7796610169491525E-2</v>
      </c>
      <c r="I158" s="69">
        <v>16</v>
      </c>
      <c r="J158" s="70">
        <f t="shared" si="11"/>
        <v>6.7796610169491525E-2</v>
      </c>
    </row>
    <row r="159" spans="1:10" x14ac:dyDescent="0.25">
      <c r="A159" s="77" t="s">
        <v>147</v>
      </c>
      <c r="B159" s="65">
        <v>436</v>
      </c>
      <c r="C159" s="69">
        <v>4</v>
      </c>
      <c r="D159" s="70">
        <f t="shared" si="8"/>
        <v>9.1743119266055051E-3</v>
      </c>
      <c r="E159" s="69">
        <v>10</v>
      </c>
      <c r="F159" s="70">
        <f t="shared" si="9"/>
        <v>2.2935779816513763E-2</v>
      </c>
      <c r="G159" s="69">
        <v>25</v>
      </c>
      <c r="H159" s="70">
        <f t="shared" si="10"/>
        <v>5.7339449541284407E-2</v>
      </c>
      <c r="I159" s="69">
        <v>36</v>
      </c>
      <c r="J159" s="70">
        <f t="shared" si="11"/>
        <v>8.2568807339449546E-2</v>
      </c>
    </row>
    <row r="160" spans="1:10" x14ac:dyDescent="0.25">
      <c r="A160" s="77" t="s">
        <v>148</v>
      </c>
      <c r="B160" s="65">
        <v>54</v>
      </c>
      <c r="C160" s="69">
        <v>2</v>
      </c>
      <c r="D160" s="70">
        <f t="shared" si="8"/>
        <v>3.7037037037037035E-2</v>
      </c>
      <c r="E160" s="69">
        <v>1</v>
      </c>
      <c r="F160" s="70">
        <f t="shared" si="9"/>
        <v>1.8518518518518517E-2</v>
      </c>
      <c r="G160" s="69">
        <v>3</v>
      </c>
      <c r="H160" s="70">
        <f t="shared" si="10"/>
        <v>5.5555555555555552E-2</v>
      </c>
      <c r="I160" s="69">
        <v>2</v>
      </c>
      <c r="J160" s="70">
        <f t="shared" si="11"/>
        <v>3.7037037037037035E-2</v>
      </c>
    </row>
    <row r="161" spans="1:10" x14ac:dyDescent="0.25">
      <c r="A161" s="77" t="s">
        <v>149</v>
      </c>
      <c r="B161" s="65">
        <v>230</v>
      </c>
      <c r="C161" s="69">
        <v>1</v>
      </c>
      <c r="D161" s="70">
        <f t="shared" si="8"/>
        <v>4.3478260869565218E-3</v>
      </c>
      <c r="E161" s="69">
        <v>3</v>
      </c>
      <c r="F161" s="70">
        <f t="shared" si="9"/>
        <v>1.3043478260869565E-2</v>
      </c>
      <c r="G161" s="69">
        <v>15</v>
      </c>
      <c r="H161" s="70">
        <f t="shared" si="10"/>
        <v>6.5217391304347824E-2</v>
      </c>
      <c r="I161" s="69">
        <v>10</v>
      </c>
      <c r="J161" s="70">
        <f t="shared" si="11"/>
        <v>4.3478260869565216E-2</v>
      </c>
    </row>
    <row r="162" spans="1:10" x14ac:dyDescent="0.25">
      <c r="A162" s="77" t="s">
        <v>305</v>
      </c>
      <c r="B162" s="65">
        <v>3</v>
      </c>
      <c r="C162" s="69">
        <v>0</v>
      </c>
      <c r="D162" s="70">
        <f t="shared" si="8"/>
        <v>0</v>
      </c>
      <c r="E162" s="69">
        <v>0</v>
      </c>
      <c r="F162" s="70">
        <f t="shared" si="9"/>
        <v>0</v>
      </c>
      <c r="G162" s="69">
        <v>0</v>
      </c>
      <c r="H162" s="70">
        <f t="shared" si="10"/>
        <v>0</v>
      </c>
      <c r="I162" s="69">
        <v>1</v>
      </c>
      <c r="J162" s="70">
        <f t="shared" si="11"/>
        <v>0.33333333333333331</v>
      </c>
    </row>
    <row r="163" spans="1:10" x14ac:dyDescent="0.25">
      <c r="A163" s="77" t="s">
        <v>150</v>
      </c>
      <c r="B163" s="65">
        <v>651</v>
      </c>
      <c r="C163" s="69">
        <v>8</v>
      </c>
      <c r="D163" s="70">
        <f t="shared" si="8"/>
        <v>1.2288786482334869E-2</v>
      </c>
      <c r="E163" s="69">
        <v>10</v>
      </c>
      <c r="F163" s="70">
        <f t="shared" si="9"/>
        <v>1.5360983102918587E-2</v>
      </c>
      <c r="G163" s="69">
        <v>40</v>
      </c>
      <c r="H163" s="70">
        <f t="shared" si="10"/>
        <v>6.1443932411674347E-2</v>
      </c>
      <c r="I163" s="69">
        <v>59</v>
      </c>
      <c r="J163" s="70">
        <f t="shared" si="11"/>
        <v>9.0629800307219663E-2</v>
      </c>
    </row>
    <row r="164" spans="1:10" x14ac:dyDescent="0.25">
      <c r="A164" s="76" t="s">
        <v>151</v>
      </c>
      <c r="B164" s="64">
        <v>476</v>
      </c>
      <c r="C164" s="67">
        <v>4</v>
      </c>
      <c r="D164" s="68">
        <f t="shared" si="8"/>
        <v>8.4033613445378148E-3</v>
      </c>
      <c r="E164" s="67">
        <v>4</v>
      </c>
      <c r="F164" s="68">
        <f t="shared" si="9"/>
        <v>8.4033613445378148E-3</v>
      </c>
      <c r="G164" s="67">
        <v>35</v>
      </c>
      <c r="H164" s="68">
        <f t="shared" si="10"/>
        <v>7.3529411764705885E-2</v>
      </c>
      <c r="I164" s="67">
        <v>42</v>
      </c>
      <c r="J164" s="68">
        <f t="shared" si="11"/>
        <v>8.8235294117647065E-2</v>
      </c>
    </row>
    <row r="165" spans="1:10" x14ac:dyDescent="0.25">
      <c r="A165" s="77" t="s">
        <v>152</v>
      </c>
      <c r="B165" s="65">
        <v>167</v>
      </c>
      <c r="C165" s="69">
        <v>1</v>
      </c>
      <c r="D165" s="70">
        <f t="shared" si="8"/>
        <v>5.9880239520958087E-3</v>
      </c>
      <c r="E165" s="69">
        <v>2</v>
      </c>
      <c r="F165" s="70">
        <f t="shared" si="9"/>
        <v>1.1976047904191617E-2</v>
      </c>
      <c r="G165" s="69">
        <v>11</v>
      </c>
      <c r="H165" s="70">
        <f t="shared" si="10"/>
        <v>6.5868263473053898E-2</v>
      </c>
      <c r="I165" s="69">
        <v>19</v>
      </c>
      <c r="J165" s="70">
        <f t="shared" si="11"/>
        <v>0.11377245508982035</v>
      </c>
    </row>
    <row r="166" spans="1:10" x14ac:dyDescent="0.25">
      <c r="A166" s="77" t="s">
        <v>153</v>
      </c>
      <c r="B166" s="65">
        <v>278</v>
      </c>
      <c r="C166" s="69">
        <v>2</v>
      </c>
      <c r="D166" s="70">
        <f t="shared" si="8"/>
        <v>7.1942446043165471E-3</v>
      </c>
      <c r="E166" s="69">
        <v>2</v>
      </c>
      <c r="F166" s="70">
        <f t="shared" si="9"/>
        <v>7.1942446043165471E-3</v>
      </c>
      <c r="G166" s="69">
        <v>24</v>
      </c>
      <c r="H166" s="70">
        <f t="shared" si="10"/>
        <v>8.6330935251798566E-2</v>
      </c>
      <c r="I166" s="69">
        <v>18</v>
      </c>
      <c r="J166" s="70">
        <f t="shared" si="11"/>
        <v>6.4748201438848921E-2</v>
      </c>
    </row>
    <row r="167" spans="1:10" x14ac:dyDescent="0.25">
      <c r="A167" s="77" t="s">
        <v>154</v>
      </c>
      <c r="B167" s="65">
        <v>31</v>
      </c>
      <c r="C167" s="69">
        <v>1</v>
      </c>
      <c r="D167" s="70">
        <f t="shared" si="8"/>
        <v>3.2258064516129031E-2</v>
      </c>
      <c r="E167" s="69">
        <v>0</v>
      </c>
      <c r="F167" s="70">
        <f t="shared" si="9"/>
        <v>0</v>
      </c>
      <c r="G167" s="69">
        <v>0</v>
      </c>
      <c r="H167" s="70">
        <f t="shared" si="10"/>
        <v>0</v>
      </c>
      <c r="I167" s="69">
        <v>5</v>
      </c>
      <c r="J167" s="70">
        <f t="shared" si="11"/>
        <v>0.16129032258064516</v>
      </c>
    </row>
    <row r="168" spans="1:10" x14ac:dyDescent="0.25">
      <c r="A168" s="76" t="s">
        <v>155</v>
      </c>
      <c r="B168" s="64">
        <v>1362</v>
      </c>
      <c r="C168" s="67">
        <v>8</v>
      </c>
      <c r="D168" s="68">
        <f t="shared" si="8"/>
        <v>5.8737151248164461E-3</v>
      </c>
      <c r="E168" s="67">
        <v>18</v>
      </c>
      <c r="F168" s="68">
        <f t="shared" si="9"/>
        <v>1.3215859030837005E-2</v>
      </c>
      <c r="G168" s="67">
        <v>82</v>
      </c>
      <c r="H168" s="68">
        <f t="shared" si="10"/>
        <v>6.0205580029368579E-2</v>
      </c>
      <c r="I168" s="67">
        <v>97</v>
      </c>
      <c r="J168" s="68">
        <f t="shared" si="11"/>
        <v>7.1218795888399411E-2</v>
      </c>
    </row>
    <row r="169" spans="1:10" x14ac:dyDescent="0.25">
      <c r="A169" s="77" t="s">
        <v>156</v>
      </c>
      <c r="B169" s="65">
        <v>753</v>
      </c>
      <c r="C169" s="69">
        <v>4</v>
      </c>
      <c r="D169" s="70">
        <f t="shared" si="8"/>
        <v>5.3120849933598934E-3</v>
      </c>
      <c r="E169" s="69">
        <v>11</v>
      </c>
      <c r="F169" s="70">
        <f t="shared" si="9"/>
        <v>1.4608233731739707E-2</v>
      </c>
      <c r="G169" s="69">
        <v>39</v>
      </c>
      <c r="H169" s="70">
        <f t="shared" si="10"/>
        <v>5.1792828685258967E-2</v>
      </c>
      <c r="I169" s="69">
        <v>56</v>
      </c>
      <c r="J169" s="70">
        <f t="shared" si="11"/>
        <v>7.4369189907038516E-2</v>
      </c>
    </row>
    <row r="170" spans="1:10" x14ac:dyDescent="0.25">
      <c r="A170" s="77" t="s">
        <v>157</v>
      </c>
      <c r="B170" s="65">
        <v>459</v>
      </c>
      <c r="C170" s="69">
        <v>4</v>
      </c>
      <c r="D170" s="70">
        <f t="shared" si="8"/>
        <v>8.7145969498910684E-3</v>
      </c>
      <c r="E170" s="69">
        <v>6</v>
      </c>
      <c r="F170" s="70">
        <f t="shared" si="9"/>
        <v>1.3071895424836602E-2</v>
      </c>
      <c r="G170" s="69">
        <v>32</v>
      </c>
      <c r="H170" s="70">
        <f t="shared" si="10"/>
        <v>6.9716775599128547E-2</v>
      </c>
      <c r="I170" s="69">
        <v>29</v>
      </c>
      <c r="J170" s="70">
        <f t="shared" si="11"/>
        <v>6.3180827886710242E-2</v>
      </c>
    </row>
    <row r="171" spans="1:10" x14ac:dyDescent="0.25">
      <c r="A171" s="77" t="s">
        <v>158</v>
      </c>
      <c r="B171" s="65">
        <v>150</v>
      </c>
      <c r="C171" s="69">
        <v>0</v>
      </c>
      <c r="D171" s="70">
        <f t="shared" si="8"/>
        <v>0</v>
      </c>
      <c r="E171" s="69">
        <v>1</v>
      </c>
      <c r="F171" s="70">
        <f t="shared" si="9"/>
        <v>6.6666666666666671E-3</v>
      </c>
      <c r="G171" s="69">
        <v>11</v>
      </c>
      <c r="H171" s="70">
        <f t="shared" si="10"/>
        <v>7.3333333333333334E-2</v>
      </c>
      <c r="I171" s="69">
        <v>12</v>
      </c>
      <c r="J171" s="70">
        <f t="shared" si="11"/>
        <v>0.08</v>
      </c>
    </row>
    <row r="172" spans="1:10" ht="15.75" thickBot="1" x14ac:dyDescent="0.3">
      <c r="A172" s="78" t="s">
        <v>0</v>
      </c>
      <c r="B172" s="66">
        <v>39438</v>
      </c>
      <c r="C172" s="71">
        <v>397</v>
      </c>
      <c r="D172" s="72">
        <f t="shared" si="8"/>
        <v>1.0066433389117096E-2</v>
      </c>
      <c r="E172" s="71">
        <v>592</v>
      </c>
      <c r="F172" s="72">
        <f t="shared" si="9"/>
        <v>1.5010903189816929E-2</v>
      </c>
      <c r="G172" s="71">
        <v>2376</v>
      </c>
      <c r="H172" s="72">
        <f t="shared" si="10"/>
        <v>6.0246462802373349E-2</v>
      </c>
      <c r="I172" s="71">
        <v>2955</v>
      </c>
      <c r="J172" s="72">
        <f t="shared" si="11"/>
        <v>7.4927734672143614E-2</v>
      </c>
    </row>
    <row r="173" spans="1:10" x14ac:dyDescent="0.25">
      <c r="A173" s="22" t="s">
        <v>297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F0820-7BB6-4D15-AD22-72334637C851}">
  <dimension ref="A1:M53"/>
  <sheetViews>
    <sheetView workbookViewId="0">
      <selection activeCell="A6" sqref="A6"/>
    </sheetView>
  </sheetViews>
  <sheetFormatPr baseColWidth="10" defaultRowHeight="15" x14ac:dyDescent="0.25"/>
  <cols>
    <col min="1" max="1" width="57" bestFit="1" customWidth="1"/>
    <col min="2" max="4" width="13.42578125" style="1" customWidth="1"/>
    <col min="5" max="7" width="11.42578125" style="1"/>
    <col min="8" max="8" width="13.42578125" style="1" customWidth="1"/>
    <col min="9" max="9" width="11.42578125" style="1"/>
    <col min="10" max="10" width="13.42578125" style="1" customWidth="1"/>
    <col min="11" max="11" width="14.140625" style="1" customWidth="1"/>
    <col min="12" max="12" width="11.42578125" style="1"/>
    <col min="13" max="13" width="11.85546875" bestFit="1" customWidth="1"/>
  </cols>
  <sheetData>
    <row r="1" spans="1:13" ht="15.75" x14ac:dyDescent="0.25">
      <c r="A1" s="2" t="s">
        <v>310</v>
      </c>
      <c r="M1" s="1"/>
    </row>
    <row r="2" spans="1:13" x14ac:dyDescent="0.25">
      <c r="A2" s="3" t="s">
        <v>286</v>
      </c>
      <c r="M2" s="1"/>
    </row>
    <row r="3" spans="1:13" ht="15.75" x14ac:dyDescent="0.25">
      <c r="A3" s="2" t="s">
        <v>380</v>
      </c>
      <c r="M3" s="1"/>
    </row>
    <row r="4" spans="1:13" ht="15.75" x14ac:dyDescent="0.25">
      <c r="A4" s="2"/>
      <c r="M4" s="1"/>
    </row>
    <row r="5" spans="1:13" ht="15.75" thickBot="1" x14ac:dyDescent="0.3"/>
    <row r="6" spans="1:13" ht="30" x14ac:dyDescent="0.25">
      <c r="A6" s="56" t="s">
        <v>277</v>
      </c>
      <c r="B6" s="48" t="s">
        <v>159</v>
      </c>
      <c r="C6" s="60" t="s">
        <v>278</v>
      </c>
      <c r="D6" s="49" t="s">
        <v>279</v>
      </c>
      <c r="E6" s="49" t="s">
        <v>280</v>
      </c>
      <c r="F6" s="49" t="s">
        <v>281</v>
      </c>
      <c r="G6" s="49" t="s">
        <v>282</v>
      </c>
      <c r="H6" s="49" t="s">
        <v>283</v>
      </c>
      <c r="I6" s="49" t="s">
        <v>284</v>
      </c>
      <c r="J6" s="49" t="s">
        <v>285</v>
      </c>
    </row>
    <row r="7" spans="1:13" x14ac:dyDescent="0.25">
      <c r="A7" s="57" t="s">
        <v>160</v>
      </c>
      <c r="B7" s="64">
        <v>610</v>
      </c>
      <c r="C7" s="61">
        <v>3</v>
      </c>
      <c r="D7" s="51">
        <f>C7/B7</f>
        <v>4.9180327868852463E-3</v>
      </c>
      <c r="E7" s="50">
        <v>6</v>
      </c>
      <c r="F7" s="51">
        <f>E7/B7</f>
        <v>9.8360655737704927E-3</v>
      </c>
      <c r="G7" s="50">
        <v>47</v>
      </c>
      <c r="H7" s="51">
        <f>G7/B7</f>
        <v>7.7049180327868852E-2</v>
      </c>
      <c r="I7" s="50">
        <v>48</v>
      </c>
      <c r="J7" s="51">
        <f>I7/B7</f>
        <v>7.8688524590163941E-2</v>
      </c>
    </row>
    <row r="8" spans="1:13" x14ac:dyDescent="0.25">
      <c r="A8" s="58" t="s">
        <v>161</v>
      </c>
      <c r="B8" s="65">
        <v>152</v>
      </c>
      <c r="C8" s="62">
        <v>0</v>
      </c>
      <c r="D8" s="53">
        <f t="shared" ref="D8:D52" si="0">C8/B8</f>
        <v>0</v>
      </c>
      <c r="E8" s="52">
        <v>1</v>
      </c>
      <c r="F8" s="53">
        <f t="shared" ref="F8:F52" si="1">E8/B8</f>
        <v>6.5789473684210523E-3</v>
      </c>
      <c r="G8" s="52">
        <v>13</v>
      </c>
      <c r="H8" s="53">
        <f t="shared" ref="H8:H52" si="2">G8/B8</f>
        <v>8.5526315789473686E-2</v>
      </c>
      <c r="I8" s="52">
        <v>14</v>
      </c>
      <c r="J8" s="53">
        <f t="shared" ref="J8:J52" si="3">I8/B8</f>
        <v>9.2105263157894732E-2</v>
      </c>
    </row>
    <row r="9" spans="1:13" x14ac:dyDescent="0.25">
      <c r="A9" s="58" t="s">
        <v>162</v>
      </c>
      <c r="B9" s="65">
        <v>223</v>
      </c>
      <c r="C9" s="62">
        <v>2</v>
      </c>
      <c r="D9" s="53">
        <f t="shared" si="0"/>
        <v>8.9686098654708519E-3</v>
      </c>
      <c r="E9" s="52">
        <v>2</v>
      </c>
      <c r="F9" s="53">
        <f t="shared" si="1"/>
        <v>8.9686098654708519E-3</v>
      </c>
      <c r="G9" s="52">
        <v>14</v>
      </c>
      <c r="H9" s="53">
        <f t="shared" si="2"/>
        <v>6.2780269058295965E-2</v>
      </c>
      <c r="I9" s="52">
        <v>21</v>
      </c>
      <c r="J9" s="53">
        <f t="shared" si="3"/>
        <v>9.417040358744394E-2</v>
      </c>
    </row>
    <row r="10" spans="1:13" x14ac:dyDescent="0.25">
      <c r="A10" s="58" t="s">
        <v>163</v>
      </c>
      <c r="B10" s="65">
        <v>100</v>
      </c>
      <c r="C10" s="62">
        <v>1</v>
      </c>
      <c r="D10" s="53">
        <f t="shared" si="0"/>
        <v>0.01</v>
      </c>
      <c r="E10" s="52">
        <v>2</v>
      </c>
      <c r="F10" s="53">
        <f t="shared" si="1"/>
        <v>0.02</v>
      </c>
      <c r="G10" s="52">
        <v>7</v>
      </c>
      <c r="H10" s="53">
        <f t="shared" si="2"/>
        <v>7.0000000000000007E-2</v>
      </c>
      <c r="I10" s="52">
        <v>4</v>
      </c>
      <c r="J10" s="53">
        <f t="shared" si="3"/>
        <v>0.04</v>
      </c>
    </row>
    <row r="11" spans="1:13" x14ac:dyDescent="0.25">
      <c r="A11" s="58" t="s">
        <v>164</v>
      </c>
      <c r="B11" s="65">
        <v>35</v>
      </c>
      <c r="C11" s="62">
        <v>0</v>
      </c>
      <c r="D11" s="53">
        <f t="shared" si="0"/>
        <v>0</v>
      </c>
      <c r="E11" s="52">
        <v>0</v>
      </c>
      <c r="F11" s="53">
        <f t="shared" si="1"/>
        <v>0</v>
      </c>
      <c r="G11" s="52">
        <v>4</v>
      </c>
      <c r="H11" s="53">
        <f t="shared" si="2"/>
        <v>0.11428571428571428</v>
      </c>
      <c r="I11" s="52">
        <v>2</v>
      </c>
      <c r="J11" s="53">
        <f t="shared" si="3"/>
        <v>5.7142857142857141E-2</v>
      </c>
    </row>
    <row r="12" spans="1:13" x14ac:dyDescent="0.25">
      <c r="A12" s="58" t="s">
        <v>165</v>
      </c>
      <c r="B12" s="65">
        <v>100</v>
      </c>
      <c r="C12" s="62">
        <v>0</v>
      </c>
      <c r="D12" s="53">
        <f t="shared" si="0"/>
        <v>0</v>
      </c>
      <c r="E12" s="52">
        <v>1</v>
      </c>
      <c r="F12" s="53">
        <f t="shared" si="1"/>
        <v>0.01</v>
      </c>
      <c r="G12" s="52">
        <v>9</v>
      </c>
      <c r="H12" s="53">
        <f t="shared" si="2"/>
        <v>0.09</v>
      </c>
      <c r="I12" s="52">
        <v>7</v>
      </c>
      <c r="J12" s="53">
        <f t="shared" si="3"/>
        <v>7.0000000000000007E-2</v>
      </c>
    </row>
    <row r="13" spans="1:13" x14ac:dyDescent="0.25">
      <c r="A13" s="57" t="s">
        <v>166</v>
      </c>
      <c r="B13" s="64">
        <v>718</v>
      </c>
      <c r="C13" s="61">
        <v>11</v>
      </c>
      <c r="D13" s="51">
        <f t="shared" si="0"/>
        <v>1.532033426183844E-2</v>
      </c>
      <c r="E13" s="50">
        <v>19</v>
      </c>
      <c r="F13" s="51">
        <f t="shared" si="1"/>
        <v>2.6462395543175487E-2</v>
      </c>
      <c r="G13" s="50">
        <v>54</v>
      </c>
      <c r="H13" s="51">
        <f t="shared" si="2"/>
        <v>7.5208913649025072E-2</v>
      </c>
      <c r="I13" s="50">
        <v>52</v>
      </c>
      <c r="J13" s="51">
        <f t="shared" si="3"/>
        <v>7.2423398328690811E-2</v>
      </c>
    </row>
    <row r="14" spans="1:13" x14ac:dyDescent="0.25">
      <c r="A14" s="58" t="s">
        <v>167</v>
      </c>
      <c r="B14" s="65">
        <v>372</v>
      </c>
      <c r="C14" s="62">
        <v>7</v>
      </c>
      <c r="D14" s="53">
        <f t="shared" si="0"/>
        <v>1.8817204301075269E-2</v>
      </c>
      <c r="E14" s="52">
        <v>10</v>
      </c>
      <c r="F14" s="53">
        <f t="shared" si="1"/>
        <v>2.6881720430107527E-2</v>
      </c>
      <c r="G14" s="52">
        <v>31</v>
      </c>
      <c r="H14" s="53">
        <f t="shared" si="2"/>
        <v>8.3333333333333329E-2</v>
      </c>
      <c r="I14" s="52">
        <v>25</v>
      </c>
      <c r="J14" s="53">
        <f t="shared" si="3"/>
        <v>6.7204301075268813E-2</v>
      </c>
    </row>
    <row r="15" spans="1:13" x14ac:dyDescent="0.25">
      <c r="A15" s="58" t="s">
        <v>168</v>
      </c>
      <c r="B15" s="65">
        <v>8</v>
      </c>
      <c r="C15" s="62">
        <v>0</v>
      </c>
      <c r="D15" s="53">
        <f t="shared" si="0"/>
        <v>0</v>
      </c>
      <c r="E15" s="52">
        <v>0</v>
      </c>
      <c r="F15" s="53">
        <f t="shared" si="1"/>
        <v>0</v>
      </c>
      <c r="G15" s="52">
        <v>1</v>
      </c>
      <c r="H15" s="53">
        <f t="shared" si="2"/>
        <v>0.125</v>
      </c>
      <c r="I15" s="52">
        <v>0</v>
      </c>
      <c r="J15" s="53">
        <f t="shared" si="3"/>
        <v>0</v>
      </c>
    </row>
    <row r="16" spans="1:13" x14ac:dyDescent="0.25">
      <c r="A16" s="58" t="s">
        <v>296</v>
      </c>
      <c r="B16" s="65">
        <v>2</v>
      </c>
      <c r="C16" s="62">
        <v>0</v>
      </c>
      <c r="D16" s="53">
        <f t="shared" si="0"/>
        <v>0</v>
      </c>
      <c r="E16" s="52">
        <v>0</v>
      </c>
      <c r="F16" s="53">
        <f t="shared" si="1"/>
        <v>0</v>
      </c>
      <c r="G16" s="52">
        <v>0</v>
      </c>
      <c r="H16" s="53">
        <f t="shared" si="2"/>
        <v>0</v>
      </c>
      <c r="I16" s="52">
        <v>0</v>
      </c>
      <c r="J16" s="53">
        <f t="shared" si="3"/>
        <v>0</v>
      </c>
    </row>
    <row r="17" spans="1:10" x14ac:dyDescent="0.25">
      <c r="A17" s="58" t="s">
        <v>169</v>
      </c>
      <c r="B17" s="65">
        <v>325</v>
      </c>
      <c r="C17" s="62">
        <v>3</v>
      </c>
      <c r="D17" s="53">
        <f t="shared" si="0"/>
        <v>9.2307692307692316E-3</v>
      </c>
      <c r="E17" s="52">
        <v>9</v>
      </c>
      <c r="F17" s="53">
        <f t="shared" si="1"/>
        <v>2.7692307692307693E-2</v>
      </c>
      <c r="G17" s="52">
        <v>21</v>
      </c>
      <c r="H17" s="53">
        <f t="shared" si="2"/>
        <v>6.4615384615384616E-2</v>
      </c>
      <c r="I17" s="52">
        <v>27</v>
      </c>
      <c r="J17" s="53">
        <f t="shared" si="3"/>
        <v>8.3076923076923076E-2</v>
      </c>
    </row>
    <row r="18" spans="1:10" x14ac:dyDescent="0.25">
      <c r="A18" s="58" t="s">
        <v>295</v>
      </c>
      <c r="B18" s="65">
        <v>11</v>
      </c>
      <c r="C18" s="62">
        <v>1</v>
      </c>
      <c r="D18" s="53">
        <f t="shared" si="0"/>
        <v>9.0909090909090912E-2</v>
      </c>
      <c r="E18" s="52">
        <v>0</v>
      </c>
      <c r="F18" s="53">
        <f t="shared" si="1"/>
        <v>0</v>
      </c>
      <c r="G18" s="52">
        <v>1</v>
      </c>
      <c r="H18" s="53">
        <f t="shared" si="2"/>
        <v>9.0909090909090912E-2</v>
      </c>
      <c r="I18" s="52">
        <v>0</v>
      </c>
      <c r="J18" s="53">
        <f t="shared" si="3"/>
        <v>0</v>
      </c>
    </row>
    <row r="19" spans="1:10" x14ac:dyDescent="0.25">
      <c r="A19" s="57" t="s">
        <v>170</v>
      </c>
      <c r="B19" s="64">
        <v>725</v>
      </c>
      <c r="C19" s="61">
        <v>7</v>
      </c>
      <c r="D19" s="51">
        <f t="shared" si="0"/>
        <v>9.655172413793104E-3</v>
      </c>
      <c r="E19" s="50">
        <v>15</v>
      </c>
      <c r="F19" s="51">
        <f t="shared" si="1"/>
        <v>2.0689655172413793E-2</v>
      </c>
      <c r="G19" s="50">
        <v>48</v>
      </c>
      <c r="H19" s="51">
        <f t="shared" si="2"/>
        <v>6.620689655172414E-2</v>
      </c>
      <c r="I19" s="50">
        <v>46</v>
      </c>
      <c r="J19" s="51">
        <f t="shared" si="3"/>
        <v>6.344827586206897E-2</v>
      </c>
    </row>
    <row r="20" spans="1:10" x14ac:dyDescent="0.25">
      <c r="A20" s="58" t="s">
        <v>171</v>
      </c>
      <c r="B20" s="65">
        <v>482</v>
      </c>
      <c r="C20" s="62">
        <v>5</v>
      </c>
      <c r="D20" s="53">
        <f t="shared" si="0"/>
        <v>1.0373443983402489E-2</v>
      </c>
      <c r="E20" s="52">
        <v>10</v>
      </c>
      <c r="F20" s="53">
        <f t="shared" si="1"/>
        <v>2.0746887966804978E-2</v>
      </c>
      <c r="G20" s="52">
        <v>28</v>
      </c>
      <c r="H20" s="53">
        <f t="shared" si="2"/>
        <v>5.8091286307053944E-2</v>
      </c>
      <c r="I20" s="52">
        <v>33</v>
      </c>
      <c r="J20" s="53">
        <f t="shared" si="3"/>
        <v>6.8464730290456438E-2</v>
      </c>
    </row>
    <row r="21" spans="1:10" x14ac:dyDescent="0.25">
      <c r="A21" s="58" t="s">
        <v>172</v>
      </c>
      <c r="B21" s="65">
        <v>17</v>
      </c>
      <c r="C21" s="62">
        <v>0</v>
      </c>
      <c r="D21" s="53">
        <f t="shared" si="0"/>
        <v>0</v>
      </c>
      <c r="E21" s="52">
        <v>0</v>
      </c>
      <c r="F21" s="53">
        <f t="shared" si="1"/>
        <v>0</v>
      </c>
      <c r="G21" s="52">
        <v>0</v>
      </c>
      <c r="H21" s="53">
        <f t="shared" si="2"/>
        <v>0</v>
      </c>
      <c r="I21" s="52">
        <v>0</v>
      </c>
      <c r="J21" s="53">
        <f t="shared" si="3"/>
        <v>0</v>
      </c>
    </row>
    <row r="22" spans="1:10" x14ac:dyDescent="0.25">
      <c r="A22" s="58" t="s">
        <v>173</v>
      </c>
      <c r="B22" s="65">
        <v>189</v>
      </c>
      <c r="C22" s="62">
        <v>2</v>
      </c>
      <c r="D22" s="53">
        <f t="shared" si="0"/>
        <v>1.0582010582010581E-2</v>
      </c>
      <c r="E22" s="52">
        <v>5</v>
      </c>
      <c r="F22" s="53">
        <f t="shared" si="1"/>
        <v>2.6455026455026454E-2</v>
      </c>
      <c r="G22" s="52">
        <v>18</v>
      </c>
      <c r="H22" s="53">
        <f t="shared" si="2"/>
        <v>9.5238095238095233E-2</v>
      </c>
      <c r="I22" s="52">
        <v>12</v>
      </c>
      <c r="J22" s="53">
        <f t="shared" si="3"/>
        <v>6.3492063492063489E-2</v>
      </c>
    </row>
    <row r="23" spans="1:10" x14ac:dyDescent="0.25">
      <c r="A23" s="58" t="s">
        <v>174</v>
      </c>
      <c r="B23" s="65">
        <v>36</v>
      </c>
      <c r="C23" s="62">
        <v>0</v>
      </c>
      <c r="D23" s="53">
        <f t="shared" si="0"/>
        <v>0</v>
      </c>
      <c r="E23" s="52">
        <v>0</v>
      </c>
      <c r="F23" s="53">
        <f t="shared" si="1"/>
        <v>0</v>
      </c>
      <c r="G23" s="52">
        <v>2</v>
      </c>
      <c r="H23" s="53">
        <f t="shared" si="2"/>
        <v>5.5555555555555552E-2</v>
      </c>
      <c r="I23" s="52">
        <v>1</v>
      </c>
      <c r="J23" s="53">
        <f t="shared" si="3"/>
        <v>2.7777777777777776E-2</v>
      </c>
    </row>
    <row r="24" spans="1:10" x14ac:dyDescent="0.25">
      <c r="A24" s="58" t="s">
        <v>175</v>
      </c>
      <c r="B24" s="65">
        <v>1</v>
      </c>
      <c r="C24" s="62">
        <v>0</v>
      </c>
      <c r="D24" s="53">
        <f t="shared" si="0"/>
        <v>0</v>
      </c>
      <c r="E24" s="52">
        <v>0</v>
      </c>
      <c r="F24" s="53">
        <f t="shared" si="1"/>
        <v>0</v>
      </c>
      <c r="G24" s="52">
        <v>0</v>
      </c>
      <c r="H24" s="53">
        <f t="shared" si="2"/>
        <v>0</v>
      </c>
      <c r="I24" s="52">
        <v>0</v>
      </c>
      <c r="J24" s="53">
        <f t="shared" si="3"/>
        <v>0</v>
      </c>
    </row>
    <row r="25" spans="1:10" x14ac:dyDescent="0.25">
      <c r="A25" s="57" t="s">
        <v>176</v>
      </c>
      <c r="B25" s="64">
        <v>932</v>
      </c>
      <c r="C25" s="61">
        <v>12</v>
      </c>
      <c r="D25" s="51">
        <f t="shared" si="0"/>
        <v>1.2875536480686695E-2</v>
      </c>
      <c r="E25" s="50">
        <v>21</v>
      </c>
      <c r="F25" s="51">
        <f t="shared" si="1"/>
        <v>2.2532188841201718E-2</v>
      </c>
      <c r="G25" s="50">
        <v>45</v>
      </c>
      <c r="H25" s="51">
        <f t="shared" si="2"/>
        <v>4.8283261802575105E-2</v>
      </c>
      <c r="I25" s="50">
        <v>67</v>
      </c>
      <c r="J25" s="51">
        <f t="shared" si="3"/>
        <v>7.1888412017167377E-2</v>
      </c>
    </row>
    <row r="26" spans="1:10" x14ac:dyDescent="0.25">
      <c r="A26" s="58" t="s">
        <v>177</v>
      </c>
      <c r="B26" s="65">
        <v>396</v>
      </c>
      <c r="C26" s="62">
        <v>4</v>
      </c>
      <c r="D26" s="53">
        <f t="shared" si="0"/>
        <v>1.0101010101010102E-2</v>
      </c>
      <c r="E26" s="52">
        <v>8</v>
      </c>
      <c r="F26" s="53">
        <f t="shared" si="1"/>
        <v>2.0202020202020204E-2</v>
      </c>
      <c r="G26" s="52">
        <v>21</v>
      </c>
      <c r="H26" s="53">
        <f t="shared" si="2"/>
        <v>5.3030303030303032E-2</v>
      </c>
      <c r="I26" s="52">
        <v>22</v>
      </c>
      <c r="J26" s="53">
        <f t="shared" si="3"/>
        <v>5.5555555555555552E-2</v>
      </c>
    </row>
    <row r="27" spans="1:10" x14ac:dyDescent="0.25">
      <c r="A27" s="58" t="s">
        <v>178</v>
      </c>
      <c r="B27" s="65">
        <v>25</v>
      </c>
      <c r="C27" s="62">
        <v>0</v>
      </c>
      <c r="D27" s="53">
        <f t="shared" si="0"/>
        <v>0</v>
      </c>
      <c r="E27" s="52">
        <v>0</v>
      </c>
      <c r="F27" s="53">
        <f t="shared" si="1"/>
        <v>0</v>
      </c>
      <c r="G27" s="52">
        <v>2</v>
      </c>
      <c r="H27" s="53">
        <f t="shared" si="2"/>
        <v>0.08</v>
      </c>
      <c r="I27" s="52">
        <v>0</v>
      </c>
      <c r="J27" s="53">
        <f t="shared" si="3"/>
        <v>0</v>
      </c>
    </row>
    <row r="28" spans="1:10" x14ac:dyDescent="0.25">
      <c r="A28" s="58" t="s">
        <v>179</v>
      </c>
      <c r="B28" s="65">
        <v>403</v>
      </c>
      <c r="C28" s="62">
        <v>7</v>
      </c>
      <c r="D28" s="53">
        <f t="shared" si="0"/>
        <v>1.7369727047146403E-2</v>
      </c>
      <c r="E28" s="52">
        <v>10</v>
      </c>
      <c r="F28" s="53">
        <f t="shared" si="1"/>
        <v>2.4813895781637719E-2</v>
      </c>
      <c r="G28" s="52">
        <v>16</v>
      </c>
      <c r="H28" s="53">
        <f t="shared" si="2"/>
        <v>3.9702233250620347E-2</v>
      </c>
      <c r="I28" s="52">
        <v>34</v>
      </c>
      <c r="J28" s="53">
        <f t="shared" si="3"/>
        <v>8.4367245657568243E-2</v>
      </c>
    </row>
    <row r="29" spans="1:10" x14ac:dyDescent="0.25">
      <c r="A29" s="58" t="s">
        <v>180</v>
      </c>
      <c r="B29" s="65">
        <v>108</v>
      </c>
      <c r="C29" s="62">
        <v>1</v>
      </c>
      <c r="D29" s="53">
        <f t="shared" si="0"/>
        <v>9.2592592592592587E-3</v>
      </c>
      <c r="E29" s="52">
        <v>3</v>
      </c>
      <c r="F29" s="53">
        <f t="shared" si="1"/>
        <v>2.7777777777777776E-2</v>
      </c>
      <c r="G29" s="52">
        <v>6</v>
      </c>
      <c r="H29" s="53">
        <f t="shared" si="2"/>
        <v>5.5555555555555552E-2</v>
      </c>
      <c r="I29" s="52">
        <v>11</v>
      </c>
      <c r="J29" s="53">
        <f t="shared" si="3"/>
        <v>0.10185185185185185</v>
      </c>
    </row>
    <row r="30" spans="1:10" x14ac:dyDescent="0.25">
      <c r="A30" s="57" t="s">
        <v>181</v>
      </c>
      <c r="B30" s="64">
        <v>903</v>
      </c>
      <c r="C30" s="61">
        <v>11</v>
      </c>
      <c r="D30" s="51">
        <f t="shared" si="0"/>
        <v>1.2181616832779624E-2</v>
      </c>
      <c r="E30" s="50">
        <v>18</v>
      </c>
      <c r="F30" s="51">
        <f t="shared" si="1"/>
        <v>1.9933554817275746E-2</v>
      </c>
      <c r="G30" s="50">
        <v>58</v>
      </c>
      <c r="H30" s="51">
        <f t="shared" si="2"/>
        <v>6.4230343300110737E-2</v>
      </c>
      <c r="I30" s="50">
        <v>71</v>
      </c>
      <c r="J30" s="51">
        <f t="shared" si="3"/>
        <v>7.8626799557032112E-2</v>
      </c>
    </row>
    <row r="31" spans="1:10" x14ac:dyDescent="0.25">
      <c r="A31" s="58" t="s">
        <v>182</v>
      </c>
      <c r="B31" s="65">
        <v>206</v>
      </c>
      <c r="C31" s="62">
        <v>1</v>
      </c>
      <c r="D31" s="53">
        <f t="shared" si="0"/>
        <v>4.8543689320388345E-3</v>
      </c>
      <c r="E31" s="52">
        <v>5</v>
      </c>
      <c r="F31" s="53">
        <f t="shared" si="1"/>
        <v>2.4271844660194174E-2</v>
      </c>
      <c r="G31" s="52">
        <v>18</v>
      </c>
      <c r="H31" s="53">
        <f t="shared" si="2"/>
        <v>8.7378640776699032E-2</v>
      </c>
      <c r="I31" s="52">
        <v>14</v>
      </c>
      <c r="J31" s="53">
        <f t="shared" si="3"/>
        <v>6.7961165048543687E-2</v>
      </c>
    </row>
    <row r="32" spans="1:10" x14ac:dyDescent="0.25">
      <c r="A32" s="58" t="s">
        <v>183</v>
      </c>
      <c r="B32" s="65">
        <v>125</v>
      </c>
      <c r="C32" s="62">
        <v>1</v>
      </c>
      <c r="D32" s="53">
        <f t="shared" si="0"/>
        <v>8.0000000000000002E-3</v>
      </c>
      <c r="E32" s="52">
        <v>1</v>
      </c>
      <c r="F32" s="53">
        <f t="shared" si="1"/>
        <v>8.0000000000000002E-3</v>
      </c>
      <c r="G32" s="52">
        <v>9</v>
      </c>
      <c r="H32" s="53">
        <f t="shared" si="2"/>
        <v>7.1999999999999995E-2</v>
      </c>
      <c r="I32" s="52">
        <v>8</v>
      </c>
      <c r="J32" s="53">
        <f t="shared" si="3"/>
        <v>6.4000000000000001E-2</v>
      </c>
    </row>
    <row r="33" spans="1:10" x14ac:dyDescent="0.25">
      <c r="A33" s="58" t="s">
        <v>181</v>
      </c>
      <c r="B33" s="65">
        <v>288</v>
      </c>
      <c r="C33" s="62">
        <v>4</v>
      </c>
      <c r="D33" s="53">
        <f t="shared" si="0"/>
        <v>1.3888888888888888E-2</v>
      </c>
      <c r="E33" s="52">
        <v>5</v>
      </c>
      <c r="F33" s="53">
        <f t="shared" si="1"/>
        <v>1.7361111111111112E-2</v>
      </c>
      <c r="G33" s="52">
        <v>12</v>
      </c>
      <c r="H33" s="53">
        <f t="shared" si="2"/>
        <v>4.1666666666666664E-2</v>
      </c>
      <c r="I33" s="52">
        <v>26</v>
      </c>
      <c r="J33" s="53">
        <f t="shared" si="3"/>
        <v>9.0277777777777776E-2</v>
      </c>
    </row>
    <row r="34" spans="1:10" x14ac:dyDescent="0.25">
      <c r="A34" s="58" t="s">
        <v>184</v>
      </c>
      <c r="B34" s="65">
        <v>35</v>
      </c>
      <c r="C34" s="62">
        <v>1</v>
      </c>
      <c r="D34" s="53">
        <f t="shared" si="0"/>
        <v>2.8571428571428571E-2</v>
      </c>
      <c r="E34" s="52">
        <v>2</v>
      </c>
      <c r="F34" s="53">
        <f t="shared" si="1"/>
        <v>5.7142857142857141E-2</v>
      </c>
      <c r="G34" s="52">
        <v>2</v>
      </c>
      <c r="H34" s="53">
        <f t="shared" si="2"/>
        <v>5.7142857142857141E-2</v>
      </c>
      <c r="I34" s="52">
        <v>1</v>
      </c>
      <c r="J34" s="53">
        <f t="shared" si="3"/>
        <v>2.8571428571428571E-2</v>
      </c>
    </row>
    <row r="35" spans="1:10" x14ac:dyDescent="0.25">
      <c r="A35" s="58" t="s">
        <v>185</v>
      </c>
      <c r="B35" s="65">
        <v>181</v>
      </c>
      <c r="C35" s="62">
        <v>4</v>
      </c>
      <c r="D35" s="53">
        <f t="shared" si="0"/>
        <v>2.2099447513812154E-2</v>
      </c>
      <c r="E35" s="52">
        <v>1</v>
      </c>
      <c r="F35" s="53">
        <f t="shared" si="1"/>
        <v>5.5248618784530384E-3</v>
      </c>
      <c r="G35" s="52">
        <v>14</v>
      </c>
      <c r="H35" s="53">
        <f t="shared" si="2"/>
        <v>7.7348066298342538E-2</v>
      </c>
      <c r="I35" s="52">
        <v>17</v>
      </c>
      <c r="J35" s="53">
        <f t="shared" si="3"/>
        <v>9.3922651933701654E-2</v>
      </c>
    </row>
    <row r="36" spans="1:10" x14ac:dyDescent="0.25">
      <c r="A36" s="58" t="s">
        <v>186</v>
      </c>
      <c r="B36" s="65">
        <v>68</v>
      </c>
      <c r="C36" s="62">
        <v>0</v>
      </c>
      <c r="D36" s="53">
        <f t="shared" si="0"/>
        <v>0</v>
      </c>
      <c r="E36" s="52">
        <v>4</v>
      </c>
      <c r="F36" s="53">
        <f t="shared" si="1"/>
        <v>5.8823529411764705E-2</v>
      </c>
      <c r="G36" s="52">
        <v>3</v>
      </c>
      <c r="H36" s="53">
        <f t="shared" si="2"/>
        <v>4.4117647058823532E-2</v>
      </c>
      <c r="I36" s="52">
        <v>5</v>
      </c>
      <c r="J36" s="53">
        <f t="shared" si="3"/>
        <v>7.3529411764705885E-2</v>
      </c>
    </row>
    <row r="37" spans="1:10" x14ac:dyDescent="0.25">
      <c r="A37" s="57" t="s">
        <v>187</v>
      </c>
      <c r="B37" s="64">
        <v>413</v>
      </c>
      <c r="C37" s="61">
        <v>2</v>
      </c>
      <c r="D37" s="51">
        <f t="shared" si="0"/>
        <v>4.8426150121065378E-3</v>
      </c>
      <c r="E37" s="50">
        <v>4</v>
      </c>
      <c r="F37" s="51">
        <f t="shared" si="1"/>
        <v>9.6852300242130755E-3</v>
      </c>
      <c r="G37" s="50">
        <v>27</v>
      </c>
      <c r="H37" s="51">
        <f t="shared" si="2"/>
        <v>6.5375302663438259E-2</v>
      </c>
      <c r="I37" s="50">
        <v>28</v>
      </c>
      <c r="J37" s="51">
        <f t="shared" si="3"/>
        <v>6.7796610169491525E-2</v>
      </c>
    </row>
    <row r="38" spans="1:10" x14ac:dyDescent="0.25">
      <c r="A38" s="58" t="s">
        <v>188</v>
      </c>
      <c r="B38" s="65">
        <v>230</v>
      </c>
      <c r="C38" s="62">
        <v>2</v>
      </c>
      <c r="D38" s="53">
        <f t="shared" si="0"/>
        <v>8.6956521739130436E-3</v>
      </c>
      <c r="E38" s="52">
        <v>2</v>
      </c>
      <c r="F38" s="53">
        <f t="shared" si="1"/>
        <v>8.6956521739130436E-3</v>
      </c>
      <c r="G38" s="52">
        <v>13</v>
      </c>
      <c r="H38" s="53">
        <f t="shared" si="2"/>
        <v>5.6521739130434782E-2</v>
      </c>
      <c r="I38" s="52">
        <v>18</v>
      </c>
      <c r="J38" s="53">
        <f t="shared" si="3"/>
        <v>7.8260869565217397E-2</v>
      </c>
    </row>
    <row r="39" spans="1:10" x14ac:dyDescent="0.25">
      <c r="A39" s="58" t="s">
        <v>189</v>
      </c>
      <c r="B39" s="65">
        <v>103</v>
      </c>
      <c r="C39" s="62">
        <v>0</v>
      </c>
      <c r="D39" s="53">
        <f t="shared" si="0"/>
        <v>0</v>
      </c>
      <c r="E39" s="52">
        <v>2</v>
      </c>
      <c r="F39" s="53">
        <f t="shared" si="1"/>
        <v>1.9417475728155338E-2</v>
      </c>
      <c r="G39" s="52">
        <v>10</v>
      </c>
      <c r="H39" s="53">
        <f t="shared" si="2"/>
        <v>9.7087378640776698E-2</v>
      </c>
      <c r="I39" s="52">
        <v>4</v>
      </c>
      <c r="J39" s="53">
        <f t="shared" si="3"/>
        <v>3.8834951456310676E-2</v>
      </c>
    </row>
    <row r="40" spans="1:10" x14ac:dyDescent="0.25">
      <c r="A40" s="58" t="s">
        <v>190</v>
      </c>
      <c r="B40" s="65">
        <v>58</v>
      </c>
      <c r="C40" s="62">
        <v>0</v>
      </c>
      <c r="D40" s="53">
        <f t="shared" si="0"/>
        <v>0</v>
      </c>
      <c r="E40" s="52">
        <v>0</v>
      </c>
      <c r="F40" s="53">
        <f t="shared" si="1"/>
        <v>0</v>
      </c>
      <c r="G40" s="52">
        <v>3</v>
      </c>
      <c r="H40" s="53">
        <f t="shared" si="2"/>
        <v>5.1724137931034482E-2</v>
      </c>
      <c r="I40" s="52">
        <v>6</v>
      </c>
      <c r="J40" s="53">
        <f t="shared" si="3"/>
        <v>0.10344827586206896</v>
      </c>
    </row>
    <row r="41" spans="1:10" x14ac:dyDescent="0.25">
      <c r="A41" s="58" t="s">
        <v>191</v>
      </c>
      <c r="B41" s="65">
        <v>22</v>
      </c>
      <c r="C41" s="62">
        <v>0</v>
      </c>
      <c r="D41" s="53">
        <f t="shared" si="0"/>
        <v>0</v>
      </c>
      <c r="E41" s="52">
        <v>0</v>
      </c>
      <c r="F41" s="53">
        <f t="shared" si="1"/>
        <v>0</v>
      </c>
      <c r="G41" s="52">
        <v>1</v>
      </c>
      <c r="H41" s="53">
        <f t="shared" si="2"/>
        <v>4.5454545454545456E-2</v>
      </c>
      <c r="I41" s="52">
        <v>0</v>
      </c>
      <c r="J41" s="53">
        <f t="shared" si="3"/>
        <v>0</v>
      </c>
    </row>
    <row r="42" spans="1:10" x14ac:dyDescent="0.25">
      <c r="A42" s="57" t="s">
        <v>192</v>
      </c>
      <c r="B42" s="64">
        <v>419</v>
      </c>
      <c r="C42" s="61">
        <v>4</v>
      </c>
      <c r="D42" s="51">
        <f t="shared" si="0"/>
        <v>9.5465393794749408E-3</v>
      </c>
      <c r="E42" s="50">
        <v>8</v>
      </c>
      <c r="F42" s="51">
        <f t="shared" si="1"/>
        <v>1.9093078758949882E-2</v>
      </c>
      <c r="G42" s="50">
        <v>35</v>
      </c>
      <c r="H42" s="51">
        <f t="shared" si="2"/>
        <v>8.3532219570405727E-2</v>
      </c>
      <c r="I42" s="50">
        <v>31</v>
      </c>
      <c r="J42" s="51">
        <f t="shared" si="3"/>
        <v>7.3985680190930783E-2</v>
      </c>
    </row>
    <row r="43" spans="1:10" x14ac:dyDescent="0.25">
      <c r="A43" s="58" t="s">
        <v>193</v>
      </c>
      <c r="B43" s="65">
        <v>274</v>
      </c>
      <c r="C43" s="62">
        <v>4</v>
      </c>
      <c r="D43" s="53">
        <f t="shared" si="0"/>
        <v>1.4598540145985401E-2</v>
      </c>
      <c r="E43" s="52">
        <v>3</v>
      </c>
      <c r="F43" s="53">
        <f t="shared" si="1"/>
        <v>1.0948905109489052E-2</v>
      </c>
      <c r="G43" s="52">
        <v>22</v>
      </c>
      <c r="H43" s="53">
        <f t="shared" si="2"/>
        <v>8.0291970802919707E-2</v>
      </c>
      <c r="I43" s="52">
        <v>24</v>
      </c>
      <c r="J43" s="53">
        <f t="shared" si="3"/>
        <v>8.7591240875912413E-2</v>
      </c>
    </row>
    <row r="44" spans="1:10" x14ac:dyDescent="0.25">
      <c r="A44" s="58" t="s">
        <v>194</v>
      </c>
      <c r="B44" s="65">
        <v>139</v>
      </c>
      <c r="C44" s="62">
        <v>0</v>
      </c>
      <c r="D44" s="53">
        <f t="shared" si="0"/>
        <v>0</v>
      </c>
      <c r="E44" s="52">
        <v>5</v>
      </c>
      <c r="F44" s="53">
        <f t="shared" si="1"/>
        <v>3.5971223021582732E-2</v>
      </c>
      <c r="G44" s="52">
        <v>12</v>
      </c>
      <c r="H44" s="53">
        <f t="shared" si="2"/>
        <v>8.6330935251798566E-2</v>
      </c>
      <c r="I44" s="52">
        <v>7</v>
      </c>
      <c r="J44" s="53">
        <f t="shared" si="3"/>
        <v>5.0359712230215826E-2</v>
      </c>
    </row>
    <row r="45" spans="1:10" x14ac:dyDescent="0.25">
      <c r="A45" s="58" t="s">
        <v>306</v>
      </c>
      <c r="B45" s="65">
        <v>6</v>
      </c>
      <c r="C45" s="62">
        <v>0</v>
      </c>
      <c r="D45" s="53">
        <f t="shared" si="0"/>
        <v>0</v>
      </c>
      <c r="E45" s="52">
        <v>0</v>
      </c>
      <c r="F45" s="53">
        <f t="shared" si="1"/>
        <v>0</v>
      </c>
      <c r="G45" s="52">
        <v>1</v>
      </c>
      <c r="H45" s="53">
        <f t="shared" si="2"/>
        <v>0.16666666666666666</v>
      </c>
      <c r="I45" s="52">
        <v>0</v>
      </c>
      <c r="J45" s="53">
        <f t="shared" si="3"/>
        <v>0</v>
      </c>
    </row>
    <row r="46" spans="1:10" x14ac:dyDescent="0.25">
      <c r="A46" s="57" t="s">
        <v>20</v>
      </c>
      <c r="B46" s="64">
        <v>682</v>
      </c>
      <c r="C46" s="61">
        <v>9</v>
      </c>
      <c r="D46" s="51">
        <f t="shared" si="0"/>
        <v>1.3196480938416423E-2</v>
      </c>
      <c r="E46" s="50">
        <v>14</v>
      </c>
      <c r="F46" s="51">
        <f t="shared" si="1"/>
        <v>2.0527859237536656E-2</v>
      </c>
      <c r="G46" s="50">
        <v>43</v>
      </c>
      <c r="H46" s="51">
        <f t="shared" si="2"/>
        <v>6.3049853372434017E-2</v>
      </c>
      <c r="I46" s="50">
        <v>47</v>
      </c>
      <c r="J46" s="51">
        <f t="shared" si="3"/>
        <v>6.89149560117302E-2</v>
      </c>
    </row>
    <row r="47" spans="1:10" x14ac:dyDescent="0.25">
      <c r="A47" s="58" t="s">
        <v>195</v>
      </c>
      <c r="B47" s="65">
        <v>284</v>
      </c>
      <c r="C47" s="62">
        <v>5</v>
      </c>
      <c r="D47" s="53">
        <f t="shared" si="0"/>
        <v>1.7605633802816902E-2</v>
      </c>
      <c r="E47" s="52">
        <v>5</v>
      </c>
      <c r="F47" s="53">
        <f t="shared" si="1"/>
        <v>1.7605633802816902E-2</v>
      </c>
      <c r="G47" s="52">
        <v>11</v>
      </c>
      <c r="H47" s="53">
        <f t="shared" si="2"/>
        <v>3.873239436619718E-2</v>
      </c>
      <c r="I47" s="52">
        <v>21</v>
      </c>
      <c r="J47" s="53">
        <f t="shared" si="3"/>
        <v>7.3943661971830985E-2</v>
      </c>
    </row>
    <row r="48" spans="1:10" x14ac:dyDescent="0.25">
      <c r="A48" s="58" t="s">
        <v>196</v>
      </c>
      <c r="B48" s="65">
        <v>101</v>
      </c>
      <c r="C48" s="62">
        <v>1</v>
      </c>
      <c r="D48" s="53">
        <f t="shared" si="0"/>
        <v>9.9009900990099011E-3</v>
      </c>
      <c r="E48" s="52">
        <v>1</v>
      </c>
      <c r="F48" s="53">
        <f t="shared" si="1"/>
        <v>9.9009900990099011E-3</v>
      </c>
      <c r="G48" s="52">
        <v>4</v>
      </c>
      <c r="H48" s="53">
        <f t="shared" si="2"/>
        <v>3.9603960396039604E-2</v>
      </c>
      <c r="I48" s="52">
        <v>8</v>
      </c>
      <c r="J48" s="53">
        <f t="shared" si="3"/>
        <v>7.9207920792079209E-2</v>
      </c>
    </row>
    <row r="49" spans="1:10" x14ac:dyDescent="0.25">
      <c r="A49" s="58" t="s">
        <v>197</v>
      </c>
      <c r="B49" s="65">
        <v>52</v>
      </c>
      <c r="C49" s="62">
        <v>1</v>
      </c>
      <c r="D49" s="53">
        <f t="shared" si="0"/>
        <v>1.9230769230769232E-2</v>
      </c>
      <c r="E49" s="52">
        <v>1</v>
      </c>
      <c r="F49" s="53">
        <f t="shared" si="1"/>
        <v>1.9230769230769232E-2</v>
      </c>
      <c r="G49" s="52">
        <v>6</v>
      </c>
      <c r="H49" s="53">
        <f t="shared" si="2"/>
        <v>0.11538461538461539</v>
      </c>
      <c r="I49" s="52">
        <v>3</v>
      </c>
      <c r="J49" s="53">
        <f t="shared" si="3"/>
        <v>5.7692307692307696E-2</v>
      </c>
    </row>
    <row r="50" spans="1:10" x14ac:dyDescent="0.25">
      <c r="A50" s="58" t="s">
        <v>198</v>
      </c>
      <c r="B50" s="65">
        <v>91</v>
      </c>
      <c r="C50" s="62">
        <v>1</v>
      </c>
      <c r="D50" s="53">
        <f t="shared" si="0"/>
        <v>1.098901098901099E-2</v>
      </c>
      <c r="E50" s="52">
        <v>4</v>
      </c>
      <c r="F50" s="53">
        <f t="shared" si="1"/>
        <v>4.3956043956043959E-2</v>
      </c>
      <c r="G50" s="52">
        <v>6</v>
      </c>
      <c r="H50" s="53">
        <f t="shared" si="2"/>
        <v>6.5934065934065936E-2</v>
      </c>
      <c r="I50" s="52">
        <v>6</v>
      </c>
      <c r="J50" s="53">
        <f t="shared" si="3"/>
        <v>6.5934065934065936E-2</v>
      </c>
    </row>
    <row r="51" spans="1:10" x14ac:dyDescent="0.25">
      <c r="A51" s="58" t="s">
        <v>199</v>
      </c>
      <c r="B51" s="65">
        <v>154</v>
      </c>
      <c r="C51" s="62">
        <v>1</v>
      </c>
      <c r="D51" s="53">
        <f t="shared" si="0"/>
        <v>6.4935064935064939E-3</v>
      </c>
      <c r="E51" s="52">
        <v>3</v>
      </c>
      <c r="F51" s="53">
        <f t="shared" si="1"/>
        <v>1.948051948051948E-2</v>
      </c>
      <c r="G51" s="52">
        <v>16</v>
      </c>
      <c r="H51" s="53">
        <f t="shared" si="2"/>
        <v>0.1038961038961039</v>
      </c>
      <c r="I51" s="52">
        <v>9</v>
      </c>
      <c r="J51" s="53">
        <f t="shared" si="3"/>
        <v>5.844155844155844E-2</v>
      </c>
    </row>
    <row r="52" spans="1:10" ht="15.75" thickBot="1" x14ac:dyDescent="0.3">
      <c r="A52" s="59" t="s">
        <v>0</v>
      </c>
      <c r="B52" s="66">
        <v>5402</v>
      </c>
      <c r="C52" s="63">
        <v>59</v>
      </c>
      <c r="D52" s="55">
        <f t="shared" si="0"/>
        <v>1.0921880784894483E-2</v>
      </c>
      <c r="E52" s="54">
        <v>105</v>
      </c>
      <c r="F52" s="55">
        <f t="shared" si="1"/>
        <v>1.9437245464642726E-2</v>
      </c>
      <c r="G52" s="54">
        <v>357</v>
      </c>
      <c r="H52" s="55">
        <f t="shared" si="2"/>
        <v>6.6086634579785267E-2</v>
      </c>
      <c r="I52" s="54">
        <v>390</v>
      </c>
      <c r="J52" s="55">
        <f t="shared" si="3"/>
        <v>7.2195483154387258E-2</v>
      </c>
    </row>
    <row r="53" spans="1:10" x14ac:dyDescent="0.25">
      <c r="A53" s="22" t="s">
        <v>297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7061B-AC59-4108-925C-6D93FAC6CA49}">
  <dimension ref="A1:N72"/>
  <sheetViews>
    <sheetView workbookViewId="0">
      <selection activeCell="D12" sqref="D12"/>
    </sheetView>
  </sheetViews>
  <sheetFormatPr baseColWidth="10" defaultRowHeight="15" x14ac:dyDescent="0.25"/>
  <cols>
    <col min="1" max="1" width="35.42578125" bestFit="1" customWidth="1"/>
    <col min="2" max="2" width="11.85546875" style="1" customWidth="1"/>
    <col min="3" max="3" width="13.28515625" style="1" customWidth="1"/>
    <col min="4" max="11" width="11.42578125" style="1"/>
    <col min="12" max="12" width="13.28515625" style="1" customWidth="1"/>
    <col min="13" max="13" width="11.42578125" style="1"/>
  </cols>
  <sheetData>
    <row r="1" spans="1:14" ht="15.75" x14ac:dyDescent="0.25">
      <c r="A1" s="2" t="s">
        <v>311</v>
      </c>
      <c r="N1" s="1"/>
    </row>
    <row r="2" spans="1:14" x14ac:dyDescent="0.25">
      <c r="A2" s="3" t="s">
        <v>286</v>
      </c>
      <c r="N2" s="1"/>
    </row>
    <row r="3" spans="1:14" ht="15.75" x14ac:dyDescent="0.25">
      <c r="A3" s="2" t="s">
        <v>380</v>
      </c>
      <c r="N3" s="1"/>
    </row>
    <row r="4" spans="1:14" ht="15.75" x14ac:dyDescent="0.25">
      <c r="A4" s="2"/>
      <c r="N4" s="1"/>
    </row>
    <row r="5" spans="1:14" ht="15.75" thickBot="1" x14ac:dyDescent="0.3"/>
    <row r="6" spans="1:14" ht="30" x14ac:dyDescent="0.25">
      <c r="A6" s="10" t="s">
        <v>277</v>
      </c>
      <c r="B6" s="48" t="s">
        <v>159</v>
      </c>
      <c r="C6" s="9" t="s">
        <v>278</v>
      </c>
      <c r="D6" s="84" t="s">
        <v>279</v>
      </c>
      <c r="E6" s="84" t="s">
        <v>280</v>
      </c>
      <c r="F6" s="84" t="s">
        <v>281</v>
      </c>
      <c r="G6" s="84" t="s">
        <v>282</v>
      </c>
      <c r="H6" s="84" t="s">
        <v>283</v>
      </c>
      <c r="I6" s="84" t="s">
        <v>284</v>
      </c>
      <c r="J6" s="7" t="s">
        <v>285</v>
      </c>
    </row>
    <row r="7" spans="1:14" x14ac:dyDescent="0.25">
      <c r="A7" s="79" t="s">
        <v>200</v>
      </c>
      <c r="B7" s="64">
        <v>314</v>
      </c>
      <c r="C7" s="61">
        <v>5</v>
      </c>
      <c r="D7" s="51">
        <f>C7/B7</f>
        <v>1.5923566878980892E-2</v>
      </c>
      <c r="E7" s="50">
        <v>6</v>
      </c>
      <c r="F7" s="51">
        <f>E7/B7</f>
        <v>1.9108280254777069E-2</v>
      </c>
      <c r="G7" s="50">
        <v>16</v>
      </c>
      <c r="H7" s="51">
        <f>G7/B7</f>
        <v>5.0955414012738856E-2</v>
      </c>
      <c r="I7" s="50">
        <v>34</v>
      </c>
      <c r="J7" s="68">
        <f>I7/B7</f>
        <v>0.10828025477707007</v>
      </c>
    </row>
    <row r="8" spans="1:14" x14ac:dyDescent="0.25">
      <c r="A8" s="80" t="s">
        <v>307</v>
      </c>
      <c r="B8" s="65">
        <v>14</v>
      </c>
      <c r="C8" s="62">
        <v>1</v>
      </c>
      <c r="D8" s="53">
        <f t="shared" ref="D8:D71" si="0">C8/B8</f>
        <v>7.1428571428571425E-2</v>
      </c>
      <c r="E8" s="52">
        <v>0</v>
      </c>
      <c r="F8" s="53">
        <f t="shared" ref="F8:F71" si="1">E8/B8</f>
        <v>0</v>
      </c>
      <c r="G8" s="52">
        <v>1</v>
      </c>
      <c r="H8" s="53">
        <f t="shared" ref="H8:H71" si="2">G8/B8</f>
        <v>7.1428571428571425E-2</v>
      </c>
      <c r="I8" s="52">
        <v>0</v>
      </c>
      <c r="J8" s="70">
        <f t="shared" ref="J8:J71" si="3">I8/B8</f>
        <v>0</v>
      </c>
    </row>
    <row r="9" spans="1:14" x14ac:dyDescent="0.25">
      <c r="A9" s="80" t="s">
        <v>201</v>
      </c>
      <c r="B9" s="65">
        <v>61</v>
      </c>
      <c r="C9" s="62">
        <v>1</v>
      </c>
      <c r="D9" s="53">
        <f t="shared" si="0"/>
        <v>1.6393442622950821E-2</v>
      </c>
      <c r="E9" s="52">
        <v>2</v>
      </c>
      <c r="F9" s="53">
        <f t="shared" si="1"/>
        <v>3.2786885245901641E-2</v>
      </c>
      <c r="G9" s="52">
        <v>4</v>
      </c>
      <c r="H9" s="53">
        <f t="shared" si="2"/>
        <v>6.5573770491803282E-2</v>
      </c>
      <c r="I9" s="52">
        <v>5</v>
      </c>
      <c r="J9" s="70">
        <f t="shared" si="3"/>
        <v>8.1967213114754092E-2</v>
      </c>
    </row>
    <row r="10" spans="1:14" x14ac:dyDescent="0.25">
      <c r="A10" s="80" t="s">
        <v>202</v>
      </c>
      <c r="B10" s="65">
        <v>34</v>
      </c>
      <c r="C10" s="62">
        <v>0</v>
      </c>
      <c r="D10" s="53">
        <f t="shared" si="0"/>
        <v>0</v>
      </c>
      <c r="E10" s="52">
        <v>1</v>
      </c>
      <c r="F10" s="53">
        <f t="shared" si="1"/>
        <v>2.9411764705882353E-2</v>
      </c>
      <c r="G10" s="52">
        <v>1</v>
      </c>
      <c r="H10" s="53">
        <f t="shared" si="2"/>
        <v>2.9411764705882353E-2</v>
      </c>
      <c r="I10" s="52">
        <v>3</v>
      </c>
      <c r="J10" s="70">
        <f t="shared" si="3"/>
        <v>8.8235294117647065E-2</v>
      </c>
    </row>
    <row r="11" spans="1:14" x14ac:dyDescent="0.25">
      <c r="A11" s="80" t="s">
        <v>203</v>
      </c>
      <c r="B11" s="65">
        <v>59</v>
      </c>
      <c r="C11" s="62">
        <v>2</v>
      </c>
      <c r="D11" s="53">
        <f t="shared" si="0"/>
        <v>3.3898305084745763E-2</v>
      </c>
      <c r="E11" s="52">
        <v>2</v>
      </c>
      <c r="F11" s="53">
        <f t="shared" si="1"/>
        <v>3.3898305084745763E-2</v>
      </c>
      <c r="G11" s="52">
        <v>0</v>
      </c>
      <c r="H11" s="53">
        <f t="shared" si="2"/>
        <v>0</v>
      </c>
      <c r="I11" s="52">
        <v>7</v>
      </c>
      <c r="J11" s="70">
        <f t="shared" si="3"/>
        <v>0.11864406779661017</v>
      </c>
    </row>
    <row r="12" spans="1:14" x14ac:dyDescent="0.25">
      <c r="A12" s="80" t="s">
        <v>204</v>
      </c>
      <c r="B12" s="65">
        <v>117</v>
      </c>
      <c r="C12" s="62">
        <v>1</v>
      </c>
      <c r="D12" s="53">
        <f t="shared" si="0"/>
        <v>8.5470085470085479E-3</v>
      </c>
      <c r="E12" s="52">
        <v>0</v>
      </c>
      <c r="F12" s="53">
        <f t="shared" si="1"/>
        <v>0</v>
      </c>
      <c r="G12" s="52">
        <v>8</v>
      </c>
      <c r="H12" s="53">
        <f t="shared" si="2"/>
        <v>6.8376068376068383E-2</v>
      </c>
      <c r="I12" s="52">
        <v>15</v>
      </c>
      <c r="J12" s="70">
        <f t="shared" si="3"/>
        <v>0.12820512820512819</v>
      </c>
    </row>
    <row r="13" spans="1:14" x14ac:dyDescent="0.25">
      <c r="A13" s="80" t="s">
        <v>205</v>
      </c>
      <c r="B13" s="65">
        <v>29</v>
      </c>
      <c r="C13" s="62">
        <v>0</v>
      </c>
      <c r="D13" s="53">
        <f t="shared" si="0"/>
        <v>0</v>
      </c>
      <c r="E13" s="52">
        <v>1</v>
      </c>
      <c r="F13" s="53">
        <f t="shared" si="1"/>
        <v>3.4482758620689655E-2</v>
      </c>
      <c r="G13" s="52">
        <v>2</v>
      </c>
      <c r="H13" s="53">
        <f t="shared" si="2"/>
        <v>6.8965517241379309E-2</v>
      </c>
      <c r="I13" s="52">
        <v>4</v>
      </c>
      <c r="J13" s="70">
        <f t="shared" si="3"/>
        <v>0.13793103448275862</v>
      </c>
    </row>
    <row r="14" spans="1:14" x14ac:dyDescent="0.25">
      <c r="A14" s="79" t="s">
        <v>206</v>
      </c>
      <c r="B14" s="64">
        <v>607</v>
      </c>
      <c r="C14" s="61">
        <v>5</v>
      </c>
      <c r="D14" s="51">
        <f t="shared" si="0"/>
        <v>8.2372322899505763E-3</v>
      </c>
      <c r="E14" s="50">
        <v>11</v>
      </c>
      <c r="F14" s="51">
        <f t="shared" si="1"/>
        <v>1.8121911037891267E-2</v>
      </c>
      <c r="G14" s="50">
        <v>39</v>
      </c>
      <c r="H14" s="51">
        <f t="shared" si="2"/>
        <v>6.4250411861614495E-2</v>
      </c>
      <c r="I14" s="50">
        <v>45</v>
      </c>
      <c r="J14" s="68">
        <f t="shared" si="3"/>
        <v>7.4135090609555185E-2</v>
      </c>
    </row>
    <row r="15" spans="1:14" x14ac:dyDescent="0.25">
      <c r="A15" s="80" t="s">
        <v>207</v>
      </c>
      <c r="B15" s="65">
        <v>54</v>
      </c>
      <c r="C15" s="62">
        <v>1</v>
      </c>
      <c r="D15" s="53">
        <f t="shared" si="0"/>
        <v>1.8518518518518517E-2</v>
      </c>
      <c r="E15" s="52">
        <v>0</v>
      </c>
      <c r="F15" s="53">
        <f t="shared" si="1"/>
        <v>0</v>
      </c>
      <c r="G15" s="52">
        <v>2</v>
      </c>
      <c r="H15" s="53">
        <f t="shared" si="2"/>
        <v>3.7037037037037035E-2</v>
      </c>
      <c r="I15" s="52">
        <v>3</v>
      </c>
      <c r="J15" s="70">
        <f t="shared" si="3"/>
        <v>5.5555555555555552E-2</v>
      </c>
    </row>
    <row r="16" spans="1:14" x14ac:dyDescent="0.25">
      <c r="A16" s="80" t="s">
        <v>208</v>
      </c>
      <c r="B16" s="65">
        <v>421</v>
      </c>
      <c r="C16" s="62">
        <v>4</v>
      </c>
      <c r="D16" s="53">
        <f t="shared" si="0"/>
        <v>9.5011876484560574E-3</v>
      </c>
      <c r="E16" s="52">
        <v>9</v>
      </c>
      <c r="F16" s="53">
        <f t="shared" si="1"/>
        <v>2.1377672209026127E-2</v>
      </c>
      <c r="G16" s="52">
        <v>25</v>
      </c>
      <c r="H16" s="53">
        <f t="shared" si="2"/>
        <v>5.9382422802850353E-2</v>
      </c>
      <c r="I16" s="52">
        <v>36</v>
      </c>
      <c r="J16" s="70">
        <f t="shared" si="3"/>
        <v>8.5510688836104506E-2</v>
      </c>
    </row>
    <row r="17" spans="1:10" x14ac:dyDescent="0.25">
      <c r="A17" s="80" t="s">
        <v>209</v>
      </c>
      <c r="B17" s="65">
        <v>51</v>
      </c>
      <c r="C17" s="62">
        <v>0</v>
      </c>
      <c r="D17" s="53">
        <f t="shared" si="0"/>
        <v>0</v>
      </c>
      <c r="E17" s="52">
        <v>1</v>
      </c>
      <c r="F17" s="53">
        <f t="shared" si="1"/>
        <v>1.9607843137254902E-2</v>
      </c>
      <c r="G17" s="52">
        <v>7</v>
      </c>
      <c r="H17" s="53">
        <f t="shared" si="2"/>
        <v>0.13725490196078433</v>
      </c>
      <c r="I17" s="52">
        <v>4</v>
      </c>
      <c r="J17" s="70">
        <f t="shared" si="3"/>
        <v>7.8431372549019607E-2</v>
      </c>
    </row>
    <row r="18" spans="1:10" x14ac:dyDescent="0.25">
      <c r="A18" s="80" t="s">
        <v>210</v>
      </c>
      <c r="B18" s="65">
        <v>16</v>
      </c>
      <c r="C18" s="62">
        <v>0</v>
      </c>
      <c r="D18" s="53">
        <f t="shared" si="0"/>
        <v>0</v>
      </c>
      <c r="E18" s="52">
        <v>0</v>
      </c>
      <c r="F18" s="53">
        <f t="shared" si="1"/>
        <v>0</v>
      </c>
      <c r="G18" s="52">
        <v>1</v>
      </c>
      <c r="H18" s="53">
        <f t="shared" si="2"/>
        <v>6.25E-2</v>
      </c>
      <c r="I18" s="52">
        <v>0</v>
      </c>
      <c r="J18" s="70">
        <f t="shared" si="3"/>
        <v>0</v>
      </c>
    </row>
    <row r="19" spans="1:10" x14ac:dyDescent="0.25">
      <c r="A19" s="80" t="s">
        <v>211</v>
      </c>
      <c r="B19" s="65">
        <v>5</v>
      </c>
      <c r="C19" s="62">
        <v>0</v>
      </c>
      <c r="D19" s="53">
        <f t="shared" si="0"/>
        <v>0</v>
      </c>
      <c r="E19" s="52">
        <v>0</v>
      </c>
      <c r="F19" s="53">
        <f t="shared" si="1"/>
        <v>0</v>
      </c>
      <c r="G19" s="52">
        <v>0</v>
      </c>
      <c r="H19" s="53">
        <f t="shared" si="2"/>
        <v>0</v>
      </c>
      <c r="I19" s="52">
        <v>0</v>
      </c>
      <c r="J19" s="70">
        <f t="shared" si="3"/>
        <v>0</v>
      </c>
    </row>
    <row r="20" spans="1:10" x14ac:dyDescent="0.25">
      <c r="A20" s="80" t="s">
        <v>212</v>
      </c>
      <c r="B20" s="65">
        <v>58</v>
      </c>
      <c r="C20" s="62">
        <v>0</v>
      </c>
      <c r="D20" s="53">
        <f t="shared" si="0"/>
        <v>0</v>
      </c>
      <c r="E20" s="52">
        <v>1</v>
      </c>
      <c r="F20" s="53">
        <f t="shared" si="1"/>
        <v>1.7241379310344827E-2</v>
      </c>
      <c r="G20" s="52">
        <v>3</v>
      </c>
      <c r="H20" s="53">
        <f t="shared" si="2"/>
        <v>5.1724137931034482E-2</v>
      </c>
      <c r="I20" s="52">
        <v>2</v>
      </c>
      <c r="J20" s="70">
        <f t="shared" si="3"/>
        <v>3.4482758620689655E-2</v>
      </c>
    </row>
    <row r="21" spans="1:10" x14ac:dyDescent="0.25">
      <c r="A21" s="80" t="s">
        <v>213</v>
      </c>
      <c r="B21" s="65">
        <v>2</v>
      </c>
      <c r="C21" s="62">
        <v>0</v>
      </c>
      <c r="D21" s="53">
        <f t="shared" si="0"/>
        <v>0</v>
      </c>
      <c r="E21" s="52">
        <v>0</v>
      </c>
      <c r="F21" s="53">
        <f t="shared" si="1"/>
        <v>0</v>
      </c>
      <c r="G21" s="52">
        <v>1</v>
      </c>
      <c r="H21" s="53">
        <f t="shared" si="2"/>
        <v>0.5</v>
      </c>
      <c r="I21" s="52">
        <v>0</v>
      </c>
      <c r="J21" s="70">
        <f t="shared" si="3"/>
        <v>0</v>
      </c>
    </row>
    <row r="22" spans="1:10" x14ac:dyDescent="0.25">
      <c r="A22" s="79" t="s">
        <v>214</v>
      </c>
      <c r="B22" s="64">
        <v>777</v>
      </c>
      <c r="C22" s="61">
        <v>10</v>
      </c>
      <c r="D22" s="51">
        <f t="shared" si="0"/>
        <v>1.2870012870012869E-2</v>
      </c>
      <c r="E22" s="50">
        <v>7</v>
      </c>
      <c r="F22" s="51">
        <f t="shared" si="1"/>
        <v>9.0090090090090089E-3</v>
      </c>
      <c r="G22" s="50">
        <v>52</v>
      </c>
      <c r="H22" s="51">
        <f t="shared" si="2"/>
        <v>6.6924066924066924E-2</v>
      </c>
      <c r="I22" s="50">
        <v>64</v>
      </c>
      <c r="J22" s="68">
        <f t="shared" si="3"/>
        <v>8.2368082368082365E-2</v>
      </c>
    </row>
    <row r="23" spans="1:10" x14ac:dyDescent="0.25">
      <c r="A23" s="80" t="s">
        <v>215</v>
      </c>
      <c r="B23" s="65">
        <v>241</v>
      </c>
      <c r="C23" s="62">
        <v>2</v>
      </c>
      <c r="D23" s="53">
        <f t="shared" si="0"/>
        <v>8.2987551867219917E-3</v>
      </c>
      <c r="E23" s="52">
        <v>0</v>
      </c>
      <c r="F23" s="53">
        <f t="shared" si="1"/>
        <v>0</v>
      </c>
      <c r="G23" s="52">
        <v>13</v>
      </c>
      <c r="H23" s="53">
        <f t="shared" si="2"/>
        <v>5.3941908713692949E-2</v>
      </c>
      <c r="I23" s="52">
        <v>24</v>
      </c>
      <c r="J23" s="70">
        <f t="shared" si="3"/>
        <v>9.9585062240663894E-2</v>
      </c>
    </row>
    <row r="24" spans="1:10" x14ac:dyDescent="0.25">
      <c r="A24" s="80" t="s">
        <v>216</v>
      </c>
      <c r="B24" s="65">
        <v>211</v>
      </c>
      <c r="C24" s="62">
        <v>4</v>
      </c>
      <c r="D24" s="53">
        <f t="shared" si="0"/>
        <v>1.8957345971563982E-2</v>
      </c>
      <c r="E24" s="52">
        <v>3</v>
      </c>
      <c r="F24" s="53">
        <f t="shared" si="1"/>
        <v>1.4218009478672985E-2</v>
      </c>
      <c r="G24" s="52">
        <v>16</v>
      </c>
      <c r="H24" s="53">
        <f t="shared" si="2"/>
        <v>7.582938388625593E-2</v>
      </c>
      <c r="I24" s="52">
        <v>16</v>
      </c>
      <c r="J24" s="70">
        <f t="shared" si="3"/>
        <v>7.582938388625593E-2</v>
      </c>
    </row>
    <row r="25" spans="1:10" x14ac:dyDescent="0.25">
      <c r="A25" s="80" t="s">
        <v>217</v>
      </c>
      <c r="B25" s="65">
        <v>30</v>
      </c>
      <c r="C25" s="62">
        <v>0</v>
      </c>
      <c r="D25" s="53">
        <f t="shared" si="0"/>
        <v>0</v>
      </c>
      <c r="E25" s="52">
        <v>1</v>
      </c>
      <c r="F25" s="53">
        <f t="shared" si="1"/>
        <v>3.3333333333333333E-2</v>
      </c>
      <c r="G25" s="52">
        <v>3</v>
      </c>
      <c r="H25" s="53">
        <f t="shared" si="2"/>
        <v>0.1</v>
      </c>
      <c r="I25" s="52">
        <v>4</v>
      </c>
      <c r="J25" s="70">
        <f t="shared" si="3"/>
        <v>0.13333333333333333</v>
      </c>
    </row>
    <row r="26" spans="1:10" x14ac:dyDescent="0.25">
      <c r="A26" s="80" t="s">
        <v>218</v>
      </c>
      <c r="B26" s="65">
        <v>24</v>
      </c>
      <c r="C26" s="62">
        <v>1</v>
      </c>
      <c r="D26" s="53">
        <f t="shared" si="0"/>
        <v>4.1666666666666664E-2</v>
      </c>
      <c r="E26" s="52">
        <v>0</v>
      </c>
      <c r="F26" s="53">
        <f t="shared" si="1"/>
        <v>0</v>
      </c>
      <c r="G26" s="52">
        <v>1</v>
      </c>
      <c r="H26" s="53">
        <f t="shared" si="2"/>
        <v>4.1666666666666664E-2</v>
      </c>
      <c r="I26" s="52">
        <v>1</v>
      </c>
      <c r="J26" s="70">
        <f t="shared" si="3"/>
        <v>4.1666666666666664E-2</v>
      </c>
    </row>
    <row r="27" spans="1:10" x14ac:dyDescent="0.25">
      <c r="A27" s="80" t="s">
        <v>219</v>
      </c>
      <c r="B27" s="65">
        <v>14</v>
      </c>
      <c r="C27" s="62">
        <v>0</v>
      </c>
      <c r="D27" s="53">
        <f t="shared" si="0"/>
        <v>0</v>
      </c>
      <c r="E27" s="52">
        <v>0</v>
      </c>
      <c r="F27" s="53">
        <f t="shared" si="1"/>
        <v>0</v>
      </c>
      <c r="G27" s="52">
        <v>2</v>
      </c>
      <c r="H27" s="53">
        <f t="shared" si="2"/>
        <v>0.14285714285714285</v>
      </c>
      <c r="I27" s="52">
        <v>0</v>
      </c>
      <c r="J27" s="70">
        <f t="shared" si="3"/>
        <v>0</v>
      </c>
    </row>
    <row r="28" spans="1:10" x14ac:dyDescent="0.25">
      <c r="A28" s="80" t="s">
        <v>220</v>
      </c>
      <c r="B28" s="65">
        <v>215</v>
      </c>
      <c r="C28" s="62">
        <v>2</v>
      </c>
      <c r="D28" s="53">
        <f t="shared" si="0"/>
        <v>9.3023255813953487E-3</v>
      </c>
      <c r="E28" s="52">
        <v>3</v>
      </c>
      <c r="F28" s="53">
        <f t="shared" si="1"/>
        <v>1.3953488372093023E-2</v>
      </c>
      <c r="G28" s="52">
        <v>15</v>
      </c>
      <c r="H28" s="53">
        <f t="shared" si="2"/>
        <v>6.9767441860465115E-2</v>
      </c>
      <c r="I28" s="52">
        <v>17</v>
      </c>
      <c r="J28" s="70">
        <f t="shared" si="3"/>
        <v>7.9069767441860464E-2</v>
      </c>
    </row>
    <row r="29" spans="1:10" x14ac:dyDescent="0.25">
      <c r="A29" s="80" t="s">
        <v>221</v>
      </c>
      <c r="B29" s="65">
        <v>3</v>
      </c>
      <c r="C29" s="62">
        <v>0</v>
      </c>
      <c r="D29" s="53">
        <f t="shared" si="0"/>
        <v>0</v>
      </c>
      <c r="E29" s="52">
        <v>0</v>
      </c>
      <c r="F29" s="53">
        <f t="shared" si="1"/>
        <v>0</v>
      </c>
      <c r="G29" s="52">
        <v>0</v>
      </c>
      <c r="H29" s="53">
        <f t="shared" si="2"/>
        <v>0</v>
      </c>
      <c r="I29" s="52">
        <v>0</v>
      </c>
      <c r="J29" s="70">
        <f t="shared" si="3"/>
        <v>0</v>
      </c>
    </row>
    <row r="30" spans="1:10" x14ac:dyDescent="0.25">
      <c r="A30" s="80" t="s">
        <v>222</v>
      </c>
      <c r="B30" s="65">
        <v>32</v>
      </c>
      <c r="C30" s="62">
        <v>1</v>
      </c>
      <c r="D30" s="53">
        <f t="shared" si="0"/>
        <v>3.125E-2</v>
      </c>
      <c r="E30" s="52">
        <v>0</v>
      </c>
      <c r="F30" s="53">
        <f t="shared" si="1"/>
        <v>0</v>
      </c>
      <c r="G30" s="52">
        <v>2</v>
      </c>
      <c r="H30" s="53">
        <f t="shared" si="2"/>
        <v>6.25E-2</v>
      </c>
      <c r="I30" s="52">
        <v>2</v>
      </c>
      <c r="J30" s="70">
        <f t="shared" si="3"/>
        <v>6.25E-2</v>
      </c>
    </row>
    <row r="31" spans="1:10" x14ac:dyDescent="0.25">
      <c r="A31" s="80" t="s">
        <v>223</v>
      </c>
      <c r="B31" s="65">
        <v>5</v>
      </c>
      <c r="C31" s="62">
        <v>0</v>
      </c>
      <c r="D31" s="53">
        <f t="shared" si="0"/>
        <v>0</v>
      </c>
      <c r="E31" s="52">
        <v>0</v>
      </c>
      <c r="F31" s="53">
        <f t="shared" si="1"/>
        <v>0</v>
      </c>
      <c r="G31" s="52">
        <v>0</v>
      </c>
      <c r="H31" s="53">
        <f t="shared" si="2"/>
        <v>0</v>
      </c>
      <c r="I31" s="52">
        <v>0</v>
      </c>
      <c r="J31" s="70">
        <f t="shared" si="3"/>
        <v>0</v>
      </c>
    </row>
    <row r="32" spans="1:10" x14ac:dyDescent="0.25">
      <c r="A32" s="80" t="s">
        <v>224</v>
      </c>
      <c r="B32" s="65">
        <v>2</v>
      </c>
      <c r="C32" s="62">
        <v>0</v>
      </c>
      <c r="D32" s="53">
        <f t="shared" si="0"/>
        <v>0</v>
      </c>
      <c r="E32" s="52">
        <v>0</v>
      </c>
      <c r="F32" s="53">
        <f t="shared" si="1"/>
        <v>0</v>
      </c>
      <c r="G32" s="52">
        <v>0</v>
      </c>
      <c r="H32" s="53">
        <f t="shared" si="2"/>
        <v>0</v>
      </c>
      <c r="I32" s="52">
        <v>0</v>
      </c>
      <c r="J32" s="70">
        <f t="shared" si="3"/>
        <v>0</v>
      </c>
    </row>
    <row r="33" spans="1:10" x14ac:dyDescent="0.25">
      <c r="A33" s="79" t="s">
        <v>225</v>
      </c>
      <c r="B33" s="64">
        <v>353</v>
      </c>
      <c r="C33" s="61">
        <v>5</v>
      </c>
      <c r="D33" s="51">
        <f t="shared" si="0"/>
        <v>1.4164305949008499E-2</v>
      </c>
      <c r="E33" s="50">
        <v>8</v>
      </c>
      <c r="F33" s="51">
        <f t="shared" si="1"/>
        <v>2.2662889518413599E-2</v>
      </c>
      <c r="G33" s="50">
        <v>21</v>
      </c>
      <c r="H33" s="51">
        <f t="shared" si="2"/>
        <v>5.9490084985835696E-2</v>
      </c>
      <c r="I33" s="50">
        <v>31</v>
      </c>
      <c r="J33" s="68">
        <f t="shared" si="3"/>
        <v>8.7818696883852687E-2</v>
      </c>
    </row>
    <row r="34" spans="1:10" x14ac:dyDescent="0.25">
      <c r="A34" s="80" t="s">
        <v>226</v>
      </c>
      <c r="B34" s="65">
        <v>263</v>
      </c>
      <c r="C34" s="62">
        <v>5</v>
      </c>
      <c r="D34" s="53">
        <f t="shared" si="0"/>
        <v>1.9011406844106463E-2</v>
      </c>
      <c r="E34" s="52">
        <v>7</v>
      </c>
      <c r="F34" s="53">
        <f t="shared" si="1"/>
        <v>2.6615969581749048E-2</v>
      </c>
      <c r="G34" s="52">
        <v>16</v>
      </c>
      <c r="H34" s="53">
        <f t="shared" si="2"/>
        <v>6.0836501901140684E-2</v>
      </c>
      <c r="I34" s="52">
        <v>24</v>
      </c>
      <c r="J34" s="70">
        <f t="shared" si="3"/>
        <v>9.125475285171103E-2</v>
      </c>
    </row>
    <row r="35" spans="1:10" x14ac:dyDescent="0.25">
      <c r="A35" s="80" t="s">
        <v>227</v>
      </c>
      <c r="B35" s="65">
        <v>16</v>
      </c>
      <c r="C35" s="62">
        <v>0</v>
      </c>
      <c r="D35" s="53">
        <f t="shared" si="0"/>
        <v>0</v>
      </c>
      <c r="E35" s="52">
        <v>0</v>
      </c>
      <c r="F35" s="53">
        <f t="shared" si="1"/>
        <v>0</v>
      </c>
      <c r="G35" s="52">
        <v>0</v>
      </c>
      <c r="H35" s="53">
        <f t="shared" si="2"/>
        <v>0</v>
      </c>
      <c r="I35" s="52">
        <v>0</v>
      </c>
      <c r="J35" s="70">
        <f t="shared" si="3"/>
        <v>0</v>
      </c>
    </row>
    <row r="36" spans="1:10" x14ac:dyDescent="0.25">
      <c r="A36" s="80" t="s">
        <v>228</v>
      </c>
      <c r="B36" s="65">
        <v>38</v>
      </c>
      <c r="C36" s="62">
        <v>0</v>
      </c>
      <c r="D36" s="53">
        <f t="shared" si="0"/>
        <v>0</v>
      </c>
      <c r="E36" s="52">
        <v>1</v>
      </c>
      <c r="F36" s="53">
        <f t="shared" si="1"/>
        <v>2.6315789473684209E-2</v>
      </c>
      <c r="G36" s="52">
        <v>4</v>
      </c>
      <c r="H36" s="53">
        <f t="shared" si="2"/>
        <v>0.10526315789473684</v>
      </c>
      <c r="I36" s="52">
        <v>3</v>
      </c>
      <c r="J36" s="70">
        <f t="shared" si="3"/>
        <v>7.8947368421052627E-2</v>
      </c>
    </row>
    <row r="37" spans="1:10" x14ac:dyDescent="0.25">
      <c r="A37" s="80" t="s">
        <v>229</v>
      </c>
      <c r="B37" s="65">
        <v>36</v>
      </c>
      <c r="C37" s="62">
        <v>0</v>
      </c>
      <c r="D37" s="53">
        <f t="shared" si="0"/>
        <v>0</v>
      </c>
      <c r="E37" s="52">
        <v>0</v>
      </c>
      <c r="F37" s="53">
        <f t="shared" si="1"/>
        <v>0</v>
      </c>
      <c r="G37" s="52">
        <v>1</v>
      </c>
      <c r="H37" s="53">
        <f t="shared" si="2"/>
        <v>2.7777777777777776E-2</v>
      </c>
      <c r="I37" s="52">
        <v>4</v>
      </c>
      <c r="J37" s="70">
        <f t="shared" si="3"/>
        <v>0.1111111111111111</v>
      </c>
    </row>
    <row r="38" spans="1:10" x14ac:dyDescent="0.25">
      <c r="A38" s="79" t="s">
        <v>230</v>
      </c>
      <c r="B38" s="64">
        <v>424</v>
      </c>
      <c r="C38" s="61">
        <v>2</v>
      </c>
      <c r="D38" s="51">
        <f t="shared" si="0"/>
        <v>4.7169811320754715E-3</v>
      </c>
      <c r="E38" s="50">
        <v>10</v>
      </c>
      <c r="F38" s="51">
        <f t="shared" si="1"/>
        <v>2.358490566037736E-2</v>
      </c>
      <c r="G38" s="50">
        <v>31</v>
      </c>
      <c r="H38" s="51">
        <f t="shared" si="2"/>
        <v>7.3113207547169809E-2</v>
      </c>
      <c r="I38" s="50">
        <v>31</v>
      </c>
      <c r="J38" s="68">
        <f t="shared" si="3"/>
        <v>7.3113207547169809E-2</v>
      </c>
    </row>
    <row r="39" spans="1:10" x14ac:dyDescent="0.25">
      <c r="A39" s="80" t="s">
        <v>231</v>
      </c>
      <c r="B39" s="65">
        <v>197</v>
      </c>
      <c r="C39" s="62">
        <v>1</v>
      </c>
      <c r="D39" s="53">
        <f t="shared" si="0"/>
        <v>5.076142131979695E-3</v>
      </c>
      <c r="E39" s="52">
        <v>7</v>
      </c>
      <c r="F39" s="53">
        <f t="shared" si="1"/>
        <v>3.553299492385787E-2</v>
      </c>
      <c r="G39" s="52">
        <v>12</v>
      </c>
      <c r="H39" s="53">
        <f t="shared" si="2"/>
        <v>6.0913705583756347E-2</v>
      </c>
      <c r="I39" s="52">
        <v>14</v>
      </c>
      <c r="J39" s="70">
        <f t="shared" si="3"/>
        <v>7.1065989847715741E-2</v>
      </c>
    </row>
    <row r="40" spans="1:10" x14ac:dyDescent="0.25">
      <c r="A40" s="80" t="s">
        <v>232</v>
      </c>
      <c r="B40" s="65">
        <v>5</v>
      </c>
      <c r="C40" s="62">
        <v>0</v>
      </c>
      <c r="D40" s="53">
        <f t="shared" si="0"/>
        <v>0</v>
      </c>
      <c r="E40" s="52">
        <v>0</v>
      </c>
      <c r="F40" s="53">
        <f t="shared" si="1"/>
        <v>0</v>
      </c>
      <c r="G40" s="52">
        <v>1</v>
      </c>
      <c r="H40" s="53">
        <f t="shared" si="2"/>
        <v>0.2</v>
      </c>
      <c r="I40" s="52">
        <v>0</v>
      </c>
      <c r="J40" s="70">
        <f t="shared" si="3"/>
        <v>0</v>
      </c>
    </row>
    <row r="41" spans="1:10" x14ac:dyDescent="0.25">
      <c r="A41" s="80" t="s">
        <v>233</v>
      </c>
      <c r="B41" s="65">
        <v>10</v>
      </c>
      <c r="C41" s="62">
        <v>0</v>
      </c>
      <c r="D41" s="53">
        <f t="shared" si="0"/>
        <v>0</v>
      </c>
      <c r="E41" s="52">
        <v>0</v>
      </c>
      <c r="F41" s="53">
        <f t="shared" si="1"/>
        <v>0</v>
      </c>
      <c r="G41" s="52">
        <v>1</v>
      </c>
      <c r="H41" s="53">
        <f t="shared" si="2"/>
        <v>0.1</v>
      </c>
      <c r="I41" s="52">
        <v>1</v>
      </c>
      <c r="J41" s="70">
        <f t="shared" si="3"/>
        <v>0.1</v>
      </c>
    </row>
    <row r="42" spans="1:10" x14ac:dyDescent="0.25">
      <c r="A42" s="80" t="s">
        <v>234</v>
      </c>
      <c r="B42" s="65">
        <v>35</v>
      </c>
      <c r="C42" s="62">
        <v>0</v>
      </c>
      <c r="D42" s="53">
        <f t="shared" si="0"/>
        <v>0</v>
      </c>
      <c r="E42" s="52">
        <v>1</v>
      </c>
      <c r="F42" s="53">
        <f t="shared" si="1"/>
        <v>2.8571428571428571E-2</v>
      </c>
      <c r="G42" s="52">
        <v>3</v>
      </c>
      <c r="H42" s="53">
        <f t="shared" si="2"/>
        <v>8.5714285714285715E-2</v>
      </c>
      <c r="I42" s="52">
        <v>2</v>
      </c>
      <c r="J42" s="70">
        <f t="shared" si="3"/>
        <v>5.7142857142857141E-2</v>
      </c>
    </row>
    <row r="43" spans="1:10" x14ac:dyDescent="0.25">
      <c r="A43" s="80" t="s">
        <v>235</v>
      </c>
      <c r="B43" s="65">
        <v>7</v>
      </c>
      <c r="C43" s="62">
        <v>0</v>
      </c>
      <c r="D43" s="53">
        <f t="shared" si="0"/>
        <v>0</v>
      </c>
      <c r="E43" s="52">
        <v>0</v>
      </c>
      <c r="F43" s="53">
        <f t="shared" si="1"/>
        <v>0</v>
      </c>
      <c r="G43" s="52">
        <v>0</v>
      </c>
      <c r="H43" s="53">
        <f t="shared" si="2"/>
        <v>0</v>
      </c>
      <c r="I43" s="52">
        <v>0</v>
      </c>
      <c r="J43" s="70">
        <f t="shared" si="3"/>
        <v>0</v>
      </c>
    </row>
    <row r="44" spans="1:10" x14ac:dyDescent="0.25">
      <c r="A44" s="80" t="s">
        <v>236</v>
      </c>
      <c r="B44" s="65">
        <v>8</v>
      </c>
      <c r="C44" s="62">
        <v>0</v>
      </c>
      <c r="D44" s="53">
        <f t="shared" si="0"/>
        <v>0</v>
      </c>
      <c r="E44" s="52">
        <v>0</v>
      </c>
      <c r="F44" s="53">
        <f t="shared" si="1"/>
        <v>0</v>
      </c>
      <c r="G44" s="52">
        <v>0</v>
      </c>
      <c r="H44" s="53">
        <f t="shared" si="2"/>
        <v>0</v>
      </c>
      <c r="I44" s="52">
        <v>1</v>
      </c>
      <c r="J44" s="70">
        <f t="shared" si="3"/>
        <v>0.125</v>
      </c>
    </row>
    <row r="45" spans="1:10" x14ac:dyDescent="0.25">
      <c r="A45" s="80" t="s">
        <v>237</v>
      </c>
      <c r="B45" s="65">
        <v>66</v>
      </c>
      <c r="C45" s="62">
        <v>0</v>
      </c>
      <c r="D45" s="53">
        <f t="shared" si="0"/>
        <v>0</v>
      </c>
      <c r="E45" s="52">
        <v>2</v>
      </c>
      <c r="F45" s="53">
        <f t="shared" si="1"/>
        <v>3.0303030303030304E-2</v>
      </c>
      <c r="G45" s="52">
        <v>5</v>
      </c>
      <c r="H45" s="53">
        <f t="shared" si="2"/>
        <v>7.575757575757576E-2</v>
      </c>
      <c r="I45" s="52">
        <v>2</v>
      </c>
      <c r="J45" s="70">
        <f t="shared" si="3"/>
        <v>3.0303030303030304E-2</v>
      </c>
    </row>
    <row r="46" spans="1:10" x14ac:dyDescent="0.25">
      <c r="A46" s="80" t="s">
        <v>238</v>
      </c>
      <c r="B46" s="65">
        <v>20</v>
      </c>
      <c r="C46" s="62">
        <v>0</v>
      </c>
      <c r="D46" s="53">
        <f t="shared" si="0"/>
        <v>0</v>
      </c>
      <c r="E46" s="52">
        <v>0</v>
      </c>
      <c r="F46" s="53">
        <f t="shared" si="1"/>
        <v>0</v>
      </c>
      <c r="G46" s="52">
        <v>2</v>
      </c>
      <c r="H46" s="53">
        <f t="shared" si="2"/>
        <v>0.1</v>
      </c>
      <c r="I46" s="52">
        <v>1</v>
      </c>
      <c r="J46" s="70">
        <f t="shared" si="3"/>
        <v>0.05</v>
      </c>
    </row>
    <row r="47" spans="1:10" x14ac:dyDescent="0.25">
      <c r="A47" s="80" t="s">
        <v>239</v>
      </c>
      <c r="B47" s="65">
        <v>42</v>
      </c>
      <c r="C47" s="62">
        <v>0</v>
      </c>
      <c r="D47" s="53">
        <f t="shared" si="0"/>
        <v>0</v>
      </c>
      <c r="E47" s="52">
        <v>0</v>
      </c>
      <c r="F47" s="53">
        <f t="shared" si="1"/>
        <v>0</v>
      </c>
      <c r="G47" s="52">
        <v>6</v>
      </c>
      <c r="H47" s="53">
        <f t="shared" si="2"/>
        <v>0.14285714285714285</v>
      </c>
      <c r="I47" s="52">
        <v>4</v>
      </c>
      <c r="J47" s="70">
        <f t="shared" si="3"/>
        <v>9.5238095238095233E-2</v>
      </c>
    </row>
    <row r="48" spans="1:10" x14ac:dyDescent="0.25">
      <c r="A48" s="80" t="s">
        <v>240</v>
      </c>
      <c r="B48" s="65">
        <v>22</v>
      </c>
      <c r="C48" s="62">
        <v>1</v>
      </c>
      <c r="D48" s="53">
        <f t="shared" si="0"/>
        <v>4.5454545454545456E-2</v>
      </c>
      <c r="E48" s="52">
        <v>0</v>
      </c>
      <c r="F48" s="53">
        <f t="shared" si="1"/>
        <v>0</v>
      </c>
      <c r="G48" s="52">
        <v>1</v>
      </c>
      <c r="H48" s="53">
        <f t="shared" si="2"/>
        <v>4.5454545454545456E-2</v>
      </c>
      <c r="I48" s="52">
        <v>5</v>
      </c>
      <c r="J48" s="70">
        <f t="shared" si="3"/>
        <v>0.22727272727272727</v>
      </c>
    </row>
    <row r="49" spans="1:10" x14ac:dyDescent="0.25">
      <c r="A49" s="80" t="s">
        <v>241</v>
      </c>
      <c r="B49" s="65">
        <v>8</v>
      </c>
      <c r="C49" s="62">
        <v>0</v>
      </c>
      <c r="D49" s="53">
        <f t="shared" si="0"/>
        <v>0</v>
      </c>
      <c r="E49" s="52">
        <v>0</v>
      </c>
      <c r="F49" s="53">
        <f t="shared" si="1"/>
        <v>0</v>
      </c>
      <c r="G49" s="52">
        <v>0</v>
      </c>
      <c r="H49" s="53">
        <f t="shared" si="2"/>
        <v>0</v>
      </c>
      <c r="I49" s="52">
        <v>0</v>
      </c>
      <c r="J49" s="70">
        <f t="shared" si="3"/>
        <v>0</v>
      </c>
    </row>
    <row r="50" spans="1:10" x14ac:dyDescent="0.25">
      <c r="A50" s="80" t="s">
        <v>242</v>
      </c>
      <c r="B50" s="65">
        <v>4</v>
      </c>
      <c r="C50" s="62">
        <v>0</v>
      </c>
      <c r="D50" s="53">
        <f t="shared" si="0"/>
        <v>0</v>
      </c>
      <c r="E50" s="52">
        <v>0</v>
      </c>
      <c r="F50" s="53">
        <f t="shared" si="1"/>
        <v>0</v>
      </c>
      <c r="G50" s="52">
        <v>0</v>
      </c>
      <c r="H50" s="53">
        <f t="shared" si="2"/>
        <v>0</v>
      </c>
      <c r="I50" s="52">
        <v>1</v>
      </c>
      <c r="J50" s="70">
        <f t="shared" si="3"/>
        <v>0.25</v>
      </c>
    </row>
    <row r="51" spans="1:10" x14ac:dyDescent="0.25">
      <c r="A51" s="79" t="s">
        <v>243</v>
      </c>
      <c r="B51" s="64">
        <v>329</v>
      </c>
      <c r="C51" s="61">
        <v>2</v>
      </c>
      <c r="D51" s="51">
        <f t="shared" si="0"/>
        <v>6.0790273556231003E-3</v>
      </c>
      <c r="E51" s="50">
        <v>10</v>
      </c>
      <c r="F51" s="51">
        <f t="shared" si="1"/>
        <v>3.0395136778115502E-2</v>
      </c>
      <c r="G51" s="50">
        <v>26</v>
      </c>
      <c r="H51" s="51">
        <f t="shared" si="2"/>
        <v>7.9027355623100301E-2</v>
      </c>
      <c r="I51" s="50">
        <v>26</v>
      </c>
      <c r="J51" s="68">
        <f t="shared" si="3"/>
        <v>7.9027355623100301E-2</v>
      </c>
    </row>
    <row r="52" spans="1:10" x14ac:dyDescent="0.25">
      <c r="A52" s="80" t="s">
        <v>244</v>
      </c>
      <c r="B52" s="65">
        <v>67</v>
      </c>
      <c r="C52" s="62">
        <v>0</v>
      </c>
      <c r="D52" s="53">
        <f t="shared" si="0"/>
        <v>0</v>
      </c>
      <c r="E52" s="52">
        <v>2</v>
      </c>
      <c r="F52" s="53">
        <f t="shared" si="1"/>
        <v>2.9850746268656716E-2</v>
      </c>
      <c r="G52" s="52">
        <v>8</v>
      </c>
      <c r="H52" s="53">
        <f t="shared" si="2"/>
        <v>0.11940298507462686</v>
      </c>
      <c r="I52" s="52">
        <v>8</v>
      </c>
      <c r="J52" s="70">
        <f t="shared" si="3"/>
        <v>0.11940298507462686</v>
      </c>
    </row>
    <row r="53" spans="1:10" x14ac:dyDescent="0.25">
      <c r="A53" s="80" t="s">
        <v>245</v>
      </c>
      <c r="B53" s="65">
        <v>135</v>
      </c>
      <c r="C53" s="62">
        <v>0</v>
      </c>
      <c r="D53" s="53">
        <f t="shared" si="0"/>
        <v>0</v>
      </c>
      <c r="E53" s="52">
        <v>4</v>
      </c>
      <c r="F53" s="53">
        <f t="shared" si="1"/>
        <v>2.9629629629629631E-2</v>
      </c>
      <c r="G53" s="52">
        <v>12</v>
      </c>
      <c r="H53" s="53">
        <f t="shared" si="2"/>
        <v>8.8888888888888892E-2</v>
      </c>
      <c r="I53" s="52">
        <v>9</v>
      </c>
      <c r="J53" s="70">
        <f t="shared" si="3"/>
        <v>6.6666666666666666E-2</v>
      </c>
    </row>
    <row r="54" spans="1:10" x14ac:dyDescent="0.25">
      <c r="A54" s="80" t="s">
        <v>246</v>
      </c>
      <c r="B54" s="65">
        <v>14</v>
      </c>
      <c r="C54" s="62">
        <v>0</v>
      </c>
      <c r="D54" s="53">
        <f t="shared" si="0"/>
        <v>0</v>
      </c>
      <c r="E54" s="52">
        <v>0</v>
      </c>
      <c r="F54" s="53">
        <f t="shared" si="1"/>
        <v>0</v>
      </c>
      <c r="G54" s="52">
        <v>2</v>
      </c>
      <c r="H54" s="53">
        <f t="shared" si="2"/>
        <v>0.14285714285714285</v>
      </c>
      <c r="I54" s="52">
        <v>1</v>
      </c>
      <c r="J54" s="70">
        <f t="shared" si="3"/>
        <v>7.1428571428571425E-2</v>
      </c>
    </row>
    <row r="55" spans="1:10" x14ac:dyDescent="0.25">
      <c r="A55" s="80" t="s">
        <v>247</v>
      </c>
      <c r="B55" s="65">
        <v>30</v>
      </c>
      <c r="C55" s="62">
        <v>1</v>
      </c>
      <c r="D55" s="53">
        <f t="shared" si="0"/>
        <v>3.3333333333333333E-2</v>
      </c>
      <c r="E55" s="52">
        <v>1</v>
      </c>
      <c r="F55" s="53">
        <f t="shared" si="1"/>
        <v>3.3333333333333333E-2</v>
      </c>
      <c r="G55" s="52">
        <v>2</v>
      </c>
      <c r="H55" s="53">
        <f t="shared" si="2"/>
        <v>6.6666666666666666E-2</v>
      </c>
      <c r="I55" s="52">
        <v>1</v>
      </c>
      <c r="J55" s="70">
        <f t="shared" si="3"/>
        <v>3.3333333333333333E-2</v>
      </c>
    </row>
    <row r="56" spans="1:10" x14ac:dyDescent="0.25">
      <c r="A56" s="80" t="s">
        <v>248</v>
      </c>
      <c r="B56" s="65">
        <v>45</v>
      </c>
      <c r="C56" s="62">
        <v>1</v>
      </c>
      <c r="D56" s="53">
        <f t="shared" si="0"/>
        <v>2.2222222222222223E-2</v>
      </c>
      <c r="E56" s="52">
        <v>1</v>
      </c>
      <c r="F56" s="53">
        <f t="shared" si="1"/>
        <v>2.2222222222222223E-2</v>
      </c>
      <c r="G56" s="52">
        <v>2</v>
      </c>
      <c r="H56" s="53">
        <f t="shared" si="2"/>
        <v>4.4444444444444446E-2</v>
      </c>
      <c r="I56" s="52">
        <v>4</v>
      </c>
      <c r="J56" s="70">
        <f t="shared" si="3"/>
        <v>8.8888888888888892E-2</v>
      </c>
    </row>
    <row r="57" spans="1:10" x14ac:dyDescent="0.25">
      <c r="A57" s="80" t="s">
        <v>249</v>
      </c>
      <c r="B57" s="65">
        <v>38</v>
      </c>
      <c r="C57" s="62">
        <v>0</v>
      </c>
      <c r="D57" s="53">
        <f t="shared" si="0"/>
        <v>0</v>
      </c>
      <c r="E57" s="52">
        <v>2</v>
      </c>
      <c r="F57" s="53">
        <f t="shared" si="1"/>
        <v>5.2631578947368418E-2</v>
      </c>
      <c r="G57" s="52">
        <v>0</v>
      </c>
      <c r="H57" s="53">
        <f t="shared" si="2"/>
        <v>0</v>
      </c>
      <c r="I57" s="52">
        <v>3</v>
      </c>
      <c r="J57" s="70">
        <f t="shared" si="3"/>
        <v>7.8947368421052627E-2</v>
      </c>
    </row>
    <row r="58" spans="1:10" x14ac:dyDescent="0.25">
      <c r="A58" s="79" t="s">
        <v>250</v>
      </c>
      <c r="B58" s="64">
        <v>357</v>
      </c>
      <c r="C58" s="61">
        <v>4</v>
      </c>
      <c r="D58" s="51">
        <f t="shared" si="0"/>
        <v>1.1204481792717087E-2</v>
      </c>
      <c r="E58" s="50">
        <v>6</v>
      </c>
      <c r="F58" s="51">
        <f t="shared" si="1"/>
        <v>1.680672268907563E-2</v>
      </c>
      <c r="G58" s="50">
        <v>22</v>
      </c>
      <c r="H58" s="51">
        <f t="shared" si="2"/>
        <v>6.1624649859943981E-2</v>
      </c>
      <c r="I58" s="50">
        <v>24</v>
      </c>
      <c r="J58" s="68">
        <f t="shared" si="3"/>
        <v>6.7226890756302518E-2</v>
      </c>
    </row>
    <row r="59" spans="1:10" x14ac:dyDescent="0.25">
      <c r="A59" s="80" t="s">
        <v>251</v>
      </c>
      <c r="B59" s="65">
        <v>357</v>
      </c>
      <c r="C59" s="62">
        <v>4</v>
      </c>
      <c r="D59" s="53">
        <f t="shared" si="0"/>
        <v>1.1204481792717087E-2</v>
      </c>
      <c r="E59" s="52">
        <v>6</v>
      </c>
      <c r="F59" s="53">
        <f t="shared" si="1"/>
        <v>1.680672268907563E-2</v>
      </c>
      <c r="G59" s="52">
        <v>22</v>
      </c>
      <c r="H59" s="53">
        <f t="shared" si="2"/>
        <v>6.1624649859943981E-2</v>
      </c>
      <c r="I59" s="52">
        <v>24</v>
      </c>
      <c r="J59" s="70">
        <f t="shared" si="3"/>
        <v>6.7226890756302518E-2</v>
      </c>
    </row>
    <row r="60" spans="1:10" x14ac:dyDescent="0.25">
      <c r="A60" s="79" t="s">
        <v>252</v>
      </c>
      <c r="B60" s="64">
        <v>122</v>
      </c>
      <c r="C60" s="61">
        <v>1</v>
      </c>
      <c r="D60" s="51">
        <f t="shared" si="0"/>
        <v>8.1967213114754103E-3</v>
      </c>
      <c r="E60" s="50">
        <v>2</v>
      </c>
      <c r="F60" s="51">
        <f t="shared" si="1"/>
        <v>1.6393442622950821E-2</v>
      </c>
      <c r="G60" s="50">
        <v>10</v>
      </c>
      <c r="H60" s="51">
        <f t="shared" si="2"/>
        <v>8.1967213114754092E-2</v>
      </c>
      <c r="I60" s="50">
        <v>8</v>
      </c>
      <c r="J60" s="68">
        <f t="shared" si="3"/>
        <v>6.5573770491803282E-2</v>
      </c>
    </row>
    <row r="61" spans="1:10" x14ac:dyDescent="0.25">
      <c r="A61" s="80" t="s">
        <v>253</v>
      </c>
      <c r="B61" s="65">
        <v>100</v>
      </c>
      <c r="C61" s="62">
        <v>1</v>
      </c>
      <c r="D61" s="53">
        <f t="shared" si="0"/>
        <v>0.01</v>
      </c>
      <c r="E61" s="52">
        <v>1</v>
      </c>
      <c r="F61" s="53">
        <f t="shared" si="1"/>
        <v>0.01</v>
      </c>
      <c r="G61" s="52">
        <v>7</v>
      </c>
      <c r="H61" s="53">
        <f t="shared" si="2"/>
        <v>7.0000000000000007E-2</v>
      </c>
      <c r="I61" s="52">
        <v>6</v>
      </c>
      <c r="J61" s="70">
        <f t="shared" si="3"/>
        <v>0.06</v>
      </c>
    </row>
    <row r="62" spans="1:10" x14ac:dyDescent="0.25">
      <c r="A62" s="80" t="s">
        <v>254</v>
      </c>
      <c r="B62" s="65">
        <v>9</v>
      </c>
      <c r="C62" s="62">
        <v>0</v>
      </c>
      <c r="D62" s="53">
        <f t="shared" si="0"/>
        <v>0</v>
      </c>
      <c r="E62" s="52">
        <v>0</v>
      </c>
      <c r="F62" s="53">
        <f t="shared" si="1"/>
        <v>0</v>
      </c>
      <c r="G62" s="52">
        <v>2</v>
      </c>
      <c r="H62" s="53">
        <f t="shared" si="2"/>
        <v>0.22222222222222221</v>
      </c>
      <c r="I62" s="52">
        <v>2</v>
      </c>
      <c r="J62" s="70">
        <f t="shared" si="3"/>
        <v>0.22222222222222221</v>
      </c>
    </row>
    <row r="63" spans="1:10" x14ac:dyDescent="0.25">
      <c r="A63" s="80" t="s">
        <v>255</v>
      </c>
      <c r="B63" s="65">
        <v>13</v>
      </c>
      <c r="C63" s="62">
        <v>0</v>
      </c>
      <c r="D63" s="53">
        <f t="shared" si="0"/>
        <v>0</v>
      </c>
      <c r="E63" s="52">
        <v>1</v>
      </c>
      <c r="F63" s="53">
        <f t="shared" si="1"/>
        <v>7.6923076923076927E-2</v>
      </c>
      <c r="G63" s="52">
        <v>1</v>
      </c>
      <c r="H63" s="53">
        <f t="shared" si="2"/>
        <v>7.6923076923076927E-2</v>
      </c>
      <c r="I63" s="52">
        <v>0</v>
      </c>
      <c r="J63" s="70">
        <f t="shared" si="3"/>
        <v>0</v>
      </c>
    </row>
    <row r="64" spans="1:10" x14ac:dyDescent="0.25">
      <c r="A64" s="79" t="s">
        <v>256</v>
      </c>
      <c r="B64" s="64">
        <v>108</v>
      </c>
      <c r="C64" s="61">
        <v>1</v>
      </c>
      <c r="D64" s="51">
        <f t="shared" si="0"/>
        <v>9.2592592592592587E-3</v>
      </c>
      <c r="E64" s="50">
        <v>1</v>
      </c>
      <c r="F64" s="51">
        <f t="shared" si="1"/>
        <v>9.2592592592592587E-3</v>
      </c>
      <c r="G64" s="50">
        <v>9</v>
      </c>
      <c r="H64" s="51">
        <f t="shared" si="2"/>
        <v>8.3333333333333329E-2</v>
      </c>
      <c r="I64" s="50">
        <v>13</v>
      </c>
      <c r="J64" s="68">
        <f t="shared" si="3"/>
        <v>0.12037037037037036</v>
      </c>
    </row>
    <row r="65" spans="1:10" x14ac:dyDescent="0.25">
      <c r="A65" s="80" t="s">
        <v>257</v>
      </c>
      <c r="B65" s="65">
        <v>55</v>
      </c>
      <c r="C65" s="62">
        <v>1</v>
      </c>
      <c r="D65" s="53">
        <f t="shared" si="0"/>
        <v>1.8181818181818181E-2</v>
      </c>
      <c r="E65" s="52">
        <v>0</v>
      </c>
      <c r="F65" s="53">
        <f t="shared" si="1"/>
        <v>0</v>
      </c>
      <c r="G65" s="52">
        <v>5</v>
      </c>
      <c r="H65" s="53">
        <f t="shared" si="2"/>
        <v>9.0909090909090912E-2</v>
      </c>
      <c r="I65" s="52">
        <v>12</v>
      </c>
      <c r="J65" s="70">
        <f t="shared" si="3"/>
        <v>0.21818181818181817</v>
      </c>
    </row>
    <row r="66" spans="1:10" x14ac:dyDescent="0.25">
      <c r="A66" s="80" t="s">
        <v>308</v>
      </c>
      <c r="B66" s="65">
        <v>3</v>
      </c>
      <c r="C66" s="62">
        <v>0</v>
      </c>
      <c r="D66" s="53">
        <f t="shared" si="0"/>
        <v>0</v>
      </c>
      <c r="E66" s="52">
        <v>0</v>
      </c>
      <c r="F66" s="53">
        <f t="shared" si="1"/>
        <v>0</v>
      </c>
      <c r="G66" s="52">
        <v>0</v>
      </c>
      <c r="H66" s="53">
        <f t="shared" si="2"/>
        <v>0</v>
      </c>
      <c r="I66" s="52">
        <v>0</v>
      </c>
      <c r="J66" s="70">
        <f t="shared" si="3"/>
        <v>0</v>
      </c>
    </row>
    <row r="67" spans="1:10" x14ac:dyDescent="0.25">
      <c r="A67" s="80" t="s">
        <v>258</v>
      </c>
      <c r="B67" s="65">
        <v>25</v>
      </c>
      <c r="C67" s="62">
        <v>0</v>
      </c>
      <c r="D67" s="53">
        <f t="shared" si="0"/>
        <v>0</v>
      </c>
      <c r="E67" s="52">
        <v>1</v>
      </c>
      <c r="F67" s="53">
        <f t="shared" si="1"/>
        <v>0.04</v>
      </c>
      <c r="G67" s="52">
        <v>1</v>
      </c>
      <c r="H67" s="53">
        <f t="shared" si="2"/>
        <v>0.04</v>
      </c>
      <c r="I67" s="52">
        <v>1</v>
      </c>
      <c r="J67" s="70">
        <f t="shared" si="3"/>
        <v>0.04</v>
      </c>
    </row>
    <row r="68" spans="1:10" x14ac:dyDescent="0.25">
      <c r="A68" s="80" t="s">
        <v>259</v>
      </c>
      <c r="B68" s="65">
        <v>3</v>
      </c>
      <c r="C68" s="62">
        <v>0</v>
      </c>
      <c r="D68" s="53">
        <f t="shared" si="0"/>
        <v>0</v>
      </c>
      <c r="E68" s="52">
        <v>0</v>
      </c>
      <c r="F68" s="53">
        <f t="shared" si="1"/>
        <v>0</v>
      </c>
      <c r="G68" s="52">
        <v>0</v>
      </c>
      <c r="H68" s="53">
        <f t="shared" si="2"/>
        <v>0</v>
      </c>
      <c r="I68" s="52">
        <v>0</v>
      </c>
      <c r="J68" s="70">
        <f t="shared" si="3"/>
        <v>0</v>
      </c>
    </row>
    <row r="69" spans="1:10" x14ac:dyDescent="0.25">
      <c r="A69" s="80" t="s">
        <v>260</v>
      </c>
      <c r="B69" s="65">
        <v>14</v>
      </c>
      <c r="C69" s="62">
        <v>0</v>
      </c>
      <c r="D69" s="53">
        <f t="shared" si="0"/>
        <v>0</v>
      </c>
      <c r="E69" s="52">
        <v>0</v>
      </c>
      <c r="F69" s="53">
        <f t="shared" si="1"/>
        <v>0</v>
      </c>
      <c r="G69" s="52">
        <v>3</v>
      </c>
      <c r="H69" s="53">
        <f t="shared" si="2"/>
        <v>0.21428571428571427</v>
      </c>
      <c r="I69" s="52">
        <v>0</v>
      </c>
      <c r="J69" s="70">
        <f t="shared" si="3"/>
        <v>0</v>
      </c>
    </row>
    <row r="70" spans="1:10" x14ac:dyDescent="0.25">
      <c r="A70" s="80" t="s">
        <v>261</v>
      </c>
      <c r="B70" s="65">
        <v>8</v>
      </c>
      <c r="C70" s="62">
        <v>0</v>
      </c>
      <c r="D70" s="53">
        <f t="shared" si="0"/>
        <v>0</v>
      </c>
      <c r="E70" s="52">
        <v>0</v>
      </c>
      <c r="F70" s="53">
        <f t="shared" si="1"/>
        <v>0</v>
      </c>
      <c r="G70" s="52">
        <v>0</v>
      </c>
      <c r="H70" s="53">
        <f t="shared" si="2"/>
        <v>0</v>
      </c>
      <c r="I70" s="52">
        <v>0</v>
      </c>
      <c r="J70" s="70">
        <f t="shared" si="3"/>
        <v>0</v>
      </c>
    </row>
    <row r="71" spans="1:10" ht="15.75" thickBot="1" x14ac:dyDescent="0.3">
      <c r="A71" s="81" t="s">
        <v>0</v>
      </c>
      <c r="B71" s="66">
        <v>3391</v>
      </c>
      <c r="C71" s="82">
        <v>35</v>
      </c>
      <c r="D71" s="86">
        <f t="shared" si="0"/>
        <v>1.032143910350929E-2</v>
      </c>
      <c r="E71" s="85">
        <v>61</v>
      </c>
      <c r="F71" s="86">
        <f t="shared" si="1"/>
        <v>1.7988793866116189E-2</v>
      </c>
      <c r="G71" s="85">
        <v>226</v>
      </c>
      <c r="H71" s="86">
        <f t="shared" si="2"/>
        <v>6.6647006782659987E-2</v>
      </c>
      <c r="I71" s="85">
        <v>276</v>
      </c>
      <c r="J71" s="72">
        <f t="shared" si="3"/>
        <v>8.1391919787673253E-2</v>
      </c>
    </row>
    <row r="72" spans="1:10" x14ac:dyDescent="0.25">
      <c r="A72" s="22" t="s">
        <v>297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74F1C-44D0-434E-A2CB-FA1D3A3BDDB9}">
  <dimension ref="A1:L24"/>
  <sheetViews>
    <sheetView workbookViewId="0">
      <selection activeCell="F5" sqref="F5"/>
    </sheetView>
  </sheetViews>
  <sheetFormatPr baseColWidth="10" defaultRowHeight="15" x14ac:dyDescent="0.25"/>
  <cols>
    <col min="1" max="1" width="33.7109375" bestFit="1" customWidth="1"/>
    <col min="2" max="2" width="13.42578125" style="1" customWidth="1"/>
    <col min="3" max="3" width="13.85546875" style="1" customWidth="1"/>
    <col min="4" max="7" width="11.42578125" style="1"/>
    <col min="8" max="8" width="12.7109375" style="1" customWidth="1"/>
    <col min="9" max="11" width="11.42578125" style="1"/>
  </cols>
  <sheetData>
    <row r="1" spans="1:12" ht="15.75" x14ac:dyDescent="0.25">
      <c r="A1" s="2" t="s">
        <v>312</v>
      </c>
      <c r="L1" s="1"/>
    </row>
    <row r="2" spans="1:12" x14ac:dyDescent="0.25">
      <c r="A2" s="3" t="s">
        <v>286</v>
      </c>
      <c r="L2" s="1"/>
    </row>
    <row r="3" spans="1:12" ht="15.75" x14ac:dyDescent="0.25">
      <c r="A3" s="2" t="s">
        <v>380</v>
      </c>
      <c r="L3" s="1"/>
    </row>
    <row r="4" spans="1:12" ht="15.75" x14ac:dyDescent="0.25">
      <c r="A4" s="2"/>
      <c r="L4" s="1"/>
    </row>
    <row r="5" spans="1:12" ht="15.75" thickBot="1" x14ac:dyDescent="0.3"/>
    <row r="6" spans="1:12" ht="30" x14ac:dyDescent="0.25">
      <c r="A6" s="10" t="s">
        <v>277</v>
      </c>
      <c r="B6" s="48" t="s">
        <v>159</v>
      </c>
      <c r="C6" s="9" t="s">
        <v>278</v>
      </c>
      <c r="D6" s="8" t="s">
        <v>279</v>
      </c>
      <c r="E6" s="6" t="s">
        <v>280</v>
      </c>
      <c r="F6" s="7" t="s">
        <v>281</v>
      </c>
      <c r="G6" s="6" t="s">
        <v>282</v>
      </c>
      <c r="H6" s="7" t="s">
        <v>283</v>
      </c>
      <c r="I6" s="9" t="s">
        <v>284</v>
      </c>
      <c r="J6" s="7" t="s">
        <v>285</v>
      </c>
    </row>
    <row r="7" spans="1:12" x14ac:dyDescent="0.25">
      <c r="A7" s="79" t="s">
        <v>262</v>
      </c>
      <c r="B7" s="64">
        <v>1679</v>
      </c>
      <c r="C7" s="61">
        <v>10</v>
      </c>
      <c r="D7" s="73">
        <f>C7/B7</f>
        <v>5.9559261465157833E-3</v>
      </c>
      <c r="E7" s="67">
        <v>30</v>
      </c>
      <c r="F7" s="68">
        <f>E7/B7</f>
        <v>1.7867778439547351E-2</v>
      </c>
      <c r="G7" s="67">
        <v>110</v>
      </c>
      <c r="H7" s="68">
        <f>G7/B7</f>
        <v>6.5515187611673617E-2</v>
      </c>
      <c r="I7" s="61">
        <v>105</v>
      </c>
      <c r="J7" s="68">
        <f>I7/B7</f>
        <v>6.2537224538415717E-2</v>
      </c>
    </row>
    <row r="8" spans="1:12" x14ac:dyDescent="0.25">
      <c r="A8" s="80" t="s">
        <v>263</v>
      </c>
      <c r="B8" s="65">
        <v>894</v>
      </c>
      <c r="C8" s="62">
        <v>2</v>
      </c>
      <c r="D8" s="74">
        <f t="shared" ref="D8:D22" si="0">C8/B8</f>
        <v>2.2371364653243847E-3</v>
      </c>
      <c r="E8" s="69">
        <v>18</v>
      </c>
      <c r="F8" s="70">
        <f t="shared" ref="F8:F22" si="1">E8/B8</f>
        <v>2.0134228187919462E-2</v>
      </c>
      <c r="G8" s="69">
        <v>54</v>
      </c>
      <c r="H8" s="70">
        <f t="shared" ref="H8:H22" si="2">G8/B8</f>
        <v>6.0402684563758392E-2</v>
      </c>
      <c r="I8" s="62">
        <v>60</v>
      </c>
      <c r="J8" s="70">
        <f t="shared" ref="J8:J22" si="3">I8/B8</f>
        <v>6.7114093959731544E-2</v>
      </c>
    </row>
    <row r="9" spans="1:12" x14ac:dyDescent="0.25">
      <c r="A9" s="80" t="s">
        <v>264</v>
      </c>
      <c r="B9" s="65">
        <v>487</v>
      </c>
      <c r="C9" s="62">
        <v>4</v>
      </c>
      <c r="D9" s="74">
        <f t="shared" si="0"/>
        <v>8.2135523613963042E-3</v>
      </c>
      <c r="E9" s="69">
        <v>7</v>
      </c>
      <c r="F9" s="70">
        <f t="shared" si="1"/>
        <v>1.4373716632443531E-2</v>
      </c>
      <c r="G9" s="69">
        <v>36</v>
      </c>
      <c r="H9" s="70">
        <f t="shared" si="2"/>
        <v>7.3921971252566734E-2</v>
      </c>
      <c r="I9" s="62">
        <v>25</v>
      </c>
      <c r="J9" s="70">
        <f t="shared" si="3"/>
        <v>5.1334702258726897E-2</v>
      </c>
    </row>
    <row r="10" spans="1:12" x14ac:dyDescent="0.25">
      <c r="A10" s="80" t="s">
        <v>265</v>
      </c>
      <c r="B10" s="65">
        <v>61</v>
      </c>
      <c r="C10" s="62">
        <v>2</v>
      </c>
      <c r="D10" s="74">
        <f t="shared" si="0"/>
        <v>3.2786885245901641E-2</v>
      </c>
      <c r="E10" s="69">
        <v>2</v>
      </c>
      <c r="F10" s="70">
        <f t="shared" si="1"/>
        <v>3.2786885245901641E-2</v>
      </c>
      <c r="G10" s="69">
        <v>5</v>
      </c>
      <c r="H10" s="70">
        <f t="shared" si="2"/>
        <v>8.1967213114754092E-2</v>
      </c>
      <c r="I10" s="62">
        <v>6</v>
      </c>
      <c r="J10" s="70">
        <f t="shared" si="3"/>
        <v>9.8360655737704916E-2</v>
      </c>
    </row>
    <row r="11" spans="1:12" x14ac:dyDescent="0.25">
      <c r="A11" s="80" t="s">
        <v>266</v>
      </c>
      <c r="B11" s="65">
        <v>237</v>
      </c>
      <c r="C11" s="62">
        <v>2</v>
      </c>
      <c r="D11" s="74">
        <f t="shared" si="0"/>
        <v>8.4388185654008432E-3</v>
      </c>
      <c r="E11" s="69">
        <v>3</v>
      </c>
      <c r="F11" s="70">
        <f t="shared" si="1"/>
        <v>1.2658227848101266E-2</v>
      </c>
      <c r="G11" s="69">
        <v>15</v>
      </c>
      <c r="H11" s="70">
        <f t="shared" si="2"/>
        <v>6.3291139240506333E-2</v>
      </c>
      <c r="I11" s="62">
        <v>14</v>
      </c>
      <c r="J11" s="70">
        <f t="shared" si="3"/>
        <v>5.9071729957805907E-2</v>
      </c>
    </row>
    <row r="12" spans="1:12" x14ac:dyDescent="0.25">
      <c r="A12" s="79" t="s">
        <v>267</v>
      </c>
      <c r="B12" s="64">
        <v>473</v>
      </c>
      <c r="C12" s="61">
        <v>6</v>
      </c>
      <c r="D12" s="73">
        <f t="shared" si="0"/>
        <v>1.2684989429175475E-2</v>
      </c>
      <c r="E12" s="67">
        <v>8</v>
      </c>
      <c r="F12" s="68">
        <f t="shared" si="1"/>
        <v>1.6913319238900635E-2</v>
      </c>
      <c r="G12" s="67">
        <v>33</v>
      </c>
      <c r="H12" s="68">
        <f t="shared" si="2"/>
        <v>6.9767441860465115E-2</v>
      </c>
      <c r="I12" s="61">
        <v>46</v>
      </c>
      <c r="J12" s="68">
        <f t="shared" si="3"/>
        <v>9.7251585623678652E-2</v>
      </c>
    </row>
    <row r="13" spans="1:12" x14ac:dyDescent="0.25">
      <c r="A13" s="80" t="s">
        <v>268</v>
      </c>
      <c r="B13" s="65">
        <v>402</v>
      </c>
      <c r="C13" s="62">
        <v>5</v>
      </c>
      <c r="D13" s="74">
        <f t="shared" si="0"/>
        <v>1.2437810945273632E-2</v>
      </c>
      <c r="E13" s="69">
        <v>7</v>
      </c>
      <c r="F13" s="70">
        <f t="shared" si="1"/>
        <v>1.7412935323383085E-2</v>
      </c>
      <c r="G13" s="69">
        <v>25</v>
      </c>
      <c r="H13" s="70">
        <f t="shared" si="2"/>
        <v>6.2189054726368161E-2</v>
      </c>
      <c r="I13" s="62">
        <v>40</v>
      </c>
      <c r="J13" s="70">
        <f t="shared" si="3"/>
        <v>9.950248756218906E-2</v>
      </c>
    </row>
    <row r="14" spans="1:12" x14ac:dyDescent="0.25">
      <c r="A14" s="80" t="s">
        <v>269</v>
      </c>
      <c r="B14" s="65">
        <v>49</v>
      </c>
      <c r="C14" s="62">
        <v>1</v>
      </c>
      <c r="D14" s="74">
        <f t="shared" si="0"/>
        <v>2.0408163265306121E-2</v>
      </c>
      <c r="E14" s="69">
        <v>1</v>
      </c>
      <c r="F14" s="70">
        <f t="shared" si="1"/>
        <v>2.0408163265306121E-2</v>
      </c>
      <c r="G14" s="69">
        <v>6</v>
      </c>
      <c r="H14" s="70">
        <f t="shared" si="2"/>
        <v>0.12244897959183673</v>
      </c>
      <c r="I14" s="62">
        <v>4</v>
      </c>
      <c r="J14" s="70">
        <f t="shared" si="3"/>
        <v>8.1632653061224483E-2</v>
      </c>
    </row>
    <row r="15" spans="1:12" x14ac:dyDescent="0.25">
      <c r="A15" s="80" t="s">
        <v>270</v>
      </c>
      <c r="B15" s="65">
        <v>9</v>
      </c>
      <c r="C15" s="62">
        <v>0</v>
      </c>
      <c r="D15" s="74">
        <f t="shared" si="0"/>
        <v>0</v>
      </c>
      <c r="E15" s="69">
        <v>0</v>
      </c>
      <c r="F15" s="70">
        <f t="shared" si="1"/>
        <v>0</v>
      </c>
      <c r="G15" s="69">
        <v>0</v>
      </c>
      <c r="H15" s="70">
        <f t="shared" si="2"/>
        <v>0</v>
      </c>
      <c r="I15" s="62">
        <v>1</v>
      </c>
      <c r="J15" s="70">
        <f t="shared" si="3"/>
        <v>0.1111111111111111</v>
      </c>
    </row>
    <row r="16" spans="1:12" x14ac:dyDescent="0.25">
      <c r="A16" s="80" t="s">
        <v>271</v>
      </c>
      <c r="B16" s="65">
        <v>13</v>
      </c>
      <c r="C16" s="62">
        <v>0</v>
      </c>
      <c r="D16" s="74">
        <f t="shared" si="0"/>
        <v>0</v>
      </c>
      <c r="E16" s="69">
        <v>0</v>
      </c>
      <c r="F16" s="70">
        <f t="shared" si="1"/>
        <v>0</v>
      </c>
      <c r="G16" s="69">
        <v>2</v>
      </c>
      <c r="H16" s="70">
        <f t="shared" si="2"/>
        <v>0.15384615384615385</v>
      </c>
      <c r="I16" s="62">
        <v>1</v>
      </c>
      <c r="J16" s="70">
        <f t="shared" si="3"/>
        <v>7.6923076923076927E-2</v>
      </c>
    </row>
    <row r="17" spans="1:10" x14ac:dyDescent="0.25">
      <c r="A17" s="79" t="s">
        <v>272</v>
      </c>
      <c r="B17" s="64">
        <v>808</v>
      </c>
      <c r="C17" s="61">
        <v>5</v>
      </c>
      <c r="D17" s="73">
        <f t="shared" si="0"/>
        <v>6.1881188118811884E-3</v>
      </c>
      <c r="E17" s="67">
        <v>14</v>
      </c>
      <c r="F17" s="68">
        <f t="shared" si="1"/>
        <v>1.7326732673267328E-2</v>
      </c>
      <c r="G17" s="67">
        <v>52</v>
      </c>
      <c r="H17" s="68">
        <f t="shared" si="2"/>
        <v>6.4356435643564358E-2</v>
      </c>
      <c r="I17" s="61">
        <v>63</v>
      </c>
      <c r="J17" s="68">
        <f t="shared" si="3"/>
        <v>7.797029702970297E-2</v>
      </c>
    </row>
    <row r="18" spans="1:10" x14ac:dyDescent="0.25">
      <c r="A18" s="80" t="s">
        <v>273</v>
      </c>
      <c r="B18" s="65">
        <v>256</v>
      </c>
      <c r="C18" s="62">
        <v>0</v>
      </c>
      <c r="D18" s="74">
        <f t="shared" si="0"/>
        <v>0</v>
      </c>
      <c r="E18" s="69">
        <v>5</v>
      </c>
      <c r="F18" s="70">
        <f t="shared" si="1"/>
        <v>1.953125E-2</v>
      </c>
      <c r="G18" s="69">
        <v>22</v>
      </c>
      <c r="H18" s="70">
        <f t="shared" si="2"/>
        <v>8.59375E-2</v>
      </c>
      <c r="I18" s="62">
        <v>17</v>
      </c>
      <c r="J18" s="70">
        <f t="shared" si="3"/>
        <v>6.640625E-2</v>
      </c>
    </row>
    <row r="19" spans="1:10" x14ac:dyDescent="0.25">
      <c r="A19" s="80" t="s">
        <v>274</v>
      </c>
      <c r="B19" s="65">
        <v>363</v>
      </c>
      <c r="C19" s="62">
        <v>4</v>
      </c>
      <c r="D19" s="74">
        <f t="shared" si="0"/>
        <v>1.1019283746556474E-2</v>
      </c>
      <c r="E19" s="69">
        <v>4</v>
      </c>
      <c r="F19" s="70">
        <f t="shared" si="1"/>
        <v>1.1019283746556474E-2</v>
      </c>
      <c r="G19" s="69">
        <v>19</v>
      </c>
      <c r="H19" s="70">
        <f t="shared" si="2"/>
        <v>5.2341597796143252E-2</v>
      </c>
      <c r="I19" s="62">
        <v>30</v>
      </c>
      <c r="J19" s="70">
        <f t="shared" si="3"/>
        <v>8.2644628099173556E-2</v>
      </c>
    </row>
    <row r="20" spans="1:10" x14ac:dyDescent="0.25">
      <c r="A20" s="80" t="s">
        <v>275</v>
      </c>
      <c r="B20" s="65">
        <v>79</v>
      </c>
      <c r="C20" s="62">
        <v>1</v>
      </c>
      <c r="D20" s="74">
        <f t="shared" si="0"/>
        <v>1.2658227848101266E-2</v>
      </c>
      <c r="E20" s="69">
        <v>1</v>
      </c>
      <c r="F20" s="70">
        <f t="shared" si="1"/>
        <v>1.2658227848101266E-2</v>
      </c>
      <c r="G20" s="69">
        <v>6</v>
      </c>
      <c r="H20" s="70">
        <f t="shared" si="2"/>
        <v>7.5949367088607597E-2</v>
      </c>
      <c r="I20" s="62">
        <v>4</v>
      </c>
      <c r="J20" s="70">
        <f t="shared" si="3"/>
        <v>5.0632911392405063E-2</v>
      </c>
    </row>
    <row r="21" spans="1:10" x14ac:dyDescent="0.25">
      <c r="A21" s="80" t="s">
        <v>276</v>
      </c>
      <c r="B21" s="65">
        <v>110</v>
      </c>
      <c r="C21" s="62">
        <v>0</v>
      </c>
      <c r="D21" s="74">
        <f t="shared" si="0"/>
        <v>0</v>
      </c>
      <c r="E21" s="69">
        <v>4</v>
      </c>
      <c r="F21" s="70">
        <f t="shared" si="1"/>
        <v>3.6363636363636362E-2</v>
      </c>
      <c r="G21" s="69">
        <v>5</v>
      </c>
      <c r="H21" s="70">
        <f t="shared" si="2"/>
        <v>4.5454545454545456E-2</v>
      </c>
      <c r="I21" s="62">
        <v>12</v>
      </c>
      <c r="J21" s="70">
        <f t="shared" si="3"/>
        <v>0.10909090909090909</v>
      </c>
    </row>
    <row r="22" spans="1:10" ht="15.75" thickBot="1" x14ac:dyDescent="0.3">
      <c r="A22" s="81" t="s">
        <v>0</v>
      </c>
      <c r="B22" s="66">
        <v>2960</v>
      </c>
      <c r="C22" s="82">
        <v>21</v>
      </c>
      <c r="D22" s="83">
        <f t="shared" si="0"/>
        <v>7.094594594594595E-3</v>
      </c>
      <c r="E22" s="71">
        <v>52</v>
      </c>
      <c r="F22" s="72">
        <f t="shared" si="1"/>
        <v>1.7567567567567569E-2</v>
      </c>
      <c r="G22" s="71">
        <v>195</v>
      </c>
      <c r="H22" s="72">
        <f t="shared" si="2"/>
        <v>6.5878378378378372E-2</v>
      </c>
      <c r="I22" s="82">
        <v>214</v>
      </c>
      <c r="J22" s="72">
        <f t="shared" si="3"/>
        <v>7.2297297297297294E-2</v>
      </c>
    </row>
    <row r="24" spans="1:10" x14ac:dyDescent="0.25">
      <c r="A24" s="22" t="s">
        <v>297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6394D-B23A-4B0A-B7F9-CB758153F668}">
  <dimension ref="A1:J11"/>
  <sheetViews>
    <sheetView zoomScale="115" zoomScaleNormal="115" workbookViewId="0">
      <selection activeCell="H19" sqref="H19"/>
    </sheetView>
  </sheetViews>
  <sheetFormatPr baseColWidth="10" defaultRowHeight="15" x14ac:dyDescent="0.25"/>
  <cols>
    <col min="1" max="1" width="32.28515625" bestFit="1" customWidth="1"/>
    <col min="8" max="8" width="15.28515625" customWidth="1"/>
  </cols>
  <sheetData>
    <row r="1" spans="1:10" ht="18.75" x14ac:dyDescent="0.3">
      <c r="A1" s="5" t="s">
        <v>313</v>
      </c>
    </row>
    <row r="2" spans="1:10" ht="18.75" x14ac:dyDescent="0.3">
      <c r="A2" s="5" t="s">
        <v>292</v>
      </c>
    </row>
    <row r="3" spans="1:10" ht="15.75" x14ac:dyDescent="0.25">
      <c r="A3" s="2" t="s">
        <v>380</v>
      </c>
    </row>
    <row r="4" spans="1:10" ht="15.75" thickBot="1" x14ac:dyDescent="0.3"/>
    <row r="5" spans="1:10" ht="30" x14ac:dyDescent="0.25">
      <c r="A5" s="10" t="s">
        <v>293</v>
      </c>
      <c r="B5" s="13" t="s">
        <v>159</v>
      </c>
      <c r="C5" s="6" t="s">
        <v>278</v>
      </c>
      <c r="D5" s="7" t="s">
        <v>279</v>
      </c>
      <c r="E5" s="9" t="s">
        <v>280</v>
      </c>
      <c r="F5" s="8" t="s">
        <v>281</v>
      </c>
      <c r="G5" s="6" t="s">
        <v>282</v>
      </c>
      <c r="H5" s="7" t="s">
        <v>283</v>
      </c>
      <c r="I5" s="9" t="s">
        <v>284</v>
      </c>
      <c r="J5" s="7" t="s">
        <v>285</v>
      </c>
    </row>
    <row r="6" spans="1:10" x14ac:dyDescent="0.25">
      <c r="A6" s="11" t="s">
        <v>288</v>
      </c>
      <c r="B6" s="14">
        <v>38328</v>
      </c>
      <c r="C6" s="16">
        <v>397</v>
      </c>
      <c r="D6" s="17">
        <f>C6/B6</f>
        <v>1.0357962847004801E-2</v>
      </c>
      <c r="E6" s="18">
        <v>592</v>
      </c>
      <c r="F6" s="19">
        <f>E6/B6</f>
        <v>1.5445627217699855E-2</v>
      </c>
      <c r="G6" s="16">
        <v>2376</v>
      </c>
      <c r="H6" s="17">
        <f>G6/B6</f>
        <v>6.1991233562930494E-2</v>
      </c>
      <c r="I6" s="18">
        <v>2955</v>
      </c>
      <c r="J6" s="17">
        <f>I6/B6</f>
        <v>7.7097683155917349E-2</v>
      </c>
    </row>
    <row r="7" spans="1:10" x14ac:dyDescent="0.25">
      <c r="A7" s="11" t="s">
        <v>289</v>
      </c>
      <c r="B7" s="14">
        <v>5232</v>
      </c>
      <c r="C7" s="16">
        <v>59</v>
      </c>
      <c r="D7" s="17">
        <f t="shared" ref="D7:D10" si="0">C7/B7</f>
        <v>1.1276758409785932E-2</v>
      </c>
      <c r="E7" s="18">
        <v>105</v>
      </c>
      <c r="F7" s="19">
        <f t="shared" ref="F7:F10" si="1">E7/B7</f>
        <v>2.0068807339449542E-2</v>
      </c>
      <c r="G7" s="16">
        <v>357</v>
      </c>
      <c r="H7" s="17">
        <f t="shared" ref="H7:H10" si="2">G7/B7</f>
        <v>6.8233944954128434E-2</v>
      </c>
      <c r="I7" s="18">
        <v>390</v>
      </c>
      <c r="J7" s="17">
        <f t="shared" ref="J7:J10" si="3">I7/B7</f>
        <v>7.4541284403669722E-2</v>
      </c>
    </row>
    <row r="8" spans="1:10" x14ac:dyDescent="0.25">
      <c r="A8" s="11" t="s">
        <v>290</v>
      </c>
      <c r="B8" s="14">
        <v>3329</v>
      </c>
      <c r="C8" s="16">
        <v>35</v>
      </c>
      <c r="D8" s="17">
        <f t="shared" si="0"/>
        <v>1.0513667768098528E-2</v>
      </c>
      <c r="E8" s="18">
        <v>61</v>
      </c>
      <c r="F8" s="19">
        <f t="shared" si="1"/>
        <v>1.8323820967257435E-2</v>
      </c>
      <c r="G8" s="16">
        <v>226</v>
      </c>
      <c r="H8" s="17">
        <f t="shared" si="2"/>
        <v>6.7888254731150496E-2</v>
      </c>
      <c r="I8" s="18">
        <v>276</v>
      </c>
      <c r="J8" s="17">
        <f t="shared" si="3"/>
        <v>8.2907780114148399E-2</v>
      </c>
    </row>
    <row r="9" spans="1:10" x14ac:dyDescent="0.25">
      <c r="A9" s="11" t="s">
        <v>291</v>
      </c>
      <c r="B9" s="14">
        <v>2891</v>
      </c>
      <c r="C9" s="16">
        <v>21</v>
      </c>
      <c r="D9" s="17">
        <f t="shared" si="0"/>
        <v>7.2639225181598066E-3</v>
      </c>
      <c r="E9" s="18">
        <v>52</v>
      </c>
      <c r="F9" s="19">
        <f t="shared" si="1"/>
        <v>1.7986855759252855E-2</v>
      </c>
      <c r="G9" s="16">
        <v>195</v>
      </c>
      <c r="H9" s="17">
        <f t="shared" si="2"/>
        <v>6.7450709097198205E-2</v>
      </c>
      <c r="I9" s="18">
        <v>214</v>
      </c>
      <c r="J9" s="17">
        <f t="shared" si="3"/>
        <v>7.4022829470771365E-2</v>
      </c>
    </row>
    <row r="10" spans="1:10" ht="15.75" thickBot="1" x14ac:dyDescent="0.3">
      <c r="A10" s="12" t="s">
        <v>294</v>
      </c>
      <c r="B10" s="15">
        <v>49780</v>
      </c>
      <c r="C10" s="20">
        <v>512</v>
      </c>
      <c r="D10" s="23">
        <f t="shared" si="0"/>
        <v>1.0285255122539172E-2</v>
      </c>
      <c r="E10" s="21">
        <v>810</v>
      </c>
      <c r="F10" s="24">
        <f t="shared" si="1"/>
        <v>1.6271595018079552E-2</v>
      </c>
      <c r="G10" s="20">
        <v>3154</v>
      </c>
      <c r="H10" s="23">
        <f t="shared" si="2"/>
        <v>6.3358778625954196E-2</v>
      </c>
      <c r="I10" s="21">
        <v>3835</v>
      </c>
      <c r="J10" s="23">
        <f t="shared" si="3"/>
        <v>7.7038971474487752E-2</v>
      </c>
    </row>
    <row r="11" spans="1:10" x14ac:dyDescent="0.25">
      <c r="A11" s="4" t="s">
        <v>287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94FF0-916A-471C-8B0A-D274093092A2}">
  <dimension ref="A1:K119"/>
  <sheetViews>
    <sheetView workbookViewId="0"/>
  </sheetViews>
  <sheetFormatPr baseColWidth="10" defaultRowHeight="15" x14ac:dyDescent="0.25"/>
  <cols>
    <col min="1" max="1" width="33.42578125" bestFit="1" customWidth="1"/>
    <col min="2" max="2" width="12.85546875" style="1" customWidth="1"/>
    <col min="3" max="7" width="11.42578125" style="1"/>
    <col min="8" max="8" width="13.85546875" style="1" customWidth="1"/>
    <col min="9" max="9" width="13.140625" style="1" customWidth="1"/>
    <col min="10" max="10" width="11.42578125" style="1"/>
    <col min="11" max="11" width="13.7109375" style="1" customWidth="1"/>
  </cols>
  <sheetData>
    <row r="1" spans="1:10" ht="18.75" x14ac:dyDescent="0.3">
      <c r="A1" s="5" t="s">
        <v>381</v>
      </c>
    </row>
    <row r="2" spans="1:10" ht="18.75" x14ac:dyDescent="0.3">
      <c r="A2" s="5" t="s">
        <v>380</v>
      </c>
    </row>
    <row r="5" spans="1:10" ht="30" x14ac:dyDescent="0.25">
      <c r="A5" s="87" t="s">
        <v>379</v>
      </c>
      <c r="B5" s="88" t="s">
        <v>159</v>
      </c>
      <c r="C5" s="88" t="s">
        <v>278</v>
      </c>
      <c r="D5" s="88" t="s">
        <v>279</v>
      </c>
      <c r="E5" s="88" t="s">
        <v>280</v>
      </c>
      <c r="F5" s="88" t="s">
        <v>281</v>
      </c>
      <c r="G5" s="88" t="s">
        <v>282</v>
      </c>
      <c r="H5" s="88" t="s">
        <v>283</v>
      </c>
      <c r="I5" s="88" t="s">
        <v>284</v>
      </c>
      <c r="J5" s="88" t="s">
        <v>285</v>
      </c>
    </row>
    <row r="6" spans="1:10" x14ac:dyDescent="0.25">
      <c r="A6" s="25" t="s">
        <v>298</v>
      </c>
      <c r="B6" s="38">
        <v>34148</v>
      </c>
      <c r="C6" s="38">
        <v>358</v>
      </c>
      <c r="D6" s="39">
        <f>C6/B6</f>
        <v>1.0483776502284175E-2</v>
      </c>
      <c r="E6" s="38">
        <v>522</v>
      </c>
      <c r="F6" s="39">
        <f>E6/B6</f>
        <v>1.5286400374838936E-2</v>
      </c>
      <c r="G6" s="38">
        <v>2113</v>
      </c>
      <c r="H6" s="39">
        <f>G6/B6</f>
        <v>6.1877708797001288E-2</v>
      </c>
      <c r="I6" s="38">
        <v>2655</v>
      </c>
      <c r="J6" s="39">
        <f>I6/B6</f>
        <v>7.7749795009956657E-2</v>
      </c>
    </row>
    <row r="7" spans="1:10" x14ac:dyDescent="0.25">
      <c r="A7" s="26" t="s">
        <v>6</v>
      </c>
      <c r="B7" s="40">
        <v>2743</v>
      </c>
      <c r="C7" s="40">
        <v>25</v>
      </c>
      <c r="D7" s="41">
        <f t="shared" ref="D7:D70" si="0">C7/B7</f>
        <v>9.1141086401749904E-3</v>
      </c>
      <c r="E7" s="40">
        <v>54</v>
      </c>
      <c r="F7" s="41">
        <f t="shared" ref="F7:F70" si="1">E7/B7</f>
        <v>1.9686474662777981E-2</v>
      </c>
      <c r="G7" s="40">
        <v>164</v>
      </c>
      <c r="H7" s="41">
        <f t="shared" ref="H7:H70" si="2">G7/B7</f>
        <v>5.9788552679547941E-2</v>
      </c>
      <c r="I7" s="40">
        <v>190</v>
      </c>
      <c r="J7" s="41">
        <f t="shared" ref="J7:J70" si="3">I7/B7</f>
        <v>6.9267225665329932E-2</v>
      </c>
    </row>
    <row r="8" spans="1:10" x14ac:dyDescent="0.25">
      <c r="A8" s="27" t="s">
        <v>314</v>
      </c>
      <c r="B8" s="42">
        <v>3005</v>
      </c>
      <c r="C8" s="42">
        <v>45</v>
      </c>
      <c r="D8" s="43">
        <f t="shared" si="0"/>
        <v>1.4975041597337771E-2</v>
      </c>
      <c r="E8" s="42">
        <v>49</v>
      </c>
      <c r="F8" s="43">
        <f t="shared" si="1"/>
        <v>1.6306156405990018E-2</v>
      </c>
      <c r="G8" s="42">
        <v>171</v>
      </c>
      <c r="H8" s="43">
        <f t="shared" si="2"/>
        <v>5.6905158069883527E-2</v>
      </c>
      <c r="I8" s="42">
        <v>224</v>
      </c>
      <c r="J8" s="43">
        <f t="shared" si="3"/>
        <v>7.4542429284525785E-2</v>
      </c>
    </row>
    <row r="9" spans="1:10" x14ac:dyDescent="0.25">
      <c r="A9" s="26" t="s">
        <v>40</v>
      </c>
      <c r="B9" s="40">
        <v>5565</v>
      </c>
      <c r="C9" s="40">
        <v>54</v>
      </c>
      <c r="D9" s="41">
        <f t="shared" si="0"/>
        <v>9.7035040431266845E-3</v>
      </c>
      <c r="E9" s="40">
        <v>93</v>
      </c>
      <c r="F9" s="41">
        <f t="shared" si="1"/>
        <v>1.6711590296495958E-2</v>
      </c>
      <c r="G9" s="40">
        <v>344</v>
      </c>
      <c r="H9" s="41">
        <f t="shared" si="2"/>
        <v>6.1814914645103324E-2</v>
      </c>
      <c r="I9" s="40">
        <v>425</v>
      </c>
      <c r="J9" s="41">
        <f t="shared" si="3"/>
        <v>7.637017070979335E-2</v>
      </c>
    </row>
    <row r="10" spans="1:10" x14ac:dyDescent="0.25">
      <c r="A10" s="27" t="s">
        <v>42</v>
      </c>
      <c r="B10" s="42">
        <v>528</v>
      </c>
      <c r="C10" s="42">
        <v>2</v>
      </c>
      <c r="D10" s="43">
        <f t="shared" si="0"/>
        <v>3.787878787878788E-3</v>
      </c>
      <c r="E10" s="42">
        <v>6</v>
      </c>
      <c r="F10" s="43">
        <f t="shared" si="1"/>
        <v>1.1363636363636364E-2</v>
      </c>
      <c r="G10" s="42">
        <v>27</v>
      </c>
      <c r="H10" s="43">
        <f t="shared" si="2"/>
        <v>5.113636363636364E-2</v>
      </c>
      <c r="I10" s="42">
        <v>53</v>
      </c>
      <c r="J10" s="43">
        <f t="shared" si="3"/>
        <v>0.10037878787878787</v>
      </c>
    </row>
    <row r="11" spans="1:10" x14ac:dyDescent="0.25">
      <c r="A11" s="26" t="s">
        <v>52</v>
      </c>
      <c r="B11" s="40">
        <v>137</v>
      </c>
      <c r="C11" s="40">
        <v>2</v>
      </c>
      <c r="D11" s="41">
        <f t="shared" si="0"/>
        <v>1.4598540145985401E-2</v>
      </c>
      <c r="E11" s="40">
        <v>3</v>
      </c>
      <c r="F11" s="41">
        <f t="shared" si="1"/>
        <v>2.1897810218978103E-2</v>
      </c>
      <c r="G11" s="40">
        <v>9</v>
      </c>
      <c r="H11" s="41">
        <f t="shared" si="2"/>
        <v>6.569343065693431E-2</v>
      </c>
      <c r="I11" s="40">
        <v>15</v>
      </c>
      <c r="J11" s="41">
        <f t="shared" si="3"/>
        <v>0.10948905109489052</v>
      </c>
    </row>
    <row r="12" spans="1:10" x14ac:dyDescent="0.25">
      <c r="A12" s="27" t="s">
        <v>315</v>
      </c>
      <c r="B12" s="42">
        <v>1831</v>
      </c>
      <c r="C12" s="42">
        <v>21</v>
      </c>
      <c r="D12" s="43">
        <f t="shared" si="0"/>
        <v>1.1469142545057346E-2</v>
      </c>
      <c r="E12" s="42">
        <v>25</v>
      </c>
      <c r="F12" s="43">
        <f t="shared" si="1"/>
        <v>1.3653741125068269E-2</v>
      </c>
      <c r="G12" s="42">
        <v>126</v>
      </c>
      <c r="H12" s="43">
        <f t="shared" si="2"/>
        <v>6.8814855270344075E-2</v>
      </c>
      <c r="I12" s="42">
        <v>141</v>
      </c>
      <c r="J12" s="43">
        <f t="shared" si="3"/>
        <v>7.700709994538503E-2</v>
      </c>
    </row>
    <row r="13" spans="1:10" x14ac:dyDescent="0.25">
      <c r="A13" s="26" t="s">
        <v>316</v>
      </c>
      <c r="B13" s="40">
        <v>1552</v>
      </c>
      <c r="C13" s="40">
        <v>19</v>
      </c>
      <c r="D13" s="41">
        <f t="shared" si="0"/>
        <v>1.2242268041237113E-2</v>
      </c>
      <c r="E13" s="40">
        <v>26</v>
      </c>
      <c r="F13" s="41">
        <f t="shared" si="1"/>
        <v>1.6752577319587628E-2</v>
      </c>
      <c r="G13" s="40">
        <v>99</v>
      </c>
      <c r="H13" s="41">
        <f t="shared" si="2"/>
        <v>6.3788659793814428E-2</v>
      </c>
      <c r="I13" s="40">
        <v>124</v>
      </c>
      <c r="J13" s="41">
        <f t="shared" si="3"/>
        <v>7.9896907216494839E-2</v>
      </c>
    </row>
    <row r="14" spans="1:10" x14ac:dyDescent="0.25">
      <c r="A14" s="27" t="s">
        <v>110</v>
      </c>
      <c r="B14" s="42">
        <v>1645</v>
      </c>
      <c r="C14" s="42">
        <v>17</v>
      </c>
      <c r="D14" s="43">
        <f t="shared" si="0"/>
        <v>1.0334346504559271E-2</v>
      </c>
      <c r="E14" s="42">
        <v>20</v>
      </c>
      <c r="F14" s="43">
        <f t="shared" si="1"/>
        <v>1.2158054711246201E-2</v>
      </c>
      <c r="G14" s="42">
        <v>110</v>
      </c>
      <c r="H14" s="43">
        <f t="shared" si="2"/>
        <v>6.6869300911854099E-2</v>
      </c>
      <c r="I14" s="42">
        <v>154</v>
      </c>
      <c r="J14" s="43">
        <f t="shared" si="3"/>
        <v>9.3617021276595741E-2</v>
      </c>
    </row>
    <row r="15" spans="1:10" x14ac:dyDescent="0.25">
      <c r="A15" s="26" t="s">
        <v>115</v>
      </c>
      <c r="B15" s="40">
        <v>2637</v>
      </c>
      <c r="C15" s="40">
        <v>34</v>
      </c>
      <c r="D15" s="41">
        <f t="shared" si="0"/>
        <v>1.2893439514599925E-2</v>
      </c>
      <c r="E15" s="40">
        <v>36</v>
      </c>
      <c r="F15" s="41">
        <f t="shared" si="1"/>
        <v>1.3651877133105802E-2</v>
      </c>
      <c r="G15" s="40">
        <v>147</v>
      </c>
      <c r="H15" s="41">
        <f t="shared" si="2"/>
        <v>5.5745164960182024E-2</v>
      </c>
      <c r="I15" s="40">
        <v>204</v>
      </c>
      <c r="J15" s="41">
        <f t="shared" si="3"/>
        <v>7.7360637087599549E-2</v>
      </c>
    </row>
    <row r="16" spans="1:10" x14ac:dyDescent="0.25">
      <c r="A16" s="27" t="s">
        <v>317</v>
      </c>
      <c r="B16" s="42">
        <v>2193</v>
      </c>
      <c r="C16" s="42">
        <v>24</v>
      </c>
      <c r="D16" s="43">
        <f t="shared" si="0"/>
        <v>1.094391244870041E-2</v>
      </c>
      <c r="E16" s="42">
        <v>26</v>
      </c>
      <c r="F16" s="43">
        <f t="shared" si="1"/>
        <v>1.1855905152758778E-2</v>
      </c>
      <c r="G16" s="42">
        <v>144</v>
      </c>
      <c r="H16" s="43">
        <f t="shared" si="2"/>
        <v>6.5663474692202461E-2</v>
      </c>
      <c r="I16" s="42">
        <v>166</v>
      </c>
      <c r="J16" s="43">
        <f t="shared" si="3"/>
        <v>7.5695394436844504E-2</v>
      </c>
    </row>
    <row r="17" spans="1:10" x14ac:dyDescent="0.25">
      <c r="A17" s="26" t="s">
        <v>318</v>
      </c>
      <c r="B17" s="40">
        <v>282</v>
      </c>
      <c r="C17" s="40">
        <v>2</v>
      </c>
      <c r="D17" s="41">
        <f t="shared" si="0"/>
        <v>7.0921985815602835E-3</v>
      </c>
      <c r="E17" s="40">
        <v>0</v>
      </c>
      <c r="F17" s="41">
        <f t="shared" si="1"/>
        <v>0</v>
      </c>
      <c r="G17" s="40">
        <v>26</v>
      </c>
      <c r="H17" s="41">
        <f t="shared" si="2"/>
        <v>9.2198581560283682E-2</v>
      </c>
      <c r="I17" s="40">
        <v>22</v>
      </c>
      <c r="J17" s="41">
        <f t="shared" si="3"/>
        <v>7.8014184397163122E-2</v>
      </c>
    </row>
    <row r="18" spans="1:10" x14ac:dyDescent="0.25">
      <c r="A18" s="27" t="s">
        <v>319</v>
      </c>
      <c r="B18" s="42">
        <v>4723</v>
      </c>
      <c r="C18" s="42">
        <v>51</v>
      </c>
      <c r="D18" s="43">
        <f t="shared" si="0"/>
        <v>1.0798221469405039E-2</v>
      </c>
      <c r="E18" s="42">
        <v>69</v>
      </c>
      <c r="F18" s="43">
        <f t="shared" si="1"/>
        <v>1.4609358458606819E-2</v>
      </c>
      <c r="G18" s="42">
        <v>277</v>
      </c>
      <c r="H18" s="43">
        <f t="shared" si="2"/>
        <v>5.8649163667160706E-2</v>
      </c>
      <c r="I18" s="42">
        <v>352</v>
      </c>
      <c r="J18" s="43">
        <f t="shared" si="3"/>
        <v>7.4528901122168117E-2</v>
      </c>
    </row>
    <row r="19" spans="1:10" x14ac:dyDescent="0.25">
      <c r="A19" s="26" t="s">
        <v>320</v>
      </c>
      <c r="B19" s="40">
        <v>15</v>
      </c>
      <c r="C19" s="40">
        <v>0</v>
      </c>
      <c r="D19" s="41">
        <f t="shared" si="0"/>
        <v>0</v>
      </c>
      <c r="E19" s="40">
        <v>1</v>
      </c>
      <c r="F19" s="41">
        <f t="shared" si="1"/>
        <v>6.6666666666666666E-2</v>
      </c>
      <c r="G19" s="40">
        <v>0</v>
      </c>
      <c r="H19" s="41">
        <f t="shared" si="2"/>
        <v>0</v>
      </c>
      <c r="I19" s="40">
        <v>0</v>
      </c>
      <c r="J19" s="41">
        <f t="shared" si="3"/>
        <v>0</v>
      </c>
    </row>
    <row r="20" spans="1:10" x14ac:dyDescent="0.25">
      <c r="A20" s="27" t="s">
        <v>321</v>
      </c>
      <c r="B20" s="42">
        <v>46</v>
      </c>
      <c r="C20" s="42">
        <v>2</v>
      </c>
      <c r="D20" s="43">
        <f t="shared" si="0"/>
        <v>4.3478260869565216E-2</v>
      </c>
      <c r="E20" s="42">
        <v>1</v>
      </c>
      <c r="F20" s="43">
        <f t="shared" si="1"/>
        <v>2.1739130434782608E-2</v>
      </c>
      <c r="G20" s="42">
        <v>3</v>
      </c>
      <c r="H20" s="43">
        <f t="shared" si="2"/>
        <v>6.5217391304347824E-2</v>
      </c>
      <c r="I20" s="42">
        <v>6</v>
      </c>
      <c r="J20" s="43">
        <f t="shared" si="3"/>
        <v>0.13043478260869565</v>
      </c>
    </row>
    <row r="21" spans="1:10" x14ac:dyDescent="0.25">
      <c r="A21" s="26" t="s">
        <v>322</v>
      </c>
      <c r="B21" s="40">
        <v>180</v>
      </c>
      <c r="C21" s="40">
        <v>1</v>
      </c>
      <c r="D21" s="41">
        <f t="shared" si="0"/>
        <v>5.5555555555555558E-3</v>
      </c>
      <c r="E21" s="40">
        <v>4</v>
      </c>
      <c r="F21" s="41">
        <f t="shared" si="1"/>
        <v>2.2222222222222223E-2</v>
      </c>
      <c r="G21" s="40">
        <v>8</v>
      </c>
      <c r="H21" s="41">
        <f t="shared" si="2"/>
        <v>4.4444444444444446E-2</v>
      </c>
      <c r="I21" s="40">
        <v>11</v>
      </c>
      <c r="J21" s="41">
        <f t="shared" si="3"/>
        <v>6.1111111111111109E-2</v>
      </c>
    </row>
    <row r="22" spans="1:10" x14ac:dyDescent="0.25">
      <c r="A22" s="27" t="s">
        <v>323</v>
      </c>
      <c r="B22" s="42">
        <v>240</v>
      </c>
      <c r="C22" s="42">
        <v>3</v>
      </c>
      <c r="D22" s="43">
        <f t="shared" si="0"/>
        <v>1.2500000000000001E-2</v>
      </c>
      <c r="E22" s="42">
        <v>3</v>
      </c>
      <c r="F22" s="43">
        <f t="shared" si="1"/>
        <v>1.2500000000000001E-2</v>
      </c>
      <c r="G22" s="42">
        <v>9</v>
      </c>
      <c r="H22" s="43">
        <f t="shared" si="2"/>
        <v>3.7499999999999999E-2</v>
      </c>
      <c r="I22" s="42">
        <v>25</v>
      </c>
      <c r="J22" s="43">
        <f t="shared" si="3"/>
        <v>0.10416666666666667</v>
      </c>
    </row>
    <row r="23" spans="1:10" x14ac:dyDescent="0.25">
      <c r="A23" s="26" t="s">
        <v>324</v>
      </c>
      <c r="B23" s="40">
        <v>596</v>
      </c>
      <c r="C23" s="40">
        <v>4</v>
      </c>
      <c r="D23" s="41">
        <f t="shared" si="0"/>
        <v>6.7114093959731542E-3</v>
      </c>
      <c r="E23" s="40">
        <v>7</v>
      </c>
      <c r="F23" s="41">
        <f t="shared" si="1"/>
        <v>1.1744966442953021E-2</v>
      </c>
      <c r="G23" s="40">
        <v>43</v>
      </c>
      <c r="H23" s="41">
        <f t="shared" si="2"/>
        <v>7.2147651006711416E-2</v>
      </c>
      <c r="I23" s="40">
        <v>41</v>
      </c>
      <c r="J23" s="41">
        <f t="shared" si="3"/>
        <v>6.879194630872483E-2</v>
      </c>
    </row>
    <row r="24" spans="1:10" x14ac:dyDescent="0.25">
      <c r="A24" s="27" t="s">
        <v>325</v>
      </c>
      <c r="B24" s="42">
        <v>25</v>
      </c>
      <c r="C24" s="42">
        <v>0</v>
      </c>
      <c r="D24" s="43">
        <f t="shared" si="0"/>
        <v>0</v>
      </c>
      <c r="E24" s="42">
        <v>2</v>
      </c>
      <c r="F24" s="43">
        <f t="shared" si="1"/>
        <v>0.08</v>
      </c>
      <c r="G24" s="42">
        <v>1</v>
      </c>
      <c r="H24" s="43">
        <f t="shared" si="2"/>
        <v>0.04</v>
      </c>
      <c r="I24" s="42">
        <v>0</v>
      </c>
      <c r="J24" s="43">
        <f t="shared" si="3"/>
        <v>0</v>
      </c>
    </row>
    <row r="25" spans="1:10" x14ac:dyDescent="0.25">
      <c r="A25" s="26" t="s">
        <v>326</v>
      </c>
      <c r="B25" s="40">
        <v>33</v>
      </c>
      <c r="C25" s="40">
        <v>0</v>
      </c>
      <c r="D25" s="41">
        <f t="shared" si="0"/>
        <v>0</v>
      </c>
      <c r="E25" s="40">
        <v>1</v>
      </c>
      <c r="F25" s="41">
        <f t="shared" si="1"/>
        <v>3.0303030303030304E-2</v>
      </c>
      <c r="G25" s="40">
        <v>3</v>
      </c>
      <c r="H25" s="41">
        <f t="shared" si="2"/>
        <v>9.0909090909090912E-2</v>
      </c>
      <c r="I25" s="40">
        <v>0</v>
      </c>
      <c r="J25" s="41">
        <f t="shared" si="3"/>
        <v>0</v>
      </c>
    </row>
    <row r="26" spans="1:10" x14ac:dyDescent="0.25">
      <c r="A26" s="27" t="s">
        <v>327</v>
      </c>
      <c r="B26" s="42">
        <v>267</v>
      </c>
      <c r="C26" s="42">
        <v>2</v>
      </c>
      <c r="D26" s="43">
        <f t="shared" si="0"/>
        <v>7.4906367041198503E-3</v>
      </c>
      <c r="E26" s="42">
        <v>2</v>
      </c>
      <c r="F26" s="43">
        <f t="shared" si="1"/>
        <v>7.4906367041198503E-3</v>
      </c>
      <c r="G26" s="42">
        <v>24</v>
      </c>
      <c r="H26" s="43">
        <f t="shared" si="2"/>
        <v>8.98876404494382E-2</v>
      </c>
      <c r="I26" s="42">
        <v>18</v>
      </c>
      <c r="J26" s="43">
        <f t="shared" si="3"/>
        <v>6.741573033707865E-2</v>
      </c>
    </row>
    <row r="27" spans="1:10" x14ac:dyDescent="0.25">
      <c r="A27" s="26" t="s">
        <v>328</v>
      </c>
      <c r="B27" s="40">
        <v>2285</v>
      </c>
      <c r="C27" s="40">
        <v>16</v>
      </c>
      <c r="D27" s="41">
        <f t="shared" si="0"/>
        <v>7.0021881838074401E-3</v>
      </c>
      <c r="E27" s="40">
        <v>38</v>
      </c>
      <c r="F27" s="41">
        <f t="shared" si="1"/>
        <v>1.663019693654267E-2</v>
      </c>
      <c r="G27" s="40">
        <v>153</v>
      </c>
      <c r="H27" s="41">
        <f t="shared" si="2"/>
        <v>6.695842450765864E-2</v>
      </c>
      <c r="I27" s="40">
        <v>166</v>
      </c>
      <c r="J27" s="41">
        <f t="shared" si="3"/>
        <v>7.264770240700219E-2</v>
      </c>
    </row>
    <row r="28" spans="1:10" x14ac:dyDescent="0.25">
      <c r="A28" s="27" t="s">
        <v>140</v>
      </c>
      <c r="B28" s="42">
        <v>646</v>
      </c>
      <c r="C28" s="42">
        <v>7</v>
      </c>
      <c r="D28" s="43">
        <f t="shared" si="0"/>
        <v>1.0835913312693499E-2</v>
      </c>
      <c r="E28" s="42">
        <v>9</v>
      </c>
      <c r="F28" s="43">
        <f t="shared" si="1"/>
        <v>1.393188854489164E-2</v>
      </c>
      <c r="G28" s="42">
        <v>40</v>
      </c>
      <c r="H28" s="43">
        <f t="shared" si="2"/>
        <v>6.1919504643962849E-2</v>
      </c>
      <c r="I28" s="42">
        <v>59</v>
      </c>
      <c r="J28" s="43">
        <f t="shared" si="3"/>
        <v>9.1331269349845201E-2</v>
      </c>
    </row>
    <row r="29" spans="1:10" x14ac:dyDescent="0.25">
      <c r="A29" s="26" t="s">
        <v>144</v>
      </c>
      <c r="B29" s="40">
        <v>426</v>
      </c>
      <c r="C29" s="40">
        <v>8</v>
      </c>
      <c r="D29" s="41">
        <f t="shared" si="0"/>
        <v>1.8779342723004695E-2</v>
      </c>
      <c r="E29" s="40">
        <v>5</v>
      </c>
      <c r="F29" s="41">
        <f t="shared" si="1"/>
        <v>1.1737089201877934E-2</v>
      </c>
      <c r="G29" s="40">
        <v>28</v>
      </c>
      <c r="H29" s="41">
        <f t="shared" si="2"/>
        <v>6.5727699530516437E-2</v>
      </c>
      <c r="I29" s="40">
        <v>31</v>
      </c>
      <c r="J29" s="41">
        <f t="shared" si="3"/>
        <v>7.2769953051643188E-2</v>
      </c>
    </row>
    <row r="30" spans="1:10" x14ac:dyDescent="0.25">
      <c r="A30" s="27" t="s">
        <v>151</v>
      </c>
      <c r="B30" s="42">
        <v>195</v>
      </c>
      <c r="C30" s="42">
        <v>2</v>
      </c>
      <c r="D30" s="43">
        <f t="shared" si="0"/>
        <v>1.0256410256410256E-2</v>
      </c>
      <c r="E30" s="42">
        <v>2</v>
      </c>
      <c r="F30" s="43">
        <f t="shared" si="1"/>
        <v>1.0256410256410256E-2</v>
      </c>
      <c r="G30" s="42">
        <v>11</v>
      </c>
      <c r="H30" s="43">
        <f t="shared" si="2"/>
        <v>5.6410256410256411E-2</v>
      </c>
      <c r="I30" s="42">
        <v>24</v>
      </c>
      <c r="J30" s="43">
        <f t="shared" si="3"/>
        <v>0.12307692307692308</v>
      </c>
    </row>
    <row r="31" spans="1:10" x14ac:dyDescent="0.25">
      <c r="A31" s="26" t="s">
        <v>155</v>
      </c>
      <c r="B31" s="40">
        <v>764</v>
      </c>
      <c r="C31" s="40">
        <v>5</v>
      </c>
      <c r="D31" s="41">
        <f t="shared" si="0"/>
        <v>6.5445026178010471E-3</v>
      </c>
      <c r="E31" s="40">
        <v>14</v>
      </c>
      <c r="F31" s="41">
        <f t="shared" si="1"/>
        <v>1.832460732984293E-2</v>
      </c>
      <c r="G31" s="40">
        <v>40</v>
      </c>
      <c r="H31" s="41">
        <f t="shared" si="2"/>
        <v>5.2356020942408377E-2</v>
      </c>
      <c r="I31" s="40">
        <v>60</v>
      </c>
      <c r="J31" s="41">
        <f t="shared" si="3"/>
        <v>7.8534031413612565E-2</v>
      </c>
    </row>
    <row r="32" spans="1:10" x14ac:dyDescent="0.25">
      <c r="A32" s="27" t="s">
        <v>329</v>
      </c>
      <c r="B32" s="42">
        <v>111</v>
      </c>
      <c r="C32" s="42">
        <v>0</v>
      </c>
      <c r="D32" s="43">
        <f t="shared" si="0"/>
        <v>0</v>
      </c>
      <c r="E32" s="42">
        <v>0</v>
      </c>
      <c r="F32" s="43">
        <f t="shared" si="1"/>
        <v>0</v>
      </c>
      <c r="G32" s="42">
        <v>6</v>
      </c>
      <c r="H32" s="43">
        <f t="shared" si="2"/>
        <v>5.4054054054054057E-2</v>
      </c>
      <c r="I32" s="42">
        <v>13</v>
      </c>
      <c r="J32" s="43">
        <f t="shared" si="3"/>
        <v>0.11711711711711711</v>
      </c>
    </row>
    <row r="33" spans="1:10" x14ac:dyDescent="0.25">
      <c r="A33" s="26" t="s">
        <v>330</v>
      </c>
      <c r="B33" s="40">
        <v>1478</v>
      </c>
      <c r="C33" s="40">
        <v>12</v>
      </c>
      <c r="D33" s="41">
        <f t="shared" si="0"/>
        <v>8.119079837618403E-3</v>
      </c>
      <c r="E33" s="40">
        <v>26</v>
      </c>
      <c r="F33" s="41">
        <f t="shared" si="1"/>
        <v>1.7591339648173207E-2</v>
      </c>
      <c r="G33" s="40">
        <v>100</v>
      </c>
      <c r="H33" s="41">
        <f t="shared" si="2"/>
        <v>6.7658998646820026E-2</v>
      </c>
      <c r="I33" s="40">
        <v>131</v>
      </c>
      <c r="J33" s="41">
        <f t="shared" si="3"/>
        <v>8.8633288227334239E-2</v>
      </c>
    </row>
    <row r="34" spans="1:10" x14ac:dyDescent="0.25">
      <c r="A34" s="25" t="s">
        <v>301</v>
      </c>
      <c r="B34" s="38">
        <v>2863</v>
      </c>
      <c r="C34" s="38">
        <v>34</v>
      </c>
      <c r="D34" s="39">
        <f t="shared" si="0"/>
        <v>1.1875654907439748E-2</v>
      </c>
      <c r="E34" s="38">
        <v>57</v>
      </c>
      <c r="F34" s="39">
        <f t="shared" si="1"/>
        <v>1.9909186168354874E-2</v>
      </c>
      <c r="G34" s="38">
        <v>185</v>
      </c>
      <c r="H34" s="39">
        <f t="shared" si="2"/>
        <v>6.4617534055186873E-2</v>
      </c>
      <c r="I34" s="38">
        <v>222</v>
      </c>
      <c r="J34" s="39">
        <f t="shared" si="3"/>
        <v>7.7541040866224237E-2</v>
      </c>
    </row>
    <row r="35" spans="1:10" x14ac:dyDescent="0.25">
      <c r="A35" s="26" t="s">
        <v>331</v>
      </c>
      <c r="B35" s="40">
        <v>288</v>
      </c>
      <c r="C35" s="40">
        <v>3</v>
      </c>
      <c r="D35" s="41">
        <f t="shared" si="0"/>
        <v>1.0416666666666666E-2</v>
      </c>
      <c r="E35" s="40">
        <v>8</v>
      </c>
      <c r="F35" s="41">
        <f t="shared" si="1"/>
        <v>2.7777777777777776E-2</v>
      </c>
      <c r="G35" s="40">
        <v>28</v>
      </c>
      <c r="H35" s="41">
        <f t="shared" si="2"/>
        <v>9.7222222222222224E-2</v>
      </c>
      <c r="I35" s="40">
        <v>18</v>
      </c>
      <c r="J35" s="41">
        <f t="shared" si="3"/>
        <v>6.25E-2</v>
      </c>
    </row>
    <row r="36" spans="1:10" x14ac:dyDescent="0.25">
      <c r="A36" s="27" t="s">
        <v>332</v>
      </c>
      <c r="B36" s="42">
        <v>606</v>
      </c>
      <c r="C36" s="42">
        <v>8</v>
      </c>
      <c r="D36" s="43">
        <f t="shared" si="0"/>
        <v>1.3201320132013201E-2</v>
      </c>
      <c r="E36" s="42">
        <v>15</v>
      </c>
      <c r="F36" s="43">
        <f t="shared" si="1"/>
        <v>2.4752475247524754E-2</v>
      </c>
      <c r="G36" s="42">
        <v>32</v>
      </c>
      <c r="H36" s="43">
        <f t="shared" si="2"/>
        <v>5.2805280528052806E-2</v>
      </c>
      <c r="I36" s="42">
        <v>49</v>
      </c>
      <c r="J36" s="43">
        <f t="shared" si="3"/>
        <v>8.0858085808580851E-2</v>
      </c>
    </row>
    <row r="37" spans="1:10" x14ac:dyDescent="0.25">
      <c r="A37" s="26" t="s">
        <v>333</v>
      </c>
      <c r="B37" s="40">
        <v>380</v>
      </c>
      <c r="C37" s="40">
        <v>6</v>
      </c>
      <c r="D37" s="41">
        <f t="shared" si="0"/>
        <v>1.5789473684210527E-2</v>
      </c>
      <c r="E37" s="40">
        <v>6</v>
      </c>
      <c r="F37" s="41">
        <f t="shared" si="1"/>
        <v>1.5789473684210527E-2</v>
      </c>
      <c r="G37" s="40">
        <v>15</v>
      </c>
      <c r="H37" s="41">
        <f t="shared" si="2"/>
        <v>3.9473684210526314E-2</v>
      </c>
      <c r="I37" s="40">
        <v>29</v>
      </c>
      <c r="J37" s="41">
        <f t="shared" si="3"/>
        <v>7.6315789473684212E-2</v>
      </c>
    </row>
    <row r="38" spans="1:10" x14ac:dyDescent="0.25">
      <c r="A38" s="27" t="s">
        <v>334</v>
      </c>
      <c r="B38" s="42">
        <v>408</v>
      </c>
      <c r="C38" s="42">
        <v>4</v>
      </c>
      <c r="D38" s="43">
        <f t="shared" si="0"/>
        <v>9.8039215686274508E-3</v>
      </c>
      <c r="E38" s="42">
        <v>8</v>
      </c>
      <c r="F38" s="43">
        <f t="shared" si="1"/>
        <v>1.9607843137254902E-2</v>
      </c>
      <c r="G38" s="42">
        <v>35</v>
      </c>
      <c r="H38" s="43">
        <f t="shared" si="2"/>
        <v>8.5784313725490197E-2</v>
      </c>
      <c r="I38" s="42">
        <v>31</v>
      </c>
      <c r="J38" s="43">
        <f t="shared" si="3"/>
        <v>7.5980392156862739E-2</v>
      </c>
    </row>
    <row r="39" spans="1:10" x14ac:dyDescent="0.25">
      <c r="A39" s="26" t="s">
        <v>187</v>
      </c>
      <c r="B39" s="40">
        <v>305</v>
      </c>
      <c r="C39" s="40">
        <v>2</v>
      </c>
      <c r="D39" s="41">
        <f t="shared" si="0"/>
        <v>6.5573770491803279E-3</v>
      </c>
      <c r="E39" s="40">
        <v>2</v>
      </c>
      <c r="F39" s="41">
        <f t="shared" si="1"/>
        <v>6.5573770491803279E-3</v>
      </c>
      <c r="G39" s="40">
        <v>17</v>
      </c>
      <c r="H39" s="41">
        <f t="shared" si="2"/>
        <v>5.5737704918032788E-2</v>
      </c>
      <c r="I39" s="40">
        <v>24</v>
      </c>
      <c r="J39" s="41">
        <f t="shared" si="3"/>
        <v>7.8688524590163941E-2</v>
      </c>
    </row>
    <row r="40" spans="1:10" x14ac:dyDescent="0.25">
      <c r="A40" s="27" t="s">
        <v>186</v>
      </c>
      <c r="B40" s="42">
        <v>64</v>
      </c>
      <c r="C40" s="42">
        <v>0</v>
      </c>
      <c r="D40" s="43">
        <f t="shared" si="0"/>
        <v>0</v>
      </c>
      <c r="E40" s="42">
        <v>4</v>
      </c>
      <c r="F40" s="43">
        <f t="shared" si="1"/>
        <v>6.25E-2</v>
      </c>
      <c r="G40" s="42">
        <v>3</v>
      </c>
      <c r="H40" s="43">
        <f t="shared" si="2"/>
        <v>4.6875E-2</v>
      </c>
      <c r="I40" s="42">
        <v>5</v>
      </c>
      <c r="J40" s="43">
        <f t="shared" si="3"/>
        <v>7.8125E-2</v>
      </c>
    </row>
    <row r="41" spans="1:10" x14ac:dyDescent="0.25">
      <c r="A41" s="26" t="s">
        <v>335</v>
      </c>
      <c r="B41" s="40">
        <v>812</v>
      </c>
      <c r="C41" s="40">
        <v>11</v>
      </c>
      <c r="D41" s="41">
        <f t="shared" si="0"/>
        <v>1.3546798029556651E-2</v>
      </c>
      <c r="E41" s="40">
        <v>14</v>
      </c>
      <c r="F41" s="41">
        <f t="shared" si="1"/>
        <v>1.7241379310344827E-2</v>
      </c>
      <c r="G41" s="40">
        <v>55</v>
      </c>
      <c r="H41" s="41">
        <f t="shared" si="2"/>
        <v>6.7733990147783252E-2</v>
      </c>
      <c r="I41" s="40">
        <v>66</v>
      </c>
      <c r="J41" s="41">
        <f t="shared" si="3"/>
        <v>8.1280788177339899E-2</v>
      </c>
    </row>
    <row r="42" spans="1:10" x14ac:dyDescent="0.25">
      <c r="A42" s="25" t="s">
        <v>166</v>
      </c>
      <c r="B42" s="38">
        <v>1971</v>
      </c>
      <c r="C42" s="38">
        <v>21</v>
      </c>
      <c r="D42" s="39">
        <f t="shared" si="0"/>
        <v>1.06544901065449E-2</v>
      </c>
      <c r="E42" s="38">
        <v>40</v>
      </c>
      <c r="F42" s="39">
        <f t="shared" si="1"/>
        <v>2.0294266869609334E-2</v>
      </c>
      <c r="G42" s="38">
        <v>149</v>
      </c>
      <c r="H42" s="39">
        <f t="shared" si="2"/>
        <v>7.559614408929477E-2</v>
      </c>
      <c r="I42" s="38">
        <v>146</v>
      </c>
      <c r="J42" s="39">
        <f t="shared" si="3"/>
        <v>7.407407407407407E-2</v>
      </c>
    </row>
    <row r="43" spans="1:10" x14ac:dyDescent="0.25">
      <c r="A43" s="26" t="s">
        <v>160</v>
      </c>
      <c r="B43" s="40">
        <v>214</v>
      </c>
      <c r="C43" s="40">
        <v>2</v>
      </c>
      <c r="D43" s="41">
        <f t="shared" si="0"/>
        <v>9.3457943925233638E-3</v>
      </c>
      <c r="E43" s="40">
        <v>2</v>
      </c>
      <c r="F43" s="41">
        <f t="shared" si="1"/>
        <v>9.3457943925233638E-3</v>
      </c>
      <c r="G43" s="40">
        <v>14</v>
      </c>
      <c r="H43" s="41">
        <f t="shared" si="2"/>
        <v>6.5420560747663545E-2</v>
      </c>
      <c r="I43" s="40">
        <v>21</v>
      </c>
      <c r="J43" s="41">
        <f t="shared" si="3"/>
        <v>9.8130841121495324E-2</v>
      </c>
    </row>
    <row r="44" spans="1:10" x14ac:dyDescent="0.25">
      <c r="A44" s="27" t="s">
        <v>167</v>
      </c>
      <c r="B44" s="42">
        <v>371</v>
      </c>
      <c r="C44" s="42">
        <v>7</v>
      </c>
      <c r="D44" s="43">
        <f t="shared" si="0"/>
        <v>1.8867924528301886E-2</v>
      </c>
      <c r="E44" s="42">
        <v>10</v>
      </c>
      <c r="F44" s="43">
        <f t="shared" si="1"/>
        <v>2.6954177897574125E-2</v>
      </c>
      <c r="G44" s="42">
        <v>31</v>
      </c>
      <c r="H44" s="43">
        <f t="shared" si="2"/>
        <v>8.3557951482479784E-2</v>
      </c>
      <c r="I44" s="42">
        <v>25</v>
      </c>
      <c r="J44" s="43">
        <f t="shared" si="3"/>
        <v>6.7385444743935305E-2</v>
      </c>
    </row>
    <row r="45" spans="1:10" x14ac:dyDescent="0.25">
      <c r="A45" s="26" t="s">
        <v>161</v>
      </c>
      <c r="B45" s="40">
        <v>150</v>
      </c>
      <c r="C45" s="40">
        <v>0</v>
      </c>
      <c r="D45" s="41">
        <f t="shared" si="0"/>
        <v>0</v>
      </c>
      <c r="E45" s="40">
        <v>1</v>
      </c>
      <c r="F45" s="41">
        <f t="shared" si="1"/>
        <v>6.6666666666666671E-3</v>
      </c>
      <c r="G45" s="40">
        <v>13</v>
      </c>
      <c r="H45" s="41">
        <f t="shared" si="2"/>
        <v>8.666666666666667E-2</v>
      </c>
      <c r="I45" s="40">
        <v>14</v>
      </c>
      <c r="J45" s="41">
        <f t="shared" si="3"/>
        <v>9.3333333333333338E-2</v>
      </c>
    </row>
    <row r="46" spans="1:10" x14ac:dyDescent="0.25">
      <c r="A46" s="27" t="s">
        <v>296</v>
      </c>
      <c r="B46" s="42">
        <v>20</v>
      </c>
      <c r="C46" s="42">
        <v>1</v>
      </c>
      <c r="D46" s="43">
        <f t="shared" si="0"/>
        <v>0.05</v>
      </c>
      <c r="E46" s="42">
        <v>0</v>
      </c>
      <c r="F46" s="43">
        <f t="shared" si="1"/>
        <v>0</v>
      </c>
      <c r="G46" s="42">
        <v>2</v>
      </c>
      <c r="H46" s="43">
        <f t="shared" si="2"/>
        <v>0.1</v>
      </c>
      <c r="I46" s="42">
        <v>0</v>
      </c>
      <c r="J46" s="43">
        <f t="shared" si="3"/>
        <v>0</v>
      </c>
    </row>
    <row r="47" spans="1:10" x14ac:dyDescent="0.25">
      <c r="A47" s="26" t="s">
        <v>166</v>
      </c>
      <c r="B47" s="40">
        <v>311</v>
      </c>
      <c r="C47" s="40">
        <v>3</v>
      </c>
      <c r="D47" s="41">
        <f t="shared" si="0"/>
        <v>9.6463022508038593E-3</v>
      </c>
      <c r="E47" s="40">
        <v>9</v>
      </c>
      <c r="F47" s="41">
        <f t="shared" si="1"/>
        <v>2.8938906752411574E-2</v>
      </c>
      <c r="G47" s="40">
        <v>21</v>
      </c>
      <c r="H47" s="41">
        <f t="shared" si="2"/>
        <v>6.7524115755627015E-2</v>
      </c>
      <c r="I47" s="40">
        <v>27</v>
      </c>
      <c r="J47" s="41">
        <f t="shared" si="3"/>
        <v>8.6816720257234734E-2</v>
      </c>
    </row>
    <row r="48" spans="1:10" x14ac:dyDescent="0.25">
      <c r="A48" s="27" t="s">
        <v>170</v>
      </c>
      <c r="B48" s="42">
        <v>467</v>
      </c>
      <c r="C48" s="42">
        <v>5</v>
      </c>
      <c r="D48" s="43">
        <f t="shared" si="0"/>
        <v>1.0706638115631691E-2</v>
      </c>
      <c r="E48" s="42">
        <v>10</v>
      </c>
      <c r="F48" s="43">
        <f t="shared" si="1"/>
        <v>2.1413276231263382E-2</v>
      </c>
      <c r="G48" s="42">
        <v>28</v>
      </c>
      <c r="H48" s="43">
        <f t="shared" si="2"/>
        <v>5.9957173447537475E-2</v>
      </c>
      <c r="I48" s="42">
        <v>33</v>
      </c>
      <c r="J48" s="43">
        <f t="shared" si="3"/>
        <v>7.0663811563169171E-2</v>
      </c>
    </row>
    <row r="49" spans="1:10" x14ac:dyDescent="0.25">
      <c r="A49" s="26" t="s">
        <v>336</v>
      </c>
      <c r="B49" s="40">
        <v>198</v>
      </c>
      <c r="C49" s="40">
        <v>2</v>
      </c>
      <c r="D49" s="41">
        <f t="shared" si="0"/>
        <v>1.0101010101010102E-2</v>
      </c>
      <c r="E49" s="40">
        <v>5</v>
      </c>
      <c r="F49" s="41">
        <f t="shared" si="1"/>
        <v>2.5252525252525252E-2</v>
      </c>
      <c r="G49" s="40">
        <v>18</v>
      </c>
      <c r="H49" s="41">
        <f t="shared" si="2"/>
        <v>9.0909090909090912E-2</v>
      </c>
      <c r="I49" s="40">
        <v>12</v>
      </c>
      <c r="J49" s="41">
        <f t="shared" si="3"/>
        <v>6.0606060606060608E-2</v>
      </c>
    </row>
    <row r="50" spans="1:10" x14ac:dyDescent="0.25">
      <c r="A50" s="27" t="s">
        <v>337</v>
      </c>
      <c r="B50" s="42">
        <v>12</v>
      </c>
      <c r="C50" s="42">
        <v>0</v>
      </c>
      <c r="D50" s="43">
        <f t="shared" si="0"/>
        <v>0</v>
      </c>
      <c r="E50" s="42">
        <v>0</v>
      </c>
      <c r="F50" s="43">
        <f t="shared" si="1"/>
        <v>0</v>
      </c>
      <c r="G50" s="42">
        <v>2</v>
      </c>
      <c r="H50" s="43">
        <f t="shared" si="2"/>
        <v>0.16666666666666666</v>
      </c>
      <c r="I50" s="42">
        <v>1</v>
      </c>
      <c r="J50" s="43">
        <f t="shared" si="3"/>
        <v>8.3333333333333329E-2</v>
      </c>
    </row>
    <row r="51" spans="1:10" x14ac:dyDescent="0.25">
      <c r="A51" s="26" t="s">
        <v>163</v>
      </c>
      <c r="B51" s="40">
        <v>96</v>
      </c>
      <c r="C51" s="40">
        <v>1</v>
      </c>
      <c r="D51" s="41">
        <f t="shared" si="0"/>
        <v>1.0416666666666666E-2</v>
      </c>
      <c r="E51" s="40">
        <v>2</v>
      </c>
      <c r="F51" s="41">
        <f t="shared" si="1"/>
        <v>2.0833333333333332E-2</v>
      </c>
      <c r="G51" s="40">
        <v>7</v>
      </c>
      <c r="H51" s="41">
        <f t="shared" si="2"/>
        <v>7.2916666666666671E-2</v>
      </c>
      <c r="I51" s="40">
        <v>4</v>
      </c>
      <c r="J51" s="41">
        <f t="shared" si="3"/>
        <v>4.1666666666666664E-2</v>
      </c>
    </row>
    <row r="52" spans="1:10" x14ac:dyDescent="0.25">
      <c r="A52" s="27" t="s">
        <v>164</v>
      </c>
      <c r="B52" s="42">
        <v>35</v>
      </c>
      <c r="C52" s="42">
        <v>0</v>
      </c>
      <c r="D52" s="43">
        <f t="shared" si="0"/>
        <v>0</v>
      </c>
      <c r="E52" s="42">
        <v>0</v>
      </c>
      <c r="F52" s="43">
        <f t="shared" si="1"/>
        <v>0</v>
      </c>
      <c r="G52" s="42">
        <v>4</v>
      </c>
      <c r="H52" s="43">
        <f t="shared" si="2"/>
        <v>0.11428571428571428</v>
      </c>
      <c r="I52" s="42">
        <v>2</v>
      </c>
      <c r="J52" s="43">
        <f t="shared" si="3"/>
        <v>5.7142857142857141E-2</v>
      </c>
    </row>
    <row r="53" spans="1:10" x14ac:dyDescent="0.25">
      <c r="A53" s="26" t="s">
        <v>165</v>
      </c>
      <c r="B53" s="40">
        <v>97</v>
      </c>
      <c r="C53" s="40">
        <v>0</v>
      </c>
      <c r="D53" s="41">
        <f t="shared" si="0"/>
        <v>0</v>
      </c>
      <c r="E53" s="40">
        <v>1</v>
      </c>
      <c r="F53" s="41">
        <f t="shared" si="1"/>
        <v>1.0309278350515464E-2</v>
      </c>
      <c r="G53" s="40">
        <v>9</v>
      </c>
      <c r="H53" s="41">
        <f t="shared" si="2"/>
        <v>9.2783505154639179E-2</v>
      </c>
      <c r="I53" s="40">
        <v>7</v>
      </c>
      <c r="J53" s="41">
        <f t="shared" si="3"/>
        <v>7.2164948453608241E-2</v>
      </c>
    </row>
    <row r="54" spans="1:10" x14ac:dyDescent="0.25">
      <c r="A54" s="25" t="s">
        <v>299</v>
      </c>
      <c r="B54" s="38">
        <v>1924</v>
      </c>
      <c r="C54" s="38">
        <v>19</v>
      </c>
      <c r="D54" s="39">
        <f t="shared" si="0"/>
        <v>9.8752598752598758E-3</v>
      </c>
      <c r="E54" s="38">
        <v>39</v>
      </c>
      <c r="F54" s="39">
        <f t="shared" si="1"/>
        <v>2.0270270270270271E-2</v>
      </c>
      <c r="G54" s="38">
        <v>130</v>
      </c>
      <c r="H54" s="39">
        <f t="shared" si="2"/>
        <v>6.7567567567567571E-2</v>
      </c>
      <c r="I54" s="38">
        <v>153</v>
      </c>
      <c r="J54" s="39">
        <f t="shared" si="3"/>
        <v>7.9521829521829526E-2</v>
      </c>
    </row>
    <row r="55" spans="1:10" x14ac:dyDescent="0.25">
      <c r="A55" s="26" t="s">
        <v>206</v>
      </c>
      <c r="B55" s="40">
        <v>56</v>
      </c>
      <c r="C55" s="40">
        <v>1</v>
      </c>
      <c r="D55" s="41">
        <f t="shared" si="0"/>
        <v>1.7857142857142856E-2</v>
      </c>
      <c r="E55" s="40">
        <v>0</v>
      </c>
      <c r="F55" s="41">
        <f t="shared" si="1"/>
        <v>0</v>
      </c>
      <c r="G55" s="40">
        <v>3</v>
      </c>
      <c r="H55" s="41">
        <f t="shared" si="2"/>
        <v>5.3571428571428568E-2</v>
      </c>
      <c r="I55" s="40">
        <v>3</v>
      </c>
      <c r="J55" s="41">
        <f t="shared" si="3"/>
        <v>5.3571428571428568E-2</v>
      </c>
    </row>
    <row r="56" spans="1:10" x14ac:dyDescent="0.25">
      <c r="A56" s="27" t="s">
        <v>338</v>
      </c>
      <c r="B56" s="42">
        <v>606</v>
      </c>
      <c r="C56" s="42">
        <v>6</v>
      </c>
      <c r="D56" s="43">
        <f t="shared" si="0"/>
        <v>9.9009900990099011E-3</v>
      </c>
      <c r="E56" s="42">
        <v>14</v>
      </c>
      <c r="F56" s="43">
        <f t="shared" si="1"/>
        <v>2.3102310231023101E-2</v>
      </c>
      <c r="G56" s="42">
        <v>40</v>
      </c>
      <c r="H56" s="43">
        <f t="shared" si="2"/>
        <v>6.6006600660066E-2</v>
      </c>
      <c r="I56" s="42">
        <v>42</v>
      </c>
      <c r="J56" s="43">
        <f t="shared" si="3"/>
        <v>6.9306930693069313E-2</v>
      </c>
    </row>
    <row r="57" spans="1:10" x14ac:dyDescent="0.25">
      <c r="A57" s="26" t="s">
        <v>339</v>
      </c>
      <c r="B57" s="40">
        <v>16</v>
      </c>
      <c r="C57" s="40">
        <v>0</v>
      </c>
      <c r="D57" s="41">
        <f t="shared" si="0"/>
        <v>0</v>
      </c>
      <c r="E57" s="40">
        <v>0</v>
      </c>
      <c r="F57" s="41">
        <f t="shared" si="1"/>
        <v>0</v>
      </c>
      <c r="G57" s="40">
        <v>1</v>
      </c>
      <c r="H57" s="41">
        <f t="shared" si="2"/>
        <v>6.25E-2</v>
      </c>
      <c r="I57" s="40">
        <v>0</v>
      </c>
      <c r="J57" s="41">
        <f t="shared" si="3"/>
        <v>0</v>
      </c>
    </row>
    <row r="58" spans="1:10" x14ac:dyDescent="0.25">
      <c r="A58" s="27" t="s">
        <v>209</v>
      </c>
      <c r="B58" s="42">
        <v>110</v>
      </c>
      <c r="C58" s="42">
        <v>1</v>
      </c>
      <c r="D58" s="43">
        <f t="shared" si="0"/>
        <v>9.0909090909090905E-3</v>
      </c>
      <c r="E58" s="42">
        <v>2</v>
      </c>
      <c r="F58" s="43">
        <f t="shared" si="1"/>
        <v>1.8181818181818181E-2</v>
      </c>
      <c r="G58" s="42">
        <v>9</v>
      </c>
      <c r="H58" s="43">
        <f t="shared" si="2"/>
        <v>8.1818181818181818E-2</v>
      </c>
      <c r="I58" s="42">
        <v>9</v>
      </c>
      <c r="J58" s="43">
        <f t="shared" si="3"/>
        <v>8.1818181818181818E-2</v>
      </c>
    </row>
    <row r="59" spans="1:10" x14ac:dyDescent="0.25">
      <c r="A59" s="26" t="s">
        <v>340</v>
      </c>
      <c r="B59" s="40">
        <v>62</v>
      </c>
      <c r="C59" s="40">
        <v>0</v>
      </c>
      <c r="D59" s="41">
        <f t="shared" si="0"/>
        <v>0</v>
      </c>
      <c r="E59" s="40">
        <v>1</v>
      </c>
      <c r="F59" s="41">
        <f t="shared" si="1"/>
        <v>1.6129032258064516E-2</v>
      </c>
      <c r="G59" s="40">
        <v>3</v>
      </c>
      <c r="H59" s="41">
        <f t="shared" si="2"/>
        <v>4.8387096774193547E-2</v>
      </c>
      <c r="I59" s="40">
        <v>2</v>
      </c>
      <c r="J59" s="41">
        <f t="shared" si="3"/>
        <v>3.2258064516129031E-2</v>
      </c>
    </row>
    <row r="60" spans="1:10" x14ac:dyDescent="0.25">
      <c r="A60" s="27" t="s">
        <v>22</v>
      </c>
      <c r="B60" s="42">
        <v>17</v>
      </c>
      <c r="C60" s="42">
        <v>0</v>
      </c>
      <c r="D60" s="43">
        <f t="shared" si="0"/>
        <v>0</v>
      </c>
      <c r="E60" s="42">
        <v>0</v>
      </c>
      <c r="F60" s="43">
        <f t="shared" si="1"/>
        <v>0</v>
      </c>
      <c r="G60" s="42">
        <v>1</v>
      </c>
      <c r="H60" s="43">
        <f t="shared" si="2"/>
        <v>5.8823529411764705E-2</v>
      </c>
      <c r="I60" s="42">
        <v>1</v>
      </c>
      <c r="J60" s="43">
        <f t="shared" si="3"/>
        <v>5.8823529411764705E-2</v>
      </c>
    </row>
    <row r="61" spans="1:10" x14ac:dyDescent="0.25">
      <c r="A61" s="26" t="s">
        <v>243</v>
      </c>
      <c r="B61" s="40">
        <v>67</v>
      </c>
      <c r="C61" s="40">
        <v>0</v>
      </c>
      <c r="D61" s="41">
        <f t="shared" si="0"/>
        <v>0</v>
      </c>
      <c r="E61" s="40">
        <v>2</v>
      </c>
      <c r="F61" s="41">
        <f t="shared" si="1"/>
        <v>2.9850746268656716E-2</v>
      </c>
      <c r="G61" s="40">
        <v>8</v>
      </c>
      <c r="H61" s="41">
        <f t="shared" si="2"/>
        <v>0.11940298507462686</v>
      </c>
      <c r="I61" s="40">
        <v>8</v>
      </c>
      <c r="J61" s="41">
        <f t="shared" si="3"/>
        <v>0.11940298507462686</v>
      </c>
    </row>
    <row r="62" spans="1:10" x14ac:dyDescent="0.25">
      <c r="A62" s="27" t="s">
        <v>341</v>
      </c>
      <c r="B62" s="42">
        <v>23</v>
      </c>
      <c r="C62" s="42">
        <v>0</v>
      </c>
      <c r="D62" s="43">
        <f t="shared" si="0"/>
        <v>0</v>
      </c>
      <c r="E62" s="42">
        <v>1</v>
      </c>
      <c r="F62" s="43">
        <f t="shared" si="1"/>
        <v>4.3478260869565216E-2</v>
      </c>
      <c r="G62" s="42">
        <v>1</v>
      </c>
      <c r="H62" s="43">
        <f t="shared" si="2"/>
        <v>4.3478260869565216E-2</v>
      </c>
      <c r="I62" s="42">
        <v>1</v>
      </c>
      <c r="J62" s="43">
        <f t="shared" si="3"/>
        <v>4.3478260869565216E-2</v>
      </c>
    </row>
    <row r="63" spans="1:10" x14ac:dyDescent="0.25">
      <c r="A63" s="26" t="s">
        <v>342</v>
      </c>
      <c r="B63" s="40">
        <v>418</v>
      </c>
      <c r="C63" s="40">
        <v>4</v>
      </c>
      <c r="D63" s="41">
        <f t="shared" si="0"/>
        <v>9.5693779904306216E-3</v>
      </c>
      <c r="E63" s="40">
        <v>9</v>
      </c>
      <c r="F63" s="41">
        <f t="shared" si="1"/>
        <v>2.1531100478468901E-2</v>
      </c>
      <c r="G63" s="40">
        <v>25</v>
      </c>
      <c r="H63" s="41">
        <f t="shared" si="2"/>
        <v>5.9808612440191387E-2</v>
      </c>
      <c r="I63" s="40">
        <v>36</v>
      </c>
      <c r="J63" s="41">
        <f t="shared" si="3"/>
        <v>8.6124401913875603E-2</v>
      </c>
    </row>
    <row r="64" spans="1:10" x14ac:dyDescent="0.25">
      <c r="A64" s="27" t="s">
        <v>343</v>
      </c>
      <c r="B64" s="42">
        <v>119</v>
      </c>
      <c r="C64" s="42">
        <v>1</v>
      </c>
      <c r="D64" s="43">
        <f t="shared" si="0"/>
        <v>8.4033613445378148E-3</v>
      </c>
      <c r="E64" s="42">
        <v>2</v>
      </c>
      <c r="F64" s="43">
        <f t="shared" si="1"/>
        <v>1.680672268907563E-2</v>
      </c>
      <c r="G64" s="42">
        <v>10</v>
      </c>
      <c r="H64" s="43">
        <f t="shared" si="2"/>
        <v>8.4033613445378158E-2</v>
      </c>
      <c r="I64" s="42">
        <v>8</v>
      </c>
      <c r="J64" s="43">
        <f t="shared" si="3"/>
        <v>6.7226890756302518E-2</v>
      </c>
    </row>
    <row r="65" spans="1:10" x14ac:dyDescent="0.25">
      <c r="A65" s="26" t="s">
        <v>344</v>
      </c>
      <c r="B65" s="40">
        <v>17</v>
      </c>
      <c r="C65" s="40">
        <v>0</v>
      </c>
      <c r="D65" s="41">
        <f t="shared" si="0"/>
        <v>0</v>
      </c>
      <c r="E65" s="40">
        <v>0</v>
      </c>
      <c r="F65" s="41">
        <f t="shared" si="1"/>
        <v>0</v>
      </c>
      <c r="G65" s="40">
        <v>3</v>
      </c>
      <c r="H65" s="41">
        <f t="shared" si="2"/>
        <v>0.17647058823529413</v>
      </c>
      <c r="I65" s="40">
        <v>0</v>
      </c>
      <c r="J65" s="41">
        <f t="shared" si="3"/>
        <v>0</v>
      </c>
    </row>
    <row r="66" spans="1:10" x14ac:dyDescent="0.25">
      <c r="A66" s="27" t="s">
        <v>345</v>
      </c>
      <c r="B66" s="42">
        <v>8</v>
      </c>
      <c r="C66" s="42">
        <v>0</v>
      </c>
      <c r="D66" s="43">
        <f t="shared" si="0"/>
        <v>0</v>
      </c>
      <c r="E66" s="42">
        <v>0</v>
      </c>
      <c r="F66" s="43">
        <f t="shared" si="1"/>
        <v>0</v>
      </c>
      <c r="G66" s="42">
        <v>0</v>
      </c>
      <c r="H66" s="43">
        <f t="shared" si="2"/>
        <v>0</v>
      </c>
      <c r="I66" s="42">
        <v>0</v>
      </c>
      <c r="J66" s="43">
        <f t="shared" si="3"/>
        <v>0</v>
      </c>
    </row>
    <row r="67" spans="1:10" x14ac:dyDescent="0.25">
      <c r="A67" s="26" t="s">
        <v>346</v>
      </c>
      <c r="B67" s="40">
        <v>348</v>
      </c>
      <c r="C67" s="40">
        <v>5</v>
      </c>
      <c r="D67" s="41">
        <f t="shared" si="0"/>
        <v>1.4367816091954023E-2</v>
      </c>
      <c r="E67" s="40">
        <v>8</v>
      </c>
      <c r="F67" s="41">
        <f t="shared" si="1"/>
        <v>2.2988505747126436E-2</v>
      </c>
      <c r="G67" s="40">
        <v>21</v>
      </c>
      <c r="H67" s="41">
        <f t="shared" si="2"/>
        <v>6.0344827586206899E-2</v>
      </c>
      <c r="I67" s="40">
        <v>31</v>
      </c>
      <c r="J67" s="41">
        <f t="shared" si="3"/>
        <v>8.9080459770114945E-2</v>
      </c>
    </row>
    <row r="68" spans="1:10" x14ac:dyDescent="0.25">
      <c r="A68" s="27" t="s">
        <v>256</v>
      </c>
      <c r="B68" s="42">
        <v>57</v>
      </c>
      <c r="C68" s="42">
        <v>1</v>
      </c>
      <c r="D68" s="43">
        <f t="shared" si="0"/>
        <v>1.7543859649122806E-2</v>
      </c>
      <c r="E68" s="42">
        <v>0</v>
      </c>
      <c r="F68" s="43">
        <f t="shared" si="1"/>
        <v>0</v>
      </c>
      <c r="G68" s="42">
        <v>5</v>
      </c>
      <c r="H68" s="43">
        <f t="shared" si="2"/>
        <v>8.771929824561403E-2</v>
      </c>
      <c r="I68" s="42">
        <v>12</v>
      </c>
      <c r="J68" s="43">
        <f t="shared" si="3"/>
        <v>0.21052631578947367</v>
      </c>
    </row>
    <row r="69" spans="1:10" x14ac:dyDescent="0.25">
      <c r="A69" s="28" t="s">
        <v>34</v>
      </c>
      <c r="B69" s="44">
        <v>3975</v>
      </c>
      <c r="C69" s="44">
        <v>37</v>
      </c>
      <c r="D69" s="45">
        <f t="shared" si="0"/>
        <v>9.3081761006289301E-3</v>
      </c>
      <c r="E69" s="44">
        <v>67</v>
      </c>
      <c r="F69" s="45">
        <f t="shared" si="1"/>
        <v>1.6855345911949687E-2</v>
      </c>
      <c r="G69" s="44">
        <v>257</v>
      </c>
      <c r="H69" s="45">
        <f t="shared" si="2"/>
        <v>6.4654088050314459E-2</v>
      </c>
      <c r="I69" s="44">
        <v>279</v>
      </c>
      <c r="J69" s="45">
        <f t="shared" si="3"/>
        <v>7.018867924528302E-2</v>
      </c>
    </row>
    <row r="70" spans="1:10" x14ac:dyDescent="0.25">
      <c r="A70" s="27" t="s">
        <v>347</v>
      </c>
      <c r="B70" s="42">
        <v>45</v>
      </c>
      <c r="C70" s="42">
        <v>1</v>
      </c>
      <c r="D70" s="43">
        <f t="shared" si="0"/>
        <v>2.2222222222222223E-2</v>
      </c>
      <c r="E70" s="42">
        <v>2</v>
      </c>
      <c r="F70" s="43">
        <f t="shared" si="1"/>
        <v>4.4444444444444446E-2</v>
      </c>
      <c r="G70" s="42">
        <v>3</v>
      </c>
      <c r="H70" s="43">
        <f t="shared" si="2"/>
        <v>6.6666666666666666E-2</v>
      </c>
      <c r="I70" s="42">
        <v>5</v>
      </c>
      <c r="J70" s="43">
        <f t="shared" si="3"/>
        <v>0.1111111111111111</v>
      </c>
    </row>
    <row r="71" spans="1:10" x14ac:dyDescent="0.25">
      <c r="A71" s="26" t="s">
        <v>21</v>
      </c>
      <c r="B71" s="40">
        <v>92</v>
      </c>
      <c r="C71" s="40">
        <v>2</v>
      </c>
      <c r="D71" s="41">
        <f t="shared" ref="D71:D118" si="4">C71/B71</f>
        <v>2.1739130434782608E-2</v>
      </c>
      <c r="E71" s="40">
        <v>3</v>
      </c>
      <c r="F71" s="41">
        <f t="shared" ref="F71:F118" si="5">E71/B71</f>
        <v>3.2608695652173912E-2</v>
      </c>
      <c r="G71" s="40">
        <v>6</v>
      </c>
      <c r="H71" s="41">
        <f t="shared" ref="H71:H118" si="6">G71/B71</f>
        <v>6.5217391304347824E-2</v>
      </c>
      <c r="I71" s="40">
        <v>13</v>
      </c>
      <c r="J71" s="41">
        <f t="shared" ref="J71:J118" si="7">I71/B71</f>
        <v>0.14130434782608695</v>
      </c>
    </row>
    <row r="72" spans="1:10" x14ac:dyDescent="0.25">
      <c r="A72" s="27" t="s">
        <v>26</v>
      </c>
      <c r="B72" s="42">
        <v>107</v>
      </c>
      <c r="C72" s="42">
        <v>1</v>
      </c>
      <c r="D72" s="43">
        <f t="shared" si="4"/>
        <v>9.3457943925233638E-3</v>
      </c>
      <c r="E72" s="42">
        <v>0</v>
      </c>
      <c r="F72" s="43">
        <f t="shared" si="5"/>
        <v>0</v>
      </c>
      <c r="G72" s="42">
        <v>5</v>
      </c>
      <c r="H72" s="43">
        <f t="shared" si="6"/>
        <v>4.6728971962616821E-2</v>
      </c>
      <c r="I72" s="42">
        <v>13</v>
      </c>
      <c r="J72" s="43">
        <f t="shared" si="7"/>
        <v>0.12149532710280374</v>
      </c>
    </row>
    <row r="73" spans="1:10" x14ac:dyDescent="0.25">
      <c r="A73" s="26" t="s">
        <v>34</v>
      </c>
      <c r="B73" s="40">
        <v>126</v>
      </c>
      <c r="C73" s="40">
        <v>1</v>
      </c>
      <c r="D73" s="41">
        <f t="shared" si="4"/>
        <v>7.9365079365079361E-3</v>
      </c>
      <c r="E73" s="40">
        <v>0</v>
      </c>
      <c r="F73" s="41">
        <f t="shared" si="5"/>
        <v>0</v>
      </c>
      <c r="G73" s="40">
        <v>11</v>
      </c>
      <c r="H73" s="41">
        <f t="shared" si="6"/>
        <v>8.7301587301587297E-2</v>
      </c>
      <c r="I73" s="40">
        <v>5</v>
      </c>
      <c r="J73" s="41">
        <f t="shared" si="7"/>
        <v>3.968253968253968E-2</v>
      </c>
    </row>
    <row r="74" spans="1:10" x14ac:dyDescent="0.25">
      <c r="A74" s="27" t="s">
        <v>57</v>
      </c>
      <c r="B74" s="42">
        <v>392</v>
      </c>
      <c r="C74" s="42">
        <v>3</v>
      </c>
      <c r="D74" s="43">
        <f t="shared" si="4"/>
        <v>7.6530612244897957E-3</v>
      </c>
      <c r="E74" s="42">
        <v>7</v>
      </c>
      <c r="F74" s="43">
        <f t="shared" si="5"/>
        <v>1.7857142857142856E-2</v>
      </c>
      <c r="G74" s="42">
        <v>29</v>
      </c>
      <c r="H74" s="43">
        <f t="shared" si="6"/>
        <v>7.3979591836734693E-2</v>
      </c>
      <c r="I74" s="42">
        <v>31</v>
      </c>
      <c r="J74" s="43">
        <f t="shared" si="7"/>
        <v>7.9081632653061229E-2</v>
      </c>
    </row>
    <row r="75" spans="1:10" x14ac:dyDescent="0.25">
      <c r="A75" s="26" t="s">
        <v>348</v>
      </c>
      <c r="B75" s="40">
        <v>41</v>
      </c>
      <c r="C75" s="40">
        <v>1</v>
      </c>
      <c r="D75" s="41">
        <f t="shared" si="4"/>
        <v>2.4390243902439025E-2</v>
      </c>
      <c r="E75" s="40">
        <v>1</v>
      </c>
      <c r="F75" s="41">
        <f t="shared" si="5"/>
        <v>2.4390243902439025E-2</v>
      </c>
      <c r="G75" s="40">
        <v>3</v>
      </c>
      <c r="H75" s="41">
        <f t="shared" si="6"/>
        <v>7.3170731707317069E-2</v>
      </c>
      <c r="I75" s="40">
        <v>2</v>
      </c>
      <c r="J75" s="41">
        <f t="shared" si="7"/>
        <v>4.878048780487805E-2</v>
      </c>
    </row>
    <row r="76" spans="1:10" x14ac:dyDescent="0.25">
      <c r="A76" s="27" t="s">
        <v>23</v>
      </c>
      <c r="B76" s="42">
        <v>25</v>
      </c>
      <c r="C76" s="42">
        <v>0</v>
      </c>
      <c r="D76" s="43">
        <f t="shared" si="4"/>
        <v>0</v>
      </c>
      <c r="E76" s="42">
        <v>0</v>
      </c>
      <c r="F76" s="43">
        <f t="shared" si="5"/>
        <v>0</v>
      </c>
      <c r="G76" s="42">
        <v>5</v>
      </c>
      <c r="H76" s="43">
        <f t="shared" si="6"/>
        <v>0.2</v>
      </c>
      <c r="I76" s="42">
        <v>0</v>
      </c>
      <c r="J76" s="43">
        <f t="shared" si="7"/>
        <v>0</v>
      </c>
    </row>
    <row r="77" spans="1:10" x14ac:dyDescent="0.25">
      <c r="A77" s="26" t="s">
        <v>349</v>
      </c>
      <c r="B77" s="40">
        <v>49</v>
      </c>
      <c r="C77" s="40">
        <v>0</v>
      </c>
      <c r="D77" s="41">
        <f t="shared" si="4"/>
        <v>0</v>
      </c>
      <c r="E77" s="40">
        <v>1</v>
      </c>
      <c r="F77" s="41">
        <f t="shared" si="5"/>
        <v>2.0408163265306121E-2</v>
      </c>
      <c r="G77" s="40">
        <v>3</v>
      </c>
      <c r="H77" s="41">
        <f t="shared" si="6"/>
        <v>6.1224489795918366E-2</v>
      </c>
      <c r="I77" s="40">
        <v>2</v>
      </c>
      <c r="J77" s="41">
        <f t="shared" si="7"/>
        <v>4.0816326530612242E-2</v>
      </c>
    </row>
    <row r="78" spans="1:10" x14ac:dyDescent="0.25">
      <c r="A78" s="27" t="s">
        <v>350</v>
      </c>
      <c r="B78" s="42">
        <v>16</v>
      </c>
      <c r="C78" s="42">
        <v>1</v>
      </c>
      <c r="D78" s="43">
        <f t="shared" si="4"/>
        <v>6.25E-2</v>
      </c>
      <c r="E78" s="42">
        <v>2</v>
      </c>
      <c r="F78" s="43">
        <f t="shared" si="5"/>
        <v>0.125</v>
      </c>
      <c r="G78" s="42">
        <v>2</v>
      </c>
      <c r="H78" s="43">
        <f t="shared" si="6"/>
        <v>0.125</v>
      </c>
      <c r="I78" s="42">
        <v>0</v>
      </c>
      <c r="J78" s="43">
        <f t="shared" si="7"/>
        <v>0</v>
      </c>
    </row>
    <row r="79" spans="1:10" x14ac:dyDescent="0.25">
      <c r="A79" s="26" t="s">
        <v>351</v>
      </c>
      <c r="B79" s="40">
        <v>23</v>
      </c>
      <c r="C79" s="40">
        <v>2</v>
      </c>
      <c r="D79" s="41">
        <f t="shared" si="4"/>
        <v>8.6956521739130432E-2</v>
      </c>
      <c r="E79" s="40">
        <v>0</v>
      </c>
      <c r="F79" s="41">
        <f t="shared" si="5"/>
        <v>0</v>
      </c>
      <c r="G79" s="40">
        <v>0</v>
      </c>
      <c r="H79" s="41">
        <f t="shared" si="6"/>
        <v>0</v>
      </c>
      <c r="I79" s="40">
        <v>1</v>
      </c>
      <c r="J79" s="41">
        <f t="shared" si="7"/>
        <v>4.3478260869565216E-2</v>
      </c>
    </row>
    <row r="80" spans="1:10" x14ac:dyDescent="0.25">
      <c r="A80" s="27" t="s">
        <v>352</v>
      </c>
      <c r="B80" s="42">
        <v>47</v>
      </c>
      <c r="C80" s="42">
        <v>0</v>
      </c>
      <c r="D80" s="43">
        <f t="shared" si="4"/>
        <v>0</v>
      </c>
      <c r="E80" s="42">
        <v>1</v>
      </c>
      <c r="F80" s="43">
        <f t="shared" si="5"/>
        <v>2.1276595744680851E-2</v>
      </c>
      <c r="G80" s="42">
        <v>4</v>
      </c>
      <c r="H80" s="43">
        <f t="shared" si="6"/>
        <v>8.5106382978723402E-2</v>
      </c>
      <c r="I80" s="42">
        <v>4</v>
      </c>
      <c r="J80" s="43">
        <f t="shared" si="7"/>
        <v>8.5106382978723402E-2</v>
      </c>
    </row>
    <row r="81" spans="1:10" x14ac:dyDescent="0.25">
      <c r="A81" s="26" t="s">
        <v>353</v>
      </c>
      <c r="B81" s="40">
        <v>20</v>
      </c>
      <c r="C81" s="40">
        <v>0</v>
      </c>
      <c r="D81" s="41">
        <f t="shared" si="4"/>
        <v>0</v>
      </c>
      <c r="E81" s="40">
        <v>0</v>
      </c>
      <c r="F81" s="41">
        <f t="shared" si="5"/>
        <v>0</v>
      </c>
      <c r="G81" s="40">
        <v>1</v>
      </c>
      <c r="H81" s="41">
        <f t="shared" si="6"/>
        <v>0.05</v>
      </c>
      <c r="I81" s="40">
        <v>1</v>
      </c>
      <c r="J81" s="41">
        <f t="shared" si="7"/>
        <v>0.05</v>
      </c>
    </row>
    <row r="82" spans="1:10" x14ac:dyDescent="0.25">
      <c r="A82" s="27" t="s">
        <v>354</v>
      </c>
      <c r="B82" s="42">
        <v>16</v>
      </c>
      <c r="C82" s="42">
        <v>1</v>
      </c>
      <c r="D82" s="43">
        <f t="shared" si="4"/>
        <v>6.25E-2</v>
      </c>
      <c r="E82" s="42">
        <v>0</v>
      </c>
      <c r="F82" s="43">
        <f t="shared" si="5"/>
        <v>0</v>
      </c>
      <c r="G82" s="42">
        <v>2</v>
      </c>
      <c r="H82" s="43">
        <f t="shared" si="6"/>
        <v>0.125</v>
      </c>
      <c r="I82" s="42">
        <v>2</v>
      </c>
      <c r="J82" s="43">
        <f t="shared" si="7"/>
        <v>0.125</v>
      </c>
    </row>
    <row r="83" spans="1:10" x14ac:dyDescent="0.25">
      <c r="A83" s="26" t="s">
        <v>355</v>
      </c>
      <c r="B83" s="40">
        <v>2698</v>
      </c>
      <c r="C83" s="40">
        <v>21</v>
      </c>
      <c r="D83" s="41">
        <f t="shared" si="4"/>
        <v>7.7835433654558934E-3</v>
      </c>
      <c r="E83" s="40">
        <v>46</v>
      </c>
      <c r="F83" s="41">
        <f t="shared" si="5"/>
        <v>1.704966641957005E-2</v>
      </c>
      <c r="G83" s="40">
        <v>167</v>
      </c>
      <c r="H83" s="41">
        <f t="shared" si="6"/>
        <v>6.1897702001482577E-2</v>
      </c>
      <c r="I83" s="40">
        <v>174</v>
      </c>
      <c r="J83" s="41">
        <f t="shared" si="7"/>
        <v>6.4492216456634541E-2</v>
      </c>
    </row>
    <row r="84" spans="1:10" x14ac:dyDescent="0.25">
      <c r="A84" s="27" t="s">
        <v>356</v>
      </c>
      <c r="B84" s="42">
        <v>61</v>
      </c>
      <c r="C84" s="42">
        <v>0</v>
      </c>
      <c r="D84" s="43">
        <f t="shared" si="4"/>
        <v>0</v>
      </c>
      <c r="E84" s="42">
        <v>1</v>
      </c>
      <c r="F84" s="43">
        <f t="shared" si="5"/>
        <v>1.6393442622950821E-2</v>
      </c>
      <c r="G84" s="42">
        <v>1</v>
      </c>
      <c r="H84" s="43">
        <f t="shared" si="6"/>
        <v>1.6393442622950821E-2</v>
      </c>
      <c r="I84" s="42">
        <v>5</v>
      </c>
      <c r="J84" s="43">
        <f t="shared" si="7"/>
        <v>8.1967213114754092E-2</v>
      </c>
    </row>
    <row r="85" spans="1:10" x14ac:dyDescent="0.25">
      <c r="A85" s="26" t="s">
        <v>357</v>
      </c>
      <c r="B85" s="40">
        <v>28</v>
      </c>
      <c r="C85" s="40">
        <v>1</v>
      </c>
      <c r="D85" s="41">
        <f t="shared" si="4"/>
        <v>3.5714285714285712E-2</v>
      </c>
      <c r="E85" s="40">
        <v>0</v>
      </c>
      <c r="F85" s="41">
        <f t="shared" si="5"/>
        <v>0</v>
      </c>
      <c r="G85" s="40">
        <v>3</v>
      </c>
      <c r="H85" s="41">
        <f t="shared" si="6"/>
        <v>0.10714285714285714</v>
      </c>
      <c r="I85" s="40">
        <v>5</v>
      </c>
      <c r="J85" s="41">
        <f t="shared" si="7"/>
        <v>0.17857142857142858</v>
      </c>
    </row>
    <row r="86" spans="1:10" x14ac:dyDescent="0.25">
      <c r="A86" s="27" t="s">
        <v>25</v>
      </c>
      <c r="B86" s="42">
        <v>26</v>
      </c>
      <c r="C86" s="42">
        <v>0</v>
      </c>
      <c r="D86" s="43">
        <f t="shared" si="4"/>
        <v>0</v>
      </c>
      <c r="E86" s="42">
        <v>0</v>
      </c>
      <c r="F86" s="43">
        <f t="shared" si="5"/>
        <v>0</v>
      </c>
      <c r="G86" s="42">
        <v>2</v>
      </c>
      <c r="H86" s="43">
        <f t="shared" si="6"/>
        <v>7.6923076923076927E-2</v>
      </c>
      <c r="I86" s="42">
        <v>4</v>
      </c>
      <c r="J86" s="43">
        <f t="shared" si="7"/>
        <v>0.15384615384615385</v>
      </c>
    </row>
    <row r="87" spans="1:10" x14ac:dyDescent="0.25">
      <c r="A87" s="26" t="s">
        <v>358</v>
      </c>
      <c r="B87" s="40">
        <v>72</v>
      </c>
      <c r="C87" s="40">
        <v>1</v>
      </c>
      <c r="D87" s="41">
        <f t="shared" si="4"/>
        <v>1.3888888888888888E-2</v>
      </c>
      <c r="E87" s="40">
        <v>2</v>
      </c>
      <c r="F87" s="41">
        <f t="shared" si="5"/>
        <v>2.7777777777777776E-2</v>
      </c>
      <c r="G87" s="40">
        <v>5</v>
      </c>
      <c r="H87" s="41">
        <f t="shared" si="6"/>
        <v>6.9444444444444448E-2</v>
      </c>
      <c r="I87" s="40">
        <v>5</v>
      </c>
      <c r="J87" s="41">
        <f t="shared" si="7"/>
        <v>6.9444444444444448E-2</v>
      </c>
    </row>
    <row r="88" spans="1:10" x14ac:dyDescent="0.25">
      <c r="A88" s="27" t="s">
        <v>359</v>
      </c>
      <c r="B88" s="42">
        <v>42</v>
      </c>
      <c r="C88" s="42">
        <v>0</v>
      </c>
      <c r="D88" s="43">
        <f t="shared" si="4"/>
        <v>0</v>
      </c>
      <c r="E88" s="42">
        <v>0</v>
      </c>
      <c r="F88" s="43">
        <f t="shared" si="5"/>
        <v>0</v>
      </c>
      <c r="G88" s="42">
        <v>4</v>
      </c>
      <c r="H88" s="43">
        <f t="shared" si="6"/>
        <v>9.5238095238095233E-2</v>
      </c>
      <c r="I88" s="42">
        <v>2</v>
      </c>
      <c r="J88" s="43">
        <f t="shared" si="7"/>
        <v>4.7619047619047616E-2</v>
      </c>
    </row>
    <row r="89" spans="1:10" x14ac:dyDescent="0.25">
      <c r="A89" s="26" t="s">
        <v>224</v>
      </c>
      <c r="B89" s="40">
        <v>49</v>
      </c>
      <c r="C89" s="40">
        <v>1</v>
      </c>
      <c r="D89" s="41">
        <f t="shared" si="4"/>
        <v>2.0408163265306121E-2</v>
      </c>
      <c r="E89" s="40">
        <v>1</v>
      </c>
      <c r="F89" s="41">
        <f t="shared" si="5"/>
        <v>2.0408163265306121E-2</v>
      </c>
      <c r="G89" s="40">
        <v>1</v>
      </c>
      <c r="H89" s="41">
        <f t="shared" si="6"/>
        <v>2.0408163265306121E-2</v>
      </c>
      <c r="I89" s="40">
        <v>5</v>
      </c>
      <c r="J89" s="41">
        <f t="shared" si="7"/>
        <v>0.10204081632653061</v>
      </c>
    </row>
    <row r="90" spans="1:10" x14ac:dyDescent="0.25">
      <c r="A90" s="25" t="s">
        <v>300</v>
      </c>
      <c r="B90" s="38">
        <v>1241</v>
      </c>
      <c r="C90" s="38">
        <v>14</v>
      </c>
      <c r="D90" s="39">
        <f t="shared" si="4"/>
        <v>1.1281224818694601E-2</v>
      </c>
      <c r="E90" s="38">
        <v>16</v>
      </c>
      <c r="F90" s="39">
        <f t="shared" si="5"/>
        <v>1.2892828364222401E-2</v>
      </c>
      <c r="G90" s="38">
        <v>77</v>
      </c>
      <c r="H90" s="39">
        <f t="shared" si="6"/>
        <v>6.2046736502820304E-2</v>
      </c>
      <c r="I90" s="38">
        <v>96</v>
      </c>
      <c r="J90" s="39">
        <f t="shared" si="7"/>
        <v>7.7356970185334412E-2</v>
      </c>
    </row>
    <row r="91" spans="1:10" x14ac:dyDescent="0.25">
      <c r="A91" s="26" t="s">
        <v>360</v>
      </c>
      <c r="B91" s="40">
        <v>24</v>
      </c>
      <c r="C91" s="40">
        <v>1</v>
      </c>
      <c r="D91" s="41">
        <f t="shared" si="4"/>
        <v>4.1666666666666664E-2</v>
      </c>
      <c r="E91" s="40">
        <v>0</v>
      </c>
      <c r="F91" s="41">
        <f t="shared" si="5"/>
        <v>0</v>
      </c>
      <c r="G91" s="40">
        <v>1</v>
      </c>
      <c r="H91" s="41">
        <f t="shared" si="6"/>
        <v>4.1666666666666664E-2</v>
      </c>
      <c r="I91" s="40">
        <v>1</v>
      </c>
      <c r="J91" s="41">
        <f t="shared" si="7"/>
        <v>4.1666666666666664E-2</v>
      </c>
    </row>
    <row r="92" spans="1:10" x14ac:dyDescent="0.25">
      <c r="A92" s="27" t="s">
        <v>361</v>
      </c>
      <c r="B92" s="42">
        <v>83</v>
      </c>
      <c r="C92" s="42">
        <v>0</v>
      </c>
      <c r="D92" s="43">
        <f t="shared" si="4"/>
        <v>0</v>
      </c>
      <c r="E92" s="42">
        <v>1</v>
      </c>
      <c r="F92" s="43">
        <f t="shared" si="5"/>
        <v>1.2048192771084338E-2</v>
      </c>
      <c r="G92" s="42">
        <v>2</v>
      </c>
      <c r="H92" s="43">
        <f t="shared" si="6"/>
        <v>2.4096385542168676E-2</v>
      </c>
      <c r="I92" s="42">
        <v>10</v>
      </c>
      <c r="J92" s="43">
        <f t="shared" si="7"/>
        <v>0.12048192771084337</v>
      </c>
    </row>
    <row r="93" spans="1:10" x14ac:dyDescent="0.25">
      <c r="A93" s="26" t="s">
        <v>362</v>
      </c>
      <c r="B93" s="40">
        <v>19</v>
      </c>
      <c r="C93" s="40">
        <v>0</v>
      </c>
      <c r="D93" s="41">
        <f t="shared" si="4"/>
        <v>0</v>
      </c>
      <c r="E93" s="40">
        <v>0</v>
      </c>
      <c r="F93" s="41">
        <f t="shared" si="5"/>
        <v>0</v>
      </c>
      <c r="G93" s="40">
        <v>2</v>
      </c>
      <c r="H93" s="41">
        <f t="shared" si="6"/>
        <v>0.10526315789473684</v>
      </c>
      <c r="I93" s="40">
        <v>0</v>
      </c>
      <c r="J93" s="41">
        <f t="shared" si="7"/>
        <v>0</v>
      </c>
    </row>
    <row r="94" spans="1:10" x14ac:dyDescent="0.25">
      <c r="A94" s="27" t="s">
        <v>214</v>
      </c>
      <c r="B94" s="42">
        <v>239</v>
      </c>
      <c r="C94" s="42">
        <v>2</v>
      </c>
      <c r="D94" s="43">
        <f t="shared" si="4"/>
        <v>8.368200836820083E-3</v>
      </c>
      <c r="E94" s="42">
        <v>0</v>
      </c>
      <c r="F94" s="43">
        <f t="shared" si="5"/>
        <v>0</v>
      </c>
      <c r="G94" s="42">
        <v>13</v>
      </c>
      <c r="H94" s="43">
        <f t="shared" si="6"/>
        <v>5.4393305439330547E-2</v>
      </c>
      <c r="I94" s="42">
        <v>24</v>
      </c>
      <c r="J94" s="43">
        <f t="shared" si="7"/>
        <v>0.100418410041841</v>
      </c>
    </row>
    <row r="95" spans="1:10" x14ac:dyDescent="0.25">
      <c r="A95" s="26" t="s">
        <v>217</v>
      </c>
      <c r="B95" s="40">
        <v>29</v>
      </c>
      <c r="C95" s="40">
        <v>0</v>
      </c>
      <c r="D95" s="41">
        <f t="shared" si="4"/>
        <v>0</v>
      </c>
      <c r="E95" s="40">
        <v>1</v>
      </c>
      <c r="F95" s="41">
        <f t="shared" si="5"/>
        <v>3.4482758620689655E-2</v>
      </c>
      <c r="G95" s="40">
        <v>3</v>
      </c>
      <c r="H95" s="41">
        <f t="shared" si="6"/>
        <v>0.10344827586206896</v>
      </c>
      <c r="I95" s="40">
        <v>4</v>
      </c>
      <c r="J95" s="41">
        <f t="shared" si="7"/>
        <v>0.13793103448275862</v>
      </c>
    </row>
    <row r="96" spans="1:10" x14ac:dyDescent="0.25">
      <c r="A96" s="27" t="s">
        <v>363</v>
      </c>
      <c r="B96" s="42">
        <v>398</v>
      </c>
      <c r="C96" s="42">
        <v>4</v>
      </c>
      <c r="D96" s="43">
        <f t="shared" si="4"/>
        <v>1.0050251256281407E-2</v>
      </c>
      <c r="E96" s="42">
        <v>8</v>
      </c>
      <c r="F96" s="43">
        <f t="shared" si="5"/>
        <v>2.0100502512562814E-2</v>
      </c>
      <c r="G96" s="42">
        <v>23</v>
      </c>
      <c r="H96" s="43">
        <f t="shared" si="6"/>
        <v>5.7788944723618091E-2</v>
      </c>
      <c r="I96" s="42">
        <v>22</v>
      </c>
      <c r="J96" s="43">
        <f t="shared" si="7"/>
        <v>5.5276381909547742E-2</v>
      </c>
    </row>
    <row r="97" spans="1:10" x14ac:dyDescent="0.25">
      <c r="A97" s="26" t="s">
        <v>364</v>
      </c>
      <c r="B97" s="40">
        <v>33</v>
      </c>
      <c r="C97" s="40">
        <v>1</v>
      </c>
      <c r="D97" s="41">
        <f t="shared" si="4"/>
        <v>3.0303030303030304E-2</v>
      </c>
      <c r="E97" s="40">
        <v>0</v>
      </c>
      <c r="F97" s="41">
        <f t="shared" si="5"/>
        <v>0</v>
      </c>
      <c r="G97" s="40">
        <v>2</v>
      </c>
      <c r="H97" s="41">
        <f t="shared" si="6"/>
        <v>6.0606060606060608E-2</v>
      </c>
      <c r="I97" s="40">
        <v>2</v>
      </c>
      <c r="J97" s="41">
        <f t="shared" si="7"/>
        <v>6.0606060606060608E-2</v>
      </c>
    </row>
    <row r="98" spans="1:10" x14ac:dyDescent="0.25">
      <c r="A98" s="27" t="s">
        <v>365</v>
      </c>
      <c r="B98" s="42">
        <v>416</v>
      </c>
      <c r="C98" s="42">
        <v>6</v>
      </c>
      <c r="D98" s="43">
        <f t="shared" si="4"/>
        <v>1.4423076923076924E-2</v>
      </c>
      <c r="E98" s="42">
        <v>6</v>
      </c>
      <c r="F98" s="43">
        <f t="shared" si="5"/>
        <v>1.4423076923076924E-2</v>
      </c>
      <c r="G98" s="42">
        <v>31</v>
      </c>
      <c r="H98" s="43">
        <f t="shared" si="6"/>
        <v>7.4519230769230768E-2</v>
      </c>
      <c r="I98" s="42">
        <v>33</v>
      </c>
      <c r="J98" s="43">
        <f t="shared" si="7"/>
        <v>7.9326923076923073E-2</v>
      </c>
    </row>
    <row r="99" spans="1:10" x14ac:dyDescent="0.25">
      <c r="A99" s="28" t="s">
        <v>291</v>
      </c>
      <c r="B99" s="44">
        <v>2935</v>
      </c>
      <c r="C99" s="44">
        <v>22</v>
      </c>
      <c r="D99" s="45">
        <f t="shared" si="4"/>
        <v>7.4957410562180582E-3</v>
      </c>
      <c r="E99" s="44">
        <v>53</v>
      </c>
      <c r="F99" s="45">
        <f t="shared" si="5"/>
        <v>1.8057921635434411E-2</v>
      </c>
      <c r="G99" s="44">
        <v>196</v>
      </c>
      <c r="H99" s="45">
        <f t="shared" si="6"/>
        <v>6.6780238500851782E-2</v>
      </c>
      <c r="I99" s="44">
        <v>219</v>
      </c>
      <c r="J99" s="45">
        <f t="shared" si="7"/>
        <v>7.4616695059625218E-2</v>
      </c>
    </row>
    <row r="100" spans="1:10" x14ac:dyDescent="0.25">
      <c r="A100" s="27" t="s">
        <v>267</v>
      </c>
      <c r="B100" s="42">
        <v>511</v>
      </c>
      <c r="C100" s="42">
        <v>7</v>
      </c>
      <c r="D100" s="43">
        <f t="shared" si="4"/>
        <v>1.3698630136986301E-2</v>
      </c>
      <c r="E100" s="42">
        <v>9</v>
      </c>
      <c r="F100" s="43">
        <f t="shared" si="5"/>
        <v>1.7612524461839529E-2</v>
      </c>
      <c r="G100" s="42">
        <v>34</v>
      </c>
      <c r="H100" s="43">
        <f t="shared" si="6"/>
        <v>6.6536203522504889E-2</v>
      </c>
      <c r="I100" s="42">
        <v>51</v>
      </c>
      <c r="J100" s="43">
        <f t="shared" si="7"/>
        <v>9.9804305283757333E-2</v>
      </c>
    </row>
    <row r="101" spans="1:10" x14ac:dyDescent="0.25">
      <c r="A101" s="26" t="s">
        <v>19</v>
      </c>
      <c r="B101" s="40">
        <v>436</v>
      </c>
      <c r="C101" s="40">
        <v>1</v>
      </c>
      <c r="D101" s="41">
        <f t="shared" si="4"/>
        <v>2.2935779816513763E-3</v>
      </c>
      <c r="E101" s="40">
        <v>10</v>
      </c>
      <c r="F101" s="41">
        <f t="shared" si="5"/>
        <v>2.2935779816513763E-2</v>
      </c>
      <c r="G101" s="40">
        <v>33</v>
      </c>
      <c r="H101" s="41">
        <f t="shared" si="6"/>
        <v>7.5688073394495417E-2</v>
      </c>
      <c r="I101" s="40">
        <v>33</v>
      </c>
      <c r="J101" s="41">
        <f t="shared" si="7"/>
        <v>7.5688073394495417E-2</v>
      </c>
    </row>
    <row r="102" spans="1:10" x14ac:dyDescent="0.25">
      <c r="A102" s="27" t="s">
        <v>291</v>
      </c>
      <c r="B102" s="42">
        <v>476</v>
      </c>
      <c r="C102" s="42">
        <v>4</v>
      </c>
      <c r="D102" s="43">
        <f t="shared" si="4"/>
        <v>8.4033613445378148E-3</v>
      </c>
      <c r="E102" s="42">
        <v>7</v>
      </c>
      <c r="F102" s="43">
        <f t="shared" si="5"/>
        <v>1.4705882352941176E-2</v>
      </c>
      <c r="G102" s="42">
        <v>36</v>
      </c>
      <c r="H102" s="43">
        <f t="shared" si="6"/>
        <v>7.5630252100840331E-2</v>
      </c>
      <c r="I102" s="42">
        <v>25</v>
      </c>
      <c r="J102" s="43">
        <f t="shared" si="7"/>
        <v>5.2521008403361345E-2</v>
      </c>
    </row>
    <row r="103" spans="1:10" x14ac:dyDescent="0.25">
      <c r="A103" s="26" t="s">
        <v>366</v>
      </c>
      <c r="B103" s="40">
        <v>61</v>
      </c>
      <c r="C103" s="40">
        <v>2</v>
      </c>
      <c r="D103" s="41">
        <f t="shared" si="4"/>
        <v>3.2786885245901641E-2</v>
      </c>
      <c r="E103" s="40">
        <v>2</v>
      </c>
      <c r="F103" s="41">
        <f t="shared" si="5"/>
        <v>3.2786885245901641E-2</v>
      </c>
      <c r="G103" s="40">
        <v>5</v>
      </c>
      <c r="H103" s="41">
        <f t="shared" si="6"/>
        <v>8.1967213114754092E-2</v>
      </c>
      <c r="I103" s="40">
        <v>6</v>
      </c>
      <c r="J103" s="41">
        <f t="shared" si="7"/>
        <v>9.8360655737704916E-2</v>
      </c>
    </row>
    <row r="104" spans="1:10" x14ac:dyDescent="0.25">
      <c r="A104" s="27" t="s">
        <v>367</v>
      </c>
      <c r="B104" s="42">
        <v>1094</v>
      </c>
      <c r="C104" s="42">
        <v>4</v>
      </c>
      <c r="D104" s="43">
        <f t="shared" si="4"/>
        <v>3.6563071297989031E-3</v>
      </c>
      <c r="E104" s="42">
        <v>21</v>
      </c>
      <c r="F104" s="43">
        <f t="shared" si="5"/>
        <v>1.9195612431444242E-2</v>
      </c>
      <c r="G104" s="42">
        <v>69</v>
      </c>
      <c r="H104" s="43">
        <f t="shared" si="6"/>
        <v>6.3071297989031078E-2</v>
      </c>
      <c r="I104" s="42">
        <v>74</v>
      </c>
      <c r="J104" s="43">
        <f t="shared" si="7"/>
        <v>6.7641681901279713E-2</v>
      </c>
    </row>
    <row r="105" spans="1:10" x14ac:dyDescent="0.25">
      <c r="A105" s="26" t="s">
        <v>368</v>
      </c>
      <c r="B105" s="40">
        <v>357</v>
      </c>
      <c r="C105" s="40">
        <v>4</v>
      </c>
      <c r="D105" s="41">
        <f t="shared" si="4"/>
        <v>1.1204481792717087E-2</v>
      </c>
      <c r="E105" s="40">
        <v>4</v>
      </c>
      <c r="F105" s="41">
        <f t="shared" si="5"/>
        <v>1.1204481792717087E-2</v>
      </c>
      <c r="G105" s="40">
        <v>19</v>
      </c>
      <c r="H105" s="41">
        <f t="shared" si="6"/>
        <v>5.3221288515406161E-2</v>
      </c>
      <c r="I105" s="40">
        <v>30</v>
      </c>
      <c r="J105" s="41">
        <f t="shared" si="7"/>
        <v>8.4033613445378158E-2</v>
      </c>
    </row>
    <row r="106" spans="1:10" x14ac:dyDescent="0.25">
      <c r="A106" s="25" t="s">
        <v>369</v>
      </c>
      <c r="B106" s="38">
        <v>723</v>
      </c>
      <c r="C106" s="38">
        <v>7</v>
      </c>
      <c r="D106" s="39">
        <f t="shared" si="4"/>
        <v>9.6818810511756573E-3</v>
      </c>
      <c r="E106" s="38">
        <v>16</v>
      </c>
      <c r="F106" s="39">
        <f t="shared" si="5"/>
        <v>2.2130013831258646E-2</v>
      </c>
      <c r="G106" s="38">
        <v>47</v>
      </c>
      <c r="H106" s="39">
        <f t="shared" si="6"/>
        <v>6.5006915629322273E-2</v>
      </c>
      <c r="I106" s="38">
        <v>65</v>
      </c>
      <c r="J106" s="39">
        <f t="shared" si="7"/>
        <v>8.9903181189488243E-2</v>
      </c>
    </row>
    <row r="107" spans="1:10" x14ac:dyDescent="0.25">
      <c r="A107" s="26" t="s">
        <v>200</v>
      </c>
      <c r="B107" s="40">
        <v>14</v>
      </c>
      <c r="C107" s="40">
        <v>1</v>
      </c>
      <c r="D107" s="41">
        <f t="shared" si="4"/>
        <v>7.1428571428571425E-2</v>
      </c>
      <c r="E107" s="40">
        <v>0</v>
      </c>
      <c r="F107" s="41">
        <f t="shared" si="5"/>
        <v>0</v>
      </c>
      <c r="G107" s="40">
        <v>1</v>
      </c>
      <c r="H107" s="41">
        <f t="shared" si="6"/>
        <v>7.1428571428571425E-2</v>
      </c>
      <c r="I107" s="40">
        <v>0</v>
      </c>
      <c r="J107" s="41">
        <f t="shared" si="7"/>
        <v>0</v>
      </c>
    </row>
    <row r="108" spans="1:10" x14ac:dyDescent="0.25">
      <c r="A108" s="27" t="s">
        <v>370</v>
      </c>
      <c r="B108" s="42">
        <v>40</v>
      </c>
      <c r="C108" s="42">
        <v>0</v>
      </c>
      <c r="D108" s="43">
        <f t="shared" si="4"/>
        <v>0</v>
      </c>
      <c r="E108" s="42">
        <v>1</v>
      </c>
      <c r="F108" s="43">
        <f t="shared" si="5"/>
        <v>2.5000000000000001E-2</v>
      </c>
      <c r="G108" s="42">
        <v>4</v>
      </c>
      <c r="H108" s="43">
        <f t="shared" si="6"/>
        <v>0.1</v>
      </c>
      <c r="I108" s="42">
        <v>2</v>
      </c>
      <c r="J108" s="43">
        <f t="shared" si="7"/>
        <v>0.05</v>
      </c>
    </row>
    <row r="109" spans="1:10" x14ac:dyDescent="0.25">
      <c r="A109" s="26" t="s">
        <v>230</v>
      </c>
      <c r="B109" s="40">
        <v>194</v>
      </c>
      <c r="C109" s="40">
        <v>1</v>
      </c>
      <c r="D109" s="41">
        <f t="shared" si="4"/>
        <v>5.1546391752577319E-3</v>
      </c>
      <c r="E109" s="40">
        <v>7</v>
      </c>
      <c r="F109" s="41">
        <f t="shared" si="5"/>
        <v>3.608247422680412E-2</v>
      </c>
      <c r="G109" s="40">
        <v>12</v>
      </c>
      <c r="H109" s="41">
        <f t="shared" si="6"/>
        <v>6.1855670103092786E-2</v>
      </c>
      <c r="I109" s="40">
        <v>14</v>
      </c>
      <c r="J109" s="41">
        <f t="shared" si="7"/>
        <v>7.2164948453608241E-2</v>
      </c>
    </row>
    <row r="110" spans="1:10" x14ac:dyDescent="0.25">
      <c r="A110" s="27" t="s">
        <v>371</v>
      </c>
      <c r="B110" s="42">
        <v>121</v>
      </c>
      <c r="C110" s="42">
        <v>2</v>
      </c>
      <c r="D110" s="43">
        <f t="shared" si="4"/>
        <v>1.6528925619834711E-2</v>
      </c>
      <c r="E110" s="42">
        <v>4</v>
      </c>
      <c r="F110" s="43">
        <f t="shared" si="5"/>
        <v>3.3057851239669422E-2</v>
      </c>
      <c r="G110" s="42">
        <v>3</v>
      </c>
      <c r="H110" s="43">
        <f t="shared" si="6"/>
        <v>2.4793388429752067E-2</v>
      </c>
      <c r="I110" s="42">
        <v>14</v>
      </c>
      <c r="J110" s="43">
        <f t="shared" si="7"/>
        <v>0.11570247933884298</v>
      </c>
    </row>
    <row r="111" spans="1:10" x14ac:dyDescent="0.25">
      <c r="A111" s="26" t="s">
        <v>372</v>
      </c>
      <c r="B111" s="40">
        <v>78</v>
      </c>
      <c r="C111" s="40">
        <v>0</v>
      </c>
      <c r="D111" s="41">
        <f t="shared" si="4"/>
        <v>0</v>
      </c>
      <c r="E111" s="40">
        <v>2</v>
      </c>
      <c r="F111" s="41">
        <f t="shared" si="5"/>
        <v>2.564102564102564E-2</v>
      </c>
      <c r="G111" s="40">
        <v>5</v>
      </c>
      <c r="H111" s="41">
        <f t="shared" si="6"/>
        <v>6.4102564102564097E-2</v>
      </c>
      <c r="I111" s="40">
        <v>3</v>
      </c>
      <c r="J111" s="41">
        <f t="shared" si="7"/>
        <v>3.8461538461538464E-2</v>
      </c>
    </row>
    <row r="112" spans="1:10" x14ac:dyDescent="0.25">
      <c r="A112" s="27" t="s">
        <v>373</v>
      </c>
      <c r="B112" s="42">
        <v>175</v>
      </c>
      <c r="C112" s="42">
        <v>2</v>
      </c>
      <c r="D112" s="43">
        <f t="shared" si="4"/>
        <v>1.1428571428571429E-2</v>
      </c>
      <c r="E112" s="42">
        <v>2</v>
      </c>
      <c r="F112" s="43">
        <f t="shared" si="5"/>
        <v>1.1428571428571429E-2</v>
      </c>
      <c r="G112" s="42">
        <v>12</v>
      </c>
      <c r="H112" s="43">
        <f t="shared" si="6"/>
        <v>6.8571428571428575E-2</v>
      </c>
      <c r="I112" s="42">
        <v>20</v>
      </c>
      <c r="J112" s="43">
        <f t="shared" si="7"/>
        <v>0.11428571428571428</v>
      </c>
    </row>
    <row r="113" spans="1:10" x14ac:dyDescent="0.25">
      <c r="A113" s="26" t="s">
        <v>374</v>
      </c>
      <c r="B113" s="40">
        <v>4</v>
      </c>
      <c r="C113" s="40">
        <v>0</v>
      </c>
      <c r="D113" s="41">
        <f t="shared" si="4"/>
        <v>0</v>
      </c>
      <c r="E113" s="40">
        <v>0</v>
      </c>
      <c r="F113" s="41">
        <f t="shared" si="5"/>
        <v>0</v>
      </c>
      <c r="G113" s="40">
        <v>0</v>
      </c>
      <c r="H113" s="41">
        <f t="shared" si="6"/>
        <v>0</v>
      </c>
      <c r="I113" s="40">
        <v>1</v>
      </c>
      <c r="J113" s="41">
        <f t="shared" si="7"/>
        <v>0.25</v>
      </c>
    </row>
    <row r="114" spans="1:10" x14ac:dyDescent="0.25">
      <c r="A114" s="27" t="s">
        <v>375</v>
      </c>
      <c r="B114" s="42">
        <v>19</v>
      </c>
      <c r="C114" s="42">
        <v>0</v>
      </c>
      <c r="D114" s="43">
        <f t="shared" si="4"/>
        <v>0</v>
      </c>
      <c r="E114" s="42">
        <v>0</v>
      </c>
      <c r="F114" s="43">
        <f t="shared" si="5"/>
        <v>0</v>
      </c>
      <c r="G114" s="42">
        <v>2</v>
      </c>
      <c r="H114" s="43">
        <f t="shared" si="6"/>
        <v>0.10526315789473684</v>
      </c>
      <c r="I114" s="42">
        <v>1</v>
      </c>
      <c r="J114" s="43">
        <f t="shared" si="7"/>
        <v>5.2631578947368418E-2</v>
      </c>
    </row>
    <row r="115" spans="1:10" x14ac:dyDescent="0.25">
      <c r="A115" s="26" t="s">
        <v>376</v>
      </c>
      <c r="B115" s="40">
        <v>38</v>
      </c>
      <c r="C115" s="40">
        <v>0</v>
      </c>
      <c r="D115" s="41">
        <f t="shared" si="4"/>
        <v>0</v>
      </c>
      <c r="E115" s="40">
        <v>0</v>
      </c>
      <c r="F115" s="41">
        <f t="shared" si="5"/>
        <v>0</v>
      </c>
      <c r="G115" s="40">
        <v>6</v>
      </c>
      <c r="H115" s="41">
        <f t="shared" si="6"/>
        <v>0.15789473684210525</v>
      </c>
      <c r="I115" s="40">
        <v>4</v>
      </c>
      <c r="J115" s="41">
        <f t="shared" si="7"/>
        <v>0.10526315789473684</v>
      </c>
    </row>
    <row r="116" spans="1:10" x14ac:dyDescent="0.25">
      <c r="A116" s="27" t="s">
        <v>377</v>
      </c>
      <c r="B116" s="42">
        <v>22</v>
      </c>
      <c r="C116" s="42">
        <v>1</v>
      </c>
      <c r="D116" s="43">
        <f t="shared" si="4"/>
        <v>4.5454545454545456E-2</v>
      </c>
      <c r="E116" s="42">
        <v>0</v>
      </c>
      <c r="F116" s="43">
        <f t="shared" si="5"/>
        <v>0</v>
      </c>
      <c r="G116" s="42">
        <v>1</v>
      </c>
      <c r="H116" s="43">
        <f t="shared" si="6"/>
        <v>4.5454545454545456E-2</v>
      </c>
      <c r="I116" s="42">
        <v>5</v>
      </c>
      <c r="J116" s="43">
        <f t="shared" si="7"/>
        <v>0.22727272727272727</v>
      </c>
    </row>
    <row r="117" spans="1:10" ht="15.75" thickBot="1" x14ac:dyDescent="0.3">
      <c r="A117" s="26" t="s">
        <v>378</v>
      </c>
      <c r="B117" s="40">
        <v>18</v>
      </c>
      <c r="C117" s="40">
        <v>0</v>
      </c>
      <c r="D117" s="41">
        <f t="shared" si="4"/>
        <v>0</v>
      </c>
      <c r="E117" s="40">
        <v>0</v>
      </c>
      <c r="F117" s="41">
        <f t="shared" si="5"/>
        <v>0</v>
      </c>
      <c r="G117" s="40">
        <v>1</v>
      </c>
      <c r="H117" s="41">
        <f t="shared" si="6"/>
        <v>5.5555555555555552E-2</v>
      </c>
      <c r="I117" s="40">
        <v>1</v>
      </c>
      <c r="J117" s="41">
        <f t="shared" si="7"/>
        <v>5.5555555555555552E-2</v>
      </c>
    </row>
    <row r="118" spans="1:10" ht="15.75" thickTop="1" x14ac:dyDescent="0.25">
      <c r="A118" s="29" t="s">
        <v>0</v>
      </c>
      <c r="B118" s="46">
        <v>49780</v>
      </c>
      <c r="C118" s="46">
        <v>512</v>
      </c>
      <c r="D118" s="47">
        <f t="shared" si="4"/>
        <v>1.0285255122539172E-2</v>
      </c>
      <c r="E118" s="46">
        <v>810</v>
      </c>
      <c r="F118" s="47">
        <f t="shared" si="5"/>
        <v>1.6271595018079552E-2</v>
      </c>
      <c r="G118" s="46">
        <v>3154</v>
      </c>
      <c r="H118" s="47">
        <f t="shared" si="6"/>
        <v>6.3358778625954196E-2</v>
      </c>
      <c r="I118" s="46">
        <v>3835</v>
      </c>
      <c r="J118" s="47">
        <f t="shared" si="7"/>
        <v>7.7038971474487752E-2</v>
      </c>
    </row>
    <row r="119" spans="1:10" x14ac:dyDescent="0.25">
      <c r="A119" s="22" t="s">
        <v>297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318E7-6683-4DB4-8F72-FA3ABD0BCD08}">
  <dimension ref="A1:J17"/>
  <sheetViews>
    <sheetView workbookViewId="0">
      <selection activeCell="A17" sqref="A17"/>
    </sheetView>
  </sheetViews>
  <sheetFormatPr baseColWidth="10" defaultRowHeight="15" x14ac:dyDescent="0.25"/>
  <cols>
    <col min="1" max="1" width="33.42578125" bestFit="1" customWidth="1"/>
    <col min="2" max="7" width="11.42578125" style="1"/>
    <col min="8" max="8" width="12.85546875" style="1" customWidth="1"/>
    <col min="9" max="9" width="13.7109375" style="1" customWidth="1"/>
    <col min="10" max="10" width="11.42578125" style="1"/>
  </cols>
  <sheetData>
    <row r="1" spans="1:10" ht="18.75" x14ac:dyDescent="0.3">
      <c r="A1" s="5" t="s">
        <v>313</v>
      </c>
    </row>
    <row r="2" spans="1:10" ht="18.75" x14ac:dyDescent="0.3">
      <c r="A2" s="5" t="s">
        <v>302</v>
      </c>
    </row>
    <row r="3" spans="1:10" ht="15.75" x14ac:dyDescent="0.25">
      <c r="A3" s="2" t="s">
        <v>380</v>
      </c>
    </row>
    <row r="6" spans="1:10" ht="30" x14ac:dyDescent="0.25">
      <c r="A6" s="30" t="s">
        <v>303</v>
      </c>
      <c r="B6" s="33" t="s">
        <v>159</v>
      </c>
      <c r="C6" s="33" t="s">
        <v>278</v>
      </c>
      <c r="D6" s="33" t="s">
        <v>279</v>
      </c>
      <c r="E6" s="33" t="s">
        <v>280</v>
      </c>
      <c r="F6" s="33" t="s">
        <v>281</v>
      </c>
      <c r="G6" s="33" t="s">
        <v>282</v>
      </c>
      <c r="H6" s="33" t="s">
        <v>283</v>
      </c>
      <c r="I6" s="33" t="s">
        <v>284</v>
      </c>
      <c r="J6" s="33" t="s">
        <v>285</v>
      </c>
    </row>
    <row r="7" spans="1:10" x14ac:dyDescent="0.25">
      <c r="A7" s="31" t="s">
        <v>298</v>
      </c>
      <c r="B7" s="34">
        <v>34148</v>
      </c>
      <c r="C7" s="34">
        <v>358</v>
      </c>
      <c r="D7" s="35">
        <f>C7/B7</f>
        <v>1.0483776502284175E-2</v>
      </c>
      <c r="E7" s="34">
        <v>522</v>
      </c>
      <c r="F7" s="35">
        <f>E7/B7</f>
        <v>1.5286400374838936E-2</v>
      </c>
      <c r="G7" s="34">
        <v>2113</v>
      </c>
      <c r="H7" s="35">
        <f>G7/B7</f>
        <v>6.1877708797001288E-2</v>
      </c>
      <c r="I7" s="34">
        <v>2655</v>
      </c>
      <c r="J7" s="35">
        <f>I7/B7</f>
        <v>7.7749795009956657E-2</v>
      </c>
    </row>
    <row r="8" spans="1:10" x14ac:dyDescent="0.25">
      <c r="A8" s="31" t="s">
        <v>301</v>
      </c>
      <c r="B8" s="34">
        <v>2863</v>
      </c>
      <c r="C8" s="34">
        <v>34</v>
      </c>
      <c r="D8" s="35">
        <f t="shared" ref="D8:D15" si="0">C8/B8</f>
        <v>1.1875654907439748E-2</v>
      </c>
      <c r="E8" s="34">
        <v>57</v>
      </c>
      <c r="F8" s="35">
        <f t="shared" ref="F8:F15" si="1">E8/B8</f>
        <v>1.9909186168354874E-2</v>
      </c>
      <c r="G8" s="34">
        <v>185</v>
      </c>
      <c r="H8" s="35">
        <f t="shared" ref="H8:H15" si="2">G8/B8</f>
        <v>6.4617534055186873E-2</v>
      </c>
      <c r="I8" s="34">
        <v>222</v>
      </c>
      <c r="J8" s="35">
        <f t="shared" ref="J8:J15" si="3">I8/B8</f>
        <v>7.7541040866224237E-2</v>
      </c>
    </row>
    <row r="9" spans="1:10" x14ac:dyDescent="0.25">
      <c r="A9" s="31" t="s">
        <v>166</v>
      </c>
      <c r="B9" s="34">
        <v>1971</v>
      </c>
      <c r="C9" s="34">
        <v>21</v>
      </c>
      <c r="D9" s="35">
        <f t="shared" si="0"/>
        <v>1.06544901065449E-2</v>
      </c>
      <c r="E9" s="34">
        <v>40</v>
      </c>
      <c r="F9" s="35">
        <f t="shared" si="1"/>
        <v>2.0294266869609334E-2</v>
      </c>
      <c r="G9" s="34">
        <v>149</v>
      </c>
      <c r="H9" s="35">
        <f t="shared" si="2"/>
        <v>7.559614408929477E-2</v>
      </c>
      <c r="I9" s="34">
        <v>146</v>
      </c>
      <c r="J9" s="35">
        <f t="shared" si="3"/>
        <v>7.407407407407407E-2</v>
      </c>
    </row>
    <row r="10" spans="1:10" x14ac:dyDescent="0.25">
      <c r="A10" s="31" t="s">
        <v>299</v>
      </c>
      <c r="B10" s="34">
        <v>1924</v>
      </c>
      <c r="C10" s="34">
        <v>19</v>
      </c>
      <c r="D10" s="35">
        <f t="shared" si="0"/>
        <v>9.8752598752598758E-3</v>
      </c>
      <c r="E10" s="34">
        <v>39</v>
      </c>
      <c r="F10" s="35">
        <f t="shared" si="1"/>
        <v>2.0270270270270271E-2</v>
      </c>
      <c r="G10" s="34">
        <v>130</v>
      </c>
      <c r="H10" s="35">
        <f t="shared" si="2"/>
        <v>6.7567567567567571E-2</v>
      </c>
      <c r="I10" s="34">
        <v>153</v>
      </c>
      <c r="J10" s="35">
        <f t="shared" si="3"/>
        <v>7.9521829521829526E-2</v>
      </c>
    </row>
    <row r="11" spans="1:10" x14ac:dyDescent="0.25">
      <c r="A11" s="31" t="s">
        <v>34</v>
      </c>
      <c r="B11" s="34">
        <v>3975</v>
      </c>
      <c r="C11" s="34">
        <v>37</v>
      </c>
      <c r="D11" s="35">
        <f t="shared" si="0"/>
        <v>9.3081761006289301E-3</v>
      </c>
      <c r="E11" s="34">
        <v>67</v>
      </c>
      <c r="F11" s="35">
        <f t="shared" si="1"/>
        <v>1.6855345911949687E-2</v>
      </c>
      <c r="G11" s="34">
        <v>257</v>
      </c>
      <c r="H11" s="35">
        <f t="shared" si="2"/>
        <v>6.4654088050314459E-2</v>
      </c>
      <c r="I11" s="34">
        <v>279</v>
      </c>
      <c r="J11" s="35">
        <f t="shared" si="3"/>
        <v>7.018867924528302E-2</v>
      </c>
    </row>
    <row r="12" spans="1:10" x14ac:dyDescent="0.25">
      <c r="A12" s="31" t="s">
        <v>300</v>
      </c>
      <c r="B12" s="34">
        <v>1241</v>
      </c>
      <c r="C12" s="34">
        <v>14</v>
      </c>
      <c r="D12" s="35">
        <f t="shared" si="0"/>
        <v>1.1281224818694601E-2</v>
      </c>
      <c r="E12" s="34">
        <v>16</v>
      </c>
      <c r="F12" s="35">
        <f t="shared" si="1"/>
        <v>1.2892828364222401E-2</v>
      </c>
      <c r="G12" s="34">
        <v>77</v>
      </c>
      <c r="H12" s="35">
        <f t="shared" si="2"/>
        <v>6.2046736502820304E-2</v>
      </c>
      <c r="I12" s="34">
        <v>96</v>
      </c>
      <c r="J12" s="35">
        <f t="shared" si="3"/>
        <v>7.7356970185334412E-2</v>
      </c>
    </row>
    <row r="13" spans="1:10" x14ac:dyDescent="0.25">
      <c r="A13" s="31" t="s">
        <v>291</v>
      </c>
      <c r="B13" s="34">
        <v>2935</v>
      </c>
      <c r="C13" s="34">
        <v>22</v>
      </c>
      <c r="D13" s="35">
        <f t="shared" si="0"/>
        <v>7.4957410562180582E-3</v>
      </c>
      <c r="E13" s="34">
        <v>53</v>
      </c>
      <c r="F13" s="35">
        <f t="shared" si="1"/>
        <v>1.8057921635434411E-2</v>
      </c>
      <c r="G13" s="34">
        <v>196</v>
      </c>
      <c r="H13" s="35">
        <f t="shared" si="2"/>
        <v>6.6780238500851782E-2</v>
      </c>
      <c r="I13" s="34">
        <v>219</v>
      </c>
      <c r="J13" s="35">
        <f t="shared" si="3"/>
        <v>7.4616695059625218E-2</v>
      </c>
    </row>
    <row r="14" spans="1:10" x14ac:dyDescent="0.25">
      <c r="A14" s="31" t="s">
        <v>304</v>
      </c>
      <c r="B14" s="34">
        <v>723</v>
      </c>
      <c r="C14" s="34">
        <v>7</v>
      </c>
      <c r="D14" s="35">
        <f t="shared" si="0"/>
        <v>9.6818810511756573E-3</v>
      </c>
      <c r="E14" s="34">
        <v>16</v>
      </c>
      <c r="F14" s="35">
        <f t="shared" si="1"/>
        <v>2.2130013831258646E-2</v>
      </c>
      <c r="G14" s="34">
        <v>47</v>
      </c>
      <c r="H14" s="35">
        <f t="shared" si="2"/>
        <v>6.5006915629322273E-2</v>
      </c>
      <c r="I14" s="34">
        <v>65</v>
      </c>
      <c r="J14" s="35">
        <f t="shared" si="3"/>
        <v>8.9903181189488243E-2</v>
      </c>
    </row>
    <row r="15" spans="1:10" x14ac:dyDescent="0.25">
      <c r="A15" s="32" t="s">
        <v>0</v>
      </c>
      <c r="B15" s="36">
        <v>49780</v>
      </c>
      <c r="C15" s="36">
        <v>512</v>
      </c>
      <c r="D15" s="37">
        <f t="shared" si="0"/>
        <v>1.0285255122539172E-2</v>
      </c>
      <c r="E15" s="36">
        <v>810</v>
      </c>
      <c r="F15" s="37">
        <f t="shared" si="1"/>
        <v>1.6271595018079552E-2</v>
      </c>
      <c r="G15" s="36">
        <v>3154</v>
      </c>
      <c r="H15" s="37">
        <f t="shared" si="2"/>
        <v>6.3358778625954196E-2</v>
      </c>
      <c r="I15" s="36">
        <v>3835</v>
      </c>
      <c r="J15" s="37">
        <f t="shared" si="3"/>
        <v>7.7038971474487752E-2</v>
      </c>
    </row>
    <row r="17" spans="1:1" x14ac:dyDescent="0.25">
      <c r="A17" s="22" t="s">
        <v>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Gráficos</vt:lpstr>
      </vt:variant>
      <vt:variant>
        <vt:i4>2</vt:i4>
      </vt:variant>
    </vt:vector>
  </HeadingPairs>
  <TitlesOfParts>
    <vt:vector size="9" baseType="lpstr">
      <vt:lpstr>AQP_CAY</vt:lpstr>
      <vt:lpstr>CAM_CAR</vt:lpstr>
      <vt:lpstr>CCU</vt:lpstr>
      <vt:lpstr>ISLAY</vt:lpstr>
      <vt:lpstr>GERESA</vt:lpstr>
      <vt:lpstr>PROV_DISTR</vt:lpstr>
      <vt:lpstr>PROV</vt:lpstr>
      <vt:lpstr>Gráfico1</vt:lpstr>
      <vt:lpstr>Gráfico2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SoporteOEI</dc:creator>
  <cp:lastModifiedBy>SoporteOEI</cp:lastModifiedBy>
  <dcterms:created xsi:type="dcterms:W3CDTF">2023-09-01T15:27:48Z</dcterms:created>
  <dcterms:modified xsi:type="dcterms:W3CDTF">2023-11-17T14:39:41Z</dcterms:modified>
</cp:coreProperties>
</file>