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_GERESA\ESTADO_NUTR\"/>
    </mc:Choice>
  </mc:AlternateContent>
  <xr:revisionPtr revIDLastSave="0" documentId="13_ncr:1_{B16A311B-0D0D-4630-98C0-BF9E3E3317B0}" xr6:coauthVersionLast="47" xr6:coauthVersionMax="47" xr10:uidLastSave="{00000000-0000-0000-0000-000000000000}"/>
  <bookViews>
    <workbookView xWindow="-120" yWindow="-120" windowWidth="24240" windowHeight="13140" tabRatio="785" xr2:uid="{2400947D-681D-4288-85EC-0BD5424AFB95}"/>
  </bookViews>
  <sheets>
    <sheet name="AQP_CAY" sheetId="1" r:id="rId1"/>
    <sheet name="CAM_CAR" sheetId="2" r:id="rId2"/>
    <sheet name="CCU" sheetId="3" r:id="rId3"/>
    <sheet name="ISLAY" sheetId="4" r:id="rId4"/>
    <sheet name="GERESA" sheetId="6" r:id="rId5"/>
    <sheet name="DISTR" sheetId="10" r:id="rId6"/>
    <sheet name="PROV" sheetId="11" r:id="rId7"/>
    <sheet name="Gráfico1" sheetId="7" r:id="rId8"/>
    <sheet name="Gráfico2" sheetId="12" r:id="rId9"/>
  </sheets>
  <definedNames>
    <definedName name="DATAA">#REF!</definedName>
    <definedName name="DATAE">DISTR!#REF!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9" i="10" l="1"/>
  <c r="J118" i="10"/>
  <c r="J117" i="10"/>
  <c r="J116" i="10"/>
  <c r="J115" i="10"/>
  <c r="J114" i="10"/>
  <c r="J113" i="10"/>
  <c r="J112" i="10"/>
  <c r="J111" i="10"/>
  <c r="J110" i="10"/>
  <c r="J109" i="10"/>
  <c r="J108" i="10"/>
  <c r="J107" i="10"/>
  <c r="J106" i="10"/>
  <c r="J105" i="10"/>
  <c r="J104" i="10"/>
  <c r="J103" i="10"/>
  <c r="J102" i="10"/>
  <c r="J101" i="10"/>
  <c r="J100" i="10"/>
  <c r="J99" i="10"/>
  <c r="J98" i="10"/>
  <c r="J97" i="10"/>
  <c r="J96" i="10"/>
  <c r="J95" i="10"/>
  <c r="J94" i="10"/>
  <c r="J93" i="10"/>
  <c r="J92" i="10"/>
  <c r="J91" i="10"/>
  <c r="J90" i="10"/>
  <c r="J89" i="10"/>
  <c r="J88" i="10"/>
  <c r="J87" i="10"/>
  <c r="J86" i="10"/>
  <c r="J85" i="10"/>
  <c r="J84" i="10"/>
  <c r="J83" i="10"/>
  <c r="J82" i="10"/>
  <c r="J81" i="10"/>
  <c r="J80" i="10"/>
  <c r="J79" i="10"/>
  <c r="J78" i="10"/>
  <c r="J77" i="10"/>
  <c r="J76" i="10"/>
  <c r="J75" i="10"/>
  <c r="J74" i="10"/>
  <c r="J73" i="10"/>
  <c r="J72" i="10"/>
  <c r="J71" i="10"/>
  <c r="J70" i="10"/>
  <c r="J69" i="10"/>
  <c r="J68" i="10"/>
  <c r="J67" i="10"/>
  <c r="J66" i="10"/>
  <c r="J65" i="10"/>
  <c r="J64" i="10"/>
  <c r="J63" i="10"/>
  <c r="J62" i="10"/>
  <c r="J61" i="10"/>
  <c r="J60" i="10"/>
  <c r="J59" i="10"/>
  <c r="J58" i="10"/>
  <c r="J57" i="10"/>
  <c r="J56" i="10"/>
  <c r="J55" i="10"/>
  <c r="J54" i="10"/>
  <c r="J53" i="10"/>
  <c r="J52" i="10"/>
  <c r="J51" i="10"/>
  <c r="J50" i="10"/>
  <c r="J49" i="10"/>
  <c r="J48" i="10"/>
  <c r="J47" i="10"/>
  <c r="J46" i="10"/>
  <c r="J45" i="10"/>
  <c r="J44" i="10"/>
  <c r="J43" i="10"/>
  <c r="J42" i="10"/>
  <c r="J41" i="10"/>
  <c r="J40" i="10"/>
  <c r="J39" i="10"/>
  <c r="J38" i="10"/>
  <c r="J37" i="10"/>
  <c r="J36" i="10"/>
  <c r="J35" i="10"/>
  <c r="J34" i="10"/>
  <c r="J33" i="10"/>
  <c r="J32" i="10"/>
  <c r="J31" i="10"/>
  <c r="J30" i="10"/>
  <c r="J29" i="10"/>
  <c r="J28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H119" i="10"/>
  <c r="H118" i="10"/>
  <c r="H117" i="10"/>
  <c r="H116" i="10"/>
  <c r="H115" i="10"/>
  <c r="H114" i="10"/>
  <c r="H113" i="10"/>
  <c r="H112" i="10"/>
  <c r="H111" i="10"/>
  <c r="H110" i="10"/>
  <c r="H109" i="10"/>
  <c r="H108" i="10"/>
  <c r="H107" i="10"/>
  <c r="H106" i="10"/>
  <c r="H105" i="10"/>
  <c r="H104" i="10"/>
  <c r="H103" i="10"/>
  <c r="H102" i="10"/>
  <c r="H101" i="10"/>
  <c r="H100" i="10"/>
  <c r="H99" i="10"/>
  <c r="H98" i="10"/>
  <c r="H97" i="10"/>
  <c r="H96" i="10"/>
  <c r="H95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H58" i="10"/>
  <c r="H57" i="10"/>
  <c r="H56" i="10"/>
  <c r="H55" i="10"/>
  <c r="H54" i="10"/>
  <c r="H53" i="10"/>
  <c r="H52" i="10"/>
  <c r="H51" i="10"/>
  <c r="H50" i="10"/>
  <c r="H49" i="10"/>
  <c r="H48" i="10"/>
  <c r="H47" i="10"/>
  <c r="H46" i="10"/>
  <c r="H45" i="10"/>
  <c r="H44" i="10"/>
  <c r="H43" i="10"/>
  <c r="H42" i="10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H22" i="10"/>
  <c r="H21" i="10"/>
  <c r="H20" i="10"/>
  <c r="H19" i="10"/>
  <c r="H18" i="10"/>
  <c r="H17" i="10"/>
  <c r="H16" i="10"/>
  <c r="H15" i="10"/>
  <c r="H14" i="10"/>
  <c r="H13" i="10"/>
  <c r="H12" i="10"/>
  <c r="H11" i="10"/>
  <c r="H10" i="10"/>
  <c r="H9" i="10"/>
  <c r="H8" i="10"/>
  <c r="F119" i="10"/>
  <c r="F118" i="10"/>
  <c r="F117" i="10"/>
  <c r="F116" i="10"/>
  <c r="F115" i="10"/>
  <c r="F114" i="10"/>
  <c r="F113" i="10"/>
  <c r="F112" i="10"/>
  <c r="F111" i="10"/>
  <c r="F110" i="10"/>
  <c r="F109" i="10"/>
  <c r="F108" i="10"/>
  <c r="F107" i="10"/>
  <c r="F106" i="10"/>
  <c r="F105" i="10"/>
  <c r="F104" i="10"/>
  <c r="F103" i="10"/>
  <c r="F102" i="10"/>
  <c r="F101" i="10"/>
  <c r="F100" i="10"/>
  <c r="F99" i="10"/>
  <c r="F98" i="10"/>
  <c r="F97" i="10"/>
  <c r="F96" i="10"/>
  <c r="F95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F60" i="10"/>
  <c r="F59" i="10"/>
  <c r="F58" i="10"/>
  <c r="F57" i="10"/>
  <c r="F56" i="10"/>
  <c r="F55" i="10"/>
  <c r="F54" i="10"/>
  <c r="F53" i="10"/>
  <c r="F52" i="10"/>
  <c r="F51" i="10"/>
  <c r="F50" i="10"/>
  <c r="F49" i="10"/>
  <c r="F48" i="10"/>
  <c r="F47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D119" i="10"/>
  <c r="D118" i="10"/>
  <c r="D117" i="10"/>
  <c r="D116" i="10"/>
  <c r="D115" i="10"/>
  <c r="D114" i="10"/>
  <c r="D113" i="10"/>
  <c r="D112" i="10"/>
  <c r="D111" i="10"/>
  <c r="D110" i="10"/>
  <c r="D109" i="10"/>
  <c r="D108" i="10"/>
  <c r="D107" i="10"/>
  <c r="D106" i="10"/>
  <c r="D105" i="10"/>
  <c r="D104" i="10"/>
  <c r="D103" i="10"/>
  <c r="D102" i="10"/>
  <c r="D101" i="10"/>
  <c r="D100" i="10"/>
  <c r="D99" i="10"/>
  <c r="D98" i="10"/>
  <c r="D97" i="10"/>
  <c r="D96" i="10"/>
  <c r="D95" i="10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D60" i="10"/>
  <c r="D59" i="10"/>
  <c r="D58" i="10"/>
  <c r="D57" i="10"/>
  <c r="D56" i="10"/>
  <c r="D55" i="10"/>
  <c r="D54" i="10"/>
  <c r="D53" i="10"/>
  <c r="D52" i="10"/>
  <c r="D51" i="10"/>
  <c r="D50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D22" i="10"/>
  <c r="D21" i="10"/>
  <c r="D20" i="10"/>
  <c r="D19" i="10"/>
  <c r="D18" i="10"/>
  <c r="D17" i="10"/>
  <c r="D16" i="10"/>
  <c r="D15" i="10"/>
  <c r="D14" i="10"/>
  <c r="D13" i="10"/>
  <c r="D12" i="10"/>
  <c r="D11" i="10"/>
  <c r="D10" i="10"/>
  <c r="D9" i="10"/>
  <c r="D8" i="10"/>
  <c r="J7" i="10"/>
  <c r="H7" i="10"/>
  <c r="F7" i="10"/>
  <c r="D7" i="10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J22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H70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F70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D70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J7" i="4"/>
  <c r="J7" i="3"/>
  <c r="J7" i="2"/>
  <c r="H7" i="4"/>
  <c r="H7" i="3"/>
  <c r="H7" i="2"/>
  <c r="F7" i="4"/>
  <c r="F7" i="3"/>
  <c r="F7" i="2"/>
  <c r="D7" i="4"/>
  <c r="D7" i="3"/>
  <c r="D7" i="2"/>
  <c r="J7" i="1"/>
  <c r="H7" i="1"/>
  <c r="F7" i="1"/>
  <c r="D7" i="1"/>
  <c r="J8" i="11"/>
  <c r="J9" i="11"/>
  <c r="J10" i="11"/>
  <c r="J11" i="11"/>
  <c r="J12" i="11"/>
  <c r="J13" i="11"/>
  <c r="J14" i="11"/>
  <c r="J15" i="11"/>
  <c r="H8" i="11"/>
  <c r="H9" i="11"/>
  <c r="H10" i="11"/>
  <c r="H11" i="11"/>
  <c r="H12" i="11"/>
  <c r="H13" i="11"/>
  <c r="H14" i="11"/>
  <c r="H15" i="11"/>
  <c r="F8" i="11"/>
  <c r="F9" i="11"/>
  <c r="F10" i="11"/>
  <c r="F11" i="11"/>
  <c r="F12" i="11"/>
  <c r="F13" i="11"/>
  <c r="F14" i="11"/>
  <c r="F15" i="11"/>
  <c r="J7" i="11"/>
  <c r="H7" i="11"/>
  <c r="F7" i="11"/>
  <c r="D8" i="11"/>
  <c r="D9" i="11"/>
  <c r="D10" i="11"/>
  <c r="D11" i="11"/>
  <c r="D12" i="11"/>
  <c r="D13" i="11"/>
  <c r="D14" i="11"/>
  <c r="D15" i="11"/>
  <c r="D7" i="11"/>
  <c r="J7" i="6"/>
  <c r="J8" i="6"/>
  <c r="J9" i="6"/>
  <c r="J10" i="6"/>
  <c r="H7" i="6"/>
  <c r="H8" i="6"/>
  <c r="H9" i="6"/>
  <c r="H10" i="6"/>
  <c r="F7" i="6"/>
  <c r="F8" i="6"/>
  <c r="F9" i="6"/>
  <c r="F10" i="6"/>
  <c r="D7" i="6"/>
  <c r="D8" i="6"/>
  <c r="D9" i="6"/>
  <c r="D10" i="6"/>
  <c r="J6" i="6"/>
  <c r="H6" i="6"/>
  <c r="F6" i="6"/>
  <c r="D6" i="6"/>
</calcChain>
</file>

<file path=xl/sharedStrings.xml><?xml version="1.0" encoding="utf-8"?>
<sst xmlns="http://schemas.openxmlformats.org/spreadsheetml/2006/main" count="517" uniqueCount="384">
  <si>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</si>
  <si>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</si>
  <si>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</si>
  <si>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</si>
  <si>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</si>
  <si>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</si>
  <si>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</si>
  <si>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</si>
  <si>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</si>
  <si>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</si>
  <si>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</si>
  <si>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</si>
  <si>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</si>
  <si>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</si>
  <si>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</si>
  <si>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</si>
  <si>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</si>
  <si>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</si>
  <si>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</si>
  <si>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</si>
  <si>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</si>
  <si>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</si>
  <si>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</si>
  <si>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</si>
  <si>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</si>
  <si>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</si>
  <si>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</si>
  <si>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</si>
  <si>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</si>
  <si>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</si>
  <si>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</si>
  <si>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</si>
  <si>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</si>
  <si>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</si>
  <si>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</si>
  <si>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</si>
  <si>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</si>
  <si>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</si>
  <si>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</si>
  <si>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</si>
  <si>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</si>
  <si>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</si>
  <si>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</si>
  <si>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</si>
  <si>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</si>
  <si>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</si>
  <si>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</si>
  <si>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</si>
  <si>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</si>
  <si>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</si>
  <si>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</si>
  <si>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</si>
  <si>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</si>
  <si>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</si>
  <si>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</si>
  <si>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</si>
  <si>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</si>
  <si>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</si>
  <si>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</si>
  <si>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</si>
  <si>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</si>
  <si>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</si>
  <si>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</si>
  <si>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</si>
  <si>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</si>
  <si>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</si>
  <si>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</si>
  <si>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</si>
  <si>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</si>
  <si>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</si>
  <si>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</si>
  <si>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</si>
  <si>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</si>
  <si>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</si>
  <si>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</si>
  <si>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</si>
  <si>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</si>
  <si>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</si>
  <si>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</si>
  <si>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</si>
  <si>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</si>
  <si>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</si>
  <si>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</si>
  <si>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</si>
  <si>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</si>
  <si>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</si>
  <si>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</si>
  <si>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</si>
  <si>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</si>
  <si>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</si>
  <si>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</si>
  <si>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</si>
  <si>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</si>
  <si>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</si>
  <si>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</si>
  <si>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</si>
  <si>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</si>
  <si>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</si>
  <si>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</si>
  <si>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</si>
  <si>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</si>
  <si>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</si>
  <si>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</si>
  <si>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</si>
  <si>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</si>
  <si>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</si>
  <si>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</si>
  <si>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</si>
  <si>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</si>
  <si>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</si>
  <si>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</si>
  <si>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</si>
  <si>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</si>
  <si>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</si>
  <si>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</si>
  <si>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</si>
  <si>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</si>
  <si>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</si>
  <si>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</si>
  <si>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</si>
  <si>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</si>
  <si>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</si>
  <si>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</si>
  <si>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</si>
  <si>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</si>
  <si>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</si>
  <si>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</si>
  <si>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</si>
  <si>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</si>
  <si>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</si>
  <si>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</si>
  <si>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</si>
  <si>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</si>
  <si>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</si>
  <si>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</si>
  <si>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</si>
  <si>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</si>
  <si>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</si>
  <si>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</si>
  <si>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</si>
  <si>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</si>
  <si>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</si>
  <si>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</si>
  <si>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</si>
  <si>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</si>
  <si>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</si>
  <si>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</si>
  <si>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</si>
  <si>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</si>
  <si>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</si>
  <si>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</si>
  <si>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</si>
  <si>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</si>
  <si>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</si>
  <si>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</si>
  <si>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</si>
  <si>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</si>
  <si>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</si>
  <si>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</si>
  <si>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</si>
  <si>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</si>
  <si>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</si>
  <si>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</si>
  <si>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</si>
  <si>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</si>
  <si>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</si>
  <si>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</si>
  <si>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</si>
  <si>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</si>
  <si>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</si>
  <si>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</si>
  <si>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</si>
  <si>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</si>
  <si>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</si>
  <si>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</si>
  <si>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</si>
  <si>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</si>
  <si>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</si>
  <si>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</si>
  <si>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</si>
  <si>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</si>
  <si>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</si>
  <si>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</si>
  <si>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</si>
  <si>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</si>
  <si>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</si>
  <si>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</si>
  <si>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</si>
  <si>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</si>
  <si>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</si>
  <si>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</si>
  <si>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</si>
  <si>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</si>
  <si>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</si>
  <si>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</si>
  <si>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CENTRO DE SALUD PUCCHUN</t>
  </si>
  <si>
    <t>CENTRO DE SALUD SAN JOSE</t>
  </si>
  <si>
    <t>EL CARDO</t>
  </si>
  <si>
    <t>EL PUENTE</t>
  </si>
  <si>
    <t>PUESTO DE SALUD LUIS FERNANDEZ CORTEGANA - HUACAPUY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</si>
  <si>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</si>
  <si>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</si>
  <si>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</si>
  <si>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</si>
  <si>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</si>
  <si>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</si>
  <si>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</si>
  <si>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</si>
  <si>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</si>
  <si>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</si>
  <si>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</si>
  <si>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</si>
  <si>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</si>
  <si>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</si>
  <si>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</si>
  <si>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</si>
  <si>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</si>
  <si>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</si>
  <si>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</si>
  <si>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</si>
  <si>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</si>
  <si>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</si>
  <si>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</si>
  <si>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</si>
  <si>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</si>
  <si>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</si>
  <si>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</si>
  <si>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</si>
  <si>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</si>
  <si>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</si>
  <si>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</si>
  <si>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</si>
  <si>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</si>
  <si>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</si>
  <si>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</si>
  <si>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</si>
  <si>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</si>
  <si>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</si>
  <si>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</si>
  <si>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</si>
  <si>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</si>
  <si>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</si>
  <si>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</si>
  <si>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</si>
  <si>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</si>
  <si>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</si>
  <si>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</si>
  <si>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</si>
  <si>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</si>
  <si>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</si>
  <si>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</si>
  <si>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</si>
  <si>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</si>
  <si>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</si>
  <si>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</si>
  <si>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</si>
  <si>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</si>
  <si>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</si>
  <si>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</si>
  <si>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</si>
  <si>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</si>
  <si>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</si>
  <si>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</si>
  <si>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</si>
  <si>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</si>
  <si>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</si>
  <si>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</si>
  <si>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</si>
  <si>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</si>
  <si>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</si>
  <si>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</si>
  <si>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</si>
  <si>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</si>
  <si>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</si>
  <si>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</si>
  <si>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</si>
  <si>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</si>
  <si>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MICRORED/ESTABLECIMIENTO</t>
  </si>
  <si>
    <t>DESNUTR. AGUDA</t>
  </si>
  <si>
    <t>%DESNUTR. AGUDA</t>
  </si>
  <si>
    <t>OBESIDAD</t>
  </si>
  <si>
    <t>%OBESIDAD</t>
  </si>
  <si>
    <t>SOBREPESO</t>
  </si>
  <si>
    <t>%SOBREPESO</t>
  </si>
  <si>
    <t>DESNUTR. CRÓNICA</t>
  </si>
  <si>
    <t>%DESNUTR. CRÓNICA</t>
  </si>
  <si>
    <t>POR MICRORED Y ESTABLECIMIENTO</t>
  </si>
  <si>
    <t>ESTADO NUTRICIONAL DEL NIÑO DE 6 A 35 MESES  - RED ISLAY</t>
  </si>
  <si>
    <t>ESTADO NUTRICIONAL DEL NIÑO DE 6 A 35 MESES  - RED CASTILLA CONDESUYOS LA UNION</t>
  </si>
  <si>
    <t>ESTADO NUTRICIONAL DEL NIÑO DE 6 A 35 MESES  - RED CAMANÁ CARAVELI</t>
  </si>
  <si>
    <t>ESTADO NUTRICIONAL DEL NIÑO DE 6 A 35 MESES  - RED AREQUIPA CAYLLOMA</t>
  </si>
  <si>
    <t>AREQUIPA CAYLLOMA</t>
  </si>
  <si>
    <t>CAMANA CARAVELLI</t>
  </si>
  <si>
    <t>CASTILLA CONDESUYOS - LA UNION</t>
  </si>
  <si>
    <t>ISLAY</t>
  </si>
  <si>
    <t xml:space="preserve">ESTADO NUTRICIONAL DEL NIÑO DE 6 A 35 MESES  </t>
  </si>
  <si>
    <t>GERENCIA REGIONAL DE SALUD AREQUIPA</t>
  </si>
  <si>
    <t>RED</t>
  </si>
  <si>
    <t>TOTAL GERESA</t>
  </si>
  <si>
    <t>SONDOR - CARAVELI</t>
  </si>
  <si>
    <t>CAHUACHO</t>
  </si>
  <si>
    <t>FUENTE:HISMINSA</t>
  </si>
  <si>
    <t>AREQUIPA</t>
  </si>
  <si>
    <t>CAYMA</t>
  </si>
  <si>
    <t>JACOBO HUNTER</t>
  </si>
  <si>
    <t>JOSE LUIS BUSTAMANTE Y RIVERO</t>
  </si>
  <si>
    <t>MIRAFLORES</t>
  </si>
  <si>
    <t>MOLLEBAYA</t>
  </si>
  <si>
    <t>PAUCARPATA</t>
  </si>
  <si>
    <t>POCSI</t>
  </si>
  <si>
    <t>POLOBAYA</t>
  </si>
  <si>
    <t>QUEQUEÑA</t>
  </si>
  <si>
    <t>SABANDIA</t>
  </si>
  <si>
    <t>SACHACA</t>
  </si>
  <si>
    <t>SAN JUAN DE SIGUAS</t>
  </si>
  <si>
    <t>SAN JUAN DE TARUCANI</t>
  </si>
  <si>
    <t>SANTA RITA DE SIGUAS</t>
  </si>
  <si>
    <t>SOCABAYA</t>
  </si>
  <si>
    <t>YARABAMBA</t>
  </si>
  <si>
    <t>YURA</t>
  </si>
  <si>
    <t>CASTILLA</t>
  </si>
  <si>
    <t>ACHOMA</t>
  </si>
  <si>
    <t>COPORAQUE</t>
  </si>
  <si>
    <t>HUANCA</t>
  </si>
  <si>
    <t>ICHUPAMPA</t>
  </si>
  <si>
    <t>LARI</t>
  </si>
  <si>
    <t>LLUTA</t>
  </si>
  <si>
    <t>MACA</t>
  </si>
  <si>
    <t>MADRIGAL</t>
  </si>
  <si>
    <t>MAJES</t>
  </si>
  <si>
    <t>SAN ANTONIO DE CHUCA</t>
  </si>
  <si>
    <t>SIBAYO</t>
  </si>
  <si>
    <t>TISCO</t>
  </si>
  <si>
    <t>TUTI</t>
  </si>
  <si>
    <t>CONDESUYOS</t>
  </si>
  <si>
    <t>CAYARANI</t>
  </si>
  <si>
    <t>CAMANA</t>
  </si>
  <si>
    <t>JOSE MARIA QUIMPER</t>
  </si>
  <si>
    <t>MARIANO NICOLAS VALCARCEL</t>
  </si>
  <si>
    <t>MARISCAL CACERES</t>
  </si>
  <si>
    <t>NICOLAS DE PIEROLA</t>
  </si>
  <si>
    <t>SAMUEL PASTOR</t>
  </si>
  <si>
    <t>CHAPARRA</t>
  </si>
  <si>
    <t>HUANUHUANU</t>
  </si>
  <si>
    <t>RIO GRANDE</t>
  </si>
  <si>
    <t>APLAO</t>
  </si>
  <si>
    <t>AYO</t>
  </si>
  <si>
    <t>CHILCAYMARCA</t>
  </si>
  <si>
    <t>MACHAGUAY</t>
  </si>
  <si>
    <t>ORCOPAMPA</t>
  </si>
  <si>
    <t>PAMPACOLCA</t>
  </si>
  <si>
    <t>TIPAN</t>
  </si>
  <si>
    <t>UÑON</t>
  </si>
  <si>
    <t>URACA</t>
  </si>
  <si>
    <t>ANDARAY</t>
  </si>
  <si>
    <t>CHICHAS</t>
  </si>
  <si>
    <t>SALAMANCA</t>
  </si>
  <si>
    <t>YANAQUIHUA</t>
  </si>
  <si>
    <t>LA UNION</t>
  </si>
  <si>
    <t>CHARCANA</t>
  </si>
  <si>
    <t>HUAYNACOTAS</t>
  </si>
  <si>
    <t>PAMPAMARCA</t>
  </si>
  <si>
    <t>PUYCA</t>
  </si>
  <si>
    <t>QUECHUALLA</t>
  </si>
  <si>
    <t>SAYLA</t>
  </si>
  <si>
    <t>TAURIA</t>
  </si>
  <si>
    <t>TOMEPAMPA</t>
  </si>
  <si>
    <t>TORO</t>
  </si>
  <si>
    <t>MEJIA</t>
  </si>
  <si>
    <t>MOLLENDO</t>
  </si>
  <si>
    <t>PUNTA DE BOMBON</t>
  </si>
  <si>
    <t>POR PROVINCIA Y DISTRITO</t>
  </si>
  <si>
    <t>PROVINCIA/DISTRITO</t>
  </si>
  <si>
    <t xml:space="preserve">POR PROVINCIA </t>
  </si>
  <si>
    <t>PROVINCIA</t>
  </si>
  <si>
    <t>LA UNIÓN</t>
  </si>
  <si>
    <t>FELIX NAQUIRA VILDOSO</t>
  </si>
  <si>
    <t>CENTRO DE SALUD ALCA</t>
  </si>
  <si>
    <t>% DESNUTR. AGUDA</t>
  </si>
  <si>
    <t>% OBESIDAD</t>
  </si>
  <si>
    <t>% SOBREPESO</t>
  </si>
  <si>
    <t>% DESNUTR. CRÓNICA</t>
  </si>
  <si>
    <t>ENERO A OCTUBRE 2023</t>
  </si>
  <si>
    <t>SONAY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</si>
</sst>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-0.249977111117893"/>
        <bgColor theme="5" tint="-0.249977111117893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8" tint="-0.249977111117893"/>
        <bgColor theme="8" tint="-0.249977111117893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5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theme="5" tint="-0.249977111117893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0.79998168889431442"/>
      </bottom>
      <diagonal/>
    </border>
    <border>
      <left/>
      <right/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/>
      <right/>
      <top style="thin">
        <color theme="5" tint="0.79998168889431442"/>
      </top>
      <bottom style="thin">
        <color theme="5" tint="0.79998168889431442"/>
      </bottom>
      <diagonal/>
    </border>
    <border>
      <left style="thin">
        <color theme="5" tint="-0.249977111117893"/>
      </left>
      <right style="thin">
        <color theme="5" tint="-0.249977111117893"/>
      </right>
      <top style="thin">
        <color theme="5" tint="0.79998168889431442"/>
      </top>
      <bottom style="thin">
        <color theme="5" tint="0.79998168889431442"/>
      </bottom>
      <diagonal/>
    </border>
    <border>
      <left/>
      <right/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0.59999389629810485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0.79998168889431442"/>
      </bottom>
      <diagonal/>
    </border>
    <border>
      <left/>
      <right/>
      <top style="thin">
        <color theme="8" tint="0.79998168889431442"/>
      </top>
      <bottom style="thin">
        <color theme="8" tint="0.79998168889431442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0.79998168889431442"/>
      </top>
      <bottom style="thin">
        <color theme="8" tint="0.79998168889431442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double">
        <color theme="8" tint="-0.249977111117893"/>
      </top>
      <bottom/>
      <diagonal/>
    </border>
    <border>
      <left style="thin">
        <color theme="8" tint="-0.249977111117893"/>
      </left>
      <right style="thin">
        <color theme="8" tint="-0.249977111117893"/>
      </right>
      <top style="double">
        <color theme="8" tint="-0.249977111117893"/>
      </top>
      <bottom/>
      <diagonal/>
    </border>
    <border>
      <left/>
      <right/>
      <top style="double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 style="thin">
        <color theme="5" tint="-0.249977111117893"/>
      </right>
      <top style="double">
        <color theme="5" tint="-0.249977111117893"/>
      </top>
      <bottom style="thin">
        <color theme="5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2" fillId="0" borderId="0" xfId="0" applyFont="1"/>
    <xf numFmtId="0" fontId="6" fillId="0" borderId="0" xfId="0" applyFont="1"/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3" xfId="0" applyFont="1" applyFill="1" applyBorder="1"/>
    <xf numFmtId="0" fontId="0" fillId="0" borderId="14" xfId="0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center" wrapText="1"/>
    </xf>
    <xf numFmtId="0" fontId="0" fillId="3" borderId="17" xfId="0" applyFill="1" applyBorder="1"/>
    <xf numFmtId="0" fontId="2" fillId="3" borderId="18" xfId="0" applyFont="1" applyFill="1" applyBorder="1"/>
    <xf numFmtId="0" fontId="0" fillId="0" borderId="5" xfId="0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1" xfId="1" applyNumberFormat="1" applyFont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164" fontId="2" fillId="3" borderId="8" xfId="1" applyNumberFormat="1" applyFont="1" applyFill="1" applyBorder="1" applyAlignment="1">
      <alignment horizontal="center"/>
    </xf>
    <xf numFmtId="164" fontId="2" fillId="3" borderId="11" xfId="1" applyNumberFormat="1" applyFont="1" applyFill="1" applyBorder="1" applyAlignment="1">
      <alignment horizontal="center"/>
    </xf>
    <xf numFmtId="0" fontId="3" fillId="5" borderId="19" xfId="0" applyFont="1" applyFill="1" applyBorder="1" applyAlignment="1">
      <alignment horizontal="left"/>
    </xf>
    <xf numFmtId="0" fontId="3" fillId="5" borderId="23" xfId="0" applyFont="1" applyFill="1" applyBorder="1" applyAlignment="1">
      <alignment horizontal="left"/>
    </xf>
    <xf numFmtId="0" fontId="0" fillId="0" borderId="23" xfId="0" applyBorder="1" applyAlignment="1">
      <alignment horizontal="left" indent="1"/>
    </xf>
    <xf numFmtId="0" fontId="0" fillId="0" borderId="21" xfId="0" applyBorder="1" applyAlignment="1">
      <alignment horizontal="left" indent="1"/>
    </xf>
    <xf numFmtId="0" fontId="3" fillId="7" borderId="25" xfId="0" applyFont="1" applyFill="1" applyBorder="1" applyAlignment="1">
      <alignment horizontal="left"/>
    </xf>
    <xf numFmtId="0" fontId="0" fillId="0" borderId="28" xfId="0" applyBorder="1" applyAlignment="1">
      <alignment horizontal="left" indent="1"/>
    </xf>
    <xf numFmtId="0" fontId="0" fillId="0" borderId="30" xfId="0" applyBorder="1" applyAlignment="1">
      <alignment horizontal="left" indent="1"/>
    </xf>
    <xf numFmtId="0" fontId="3" fillId="7" borderId="28" xfId="0" applyFont="1" applyFill="1" applyBorder="1" applyAlignment="1">
      <alignment horizontal="left"/>
    </xf>
    <xf numFmtId="0" fontId="2" fillId="0" borderId="32" xfId="0" applyFont="1" applyBorder="1" applyAlignment="1">
      <alignment horizontal="left"/>
    </xf>
    <xf numFmtId="0" fontId="3" fillId="6" borderId="25" xfId="0" applyFont="1" applyFill="1" applyBorder="1" applyAlignment="1">
      <alignment wrapText="1"/>
    </xf>
    <xf numFmtId="0" fontId="2" fillId="0" borderId="34" xfId="0" applyFont="1" applyBorder="1" applyAlignment="1">
      <alignment horizontal="left"/>
    </xf>
    <xf numFmtId="0" fontId="3" fillId="4" borderId="36" xfId="0" applyFont="1" applyFill="1" applyBorder="1" applyAlignment="1">
      <alignment wrapText="1"/>
    </xf>
    <xf numFmtId="0" fontId="0" fillId="0" borderId="36" xfId="0" applyBorder="1" applyAlignment="1">
      <alignment horizontal="left"/>
    </xf>
    <xf numFmtId="0" fontId="3" fillId="4" borderId="36" xfId="0" applyFont="1" applyFill="1" applyBorder="1" applyAlignment="1">
      <alignment horizontal="center" wrapText="1"/>
    </xf>
    <xf numFmtId="0" fontId="0" fillId="0" borderId="36" xfId="0" applyBorder="1" applyAlignment="1">
      <alignment horizontal="center"/>
    </xf>
    <xf numFmtId="164" fontId="0" fillId="0" borderId="36" xfId="1" applyNumberFormat="1" applyFont="1" applyFill="1" applyBorder="1" applyAlignment="1">
      <alignment horizontal="center"/>
    </xf>
    <xf numFmtId="0" fontId="3" fillId="6" borderId="25" xfId="0" applyFont="1" applyFill="1" applyBorder="1" applyAlignment="1">
      <alignment horizontal="center" wrapText="1"/>
    </xf>
    <xf numFmtId="0" fontId="3" fillId="6" borderId="26" xfId="0" applyFont="1" applyFill="1" applyBorder="1" applyAlignment="1">
      <alignment horizontal="center" wrapText="1"/>
    </xf>
    <xf numFmtId="0" fontId="2" fillId="8" borderId="36" xfId="0" applyFont="1" applyFill="1" applyBorder="1" applyAlignment="1">
      <alignment horizontal="left"/>
    </xf>
    <xf numFmtId="0" fontId="2" fillId="8" borderId="36" xfId="0" applyFont="1" applyFill="1" applyBorder="1" applyAlignment="1">
      <alignment horizontal="center"/>
    </xf>
    <xf numFmtId="164" fontId="2" fillId="8" borderId="36" xfId="1" applyNumberFormat="1" applyFont="1" applyFill="1" applyBorder="1" applyAlignment="1">
      <alignment horizontal="center"/>
    </xf>
    <xf numFmtId="0" fontId="3" fillId="5" borderId="20" xfId="0" applyFont="1" applyFill="1" applyBorder="1"/>
    <xf numFmtId="0" fontId="0" fillId="0" borderId="24" xfId="0" applyBorder="1"/>
    <xf numFmtId="0" fontId="0" fillId="0" borderId="22" xfId="0" applyBorder="1"/>
    <xf numFmtId="0" fontId="3" fillId="5" borderId="24" xfId="0" applyFont="1" applyFill="1" applyBorder="1"/>
    <xf numFmtId="0" fontId="2" fillId="0" borderId="35" xfId="0" applyFont="1" applyBorder="1"/>
    <xf numFmtId="164" fontId="0" fillId="0" borderId="24" xfId="1" applyNumberFormat="1" applyFont="1" applyBorder="1"/>
    <xf numFmtId="164" fontId="0" fillId="0" borderId="22" xfId="1" applyNumberFormat="1" applyFont="1" applyBorder="1"/>
    <xf numFmtId="164" fontId="3" fillId="5" borderId="20" xfId="1" applyNumberFormat="1" applyFont="1" applyFill="1" applyBorder="1"/>
    <xf numFmtId="164" fontId="3" fillId="5" borderId="24" xfId="1" applyNumberFormat="1" applyFont="1" applyFill="1" applyBorder="1"/>
    <xf numFmtId="164" fontId="2" fillId="0" borderId="35" xfId="1" applyNumberFormat="1" applyFont="1" applyBorder="1"/>
    <xf numFmtId="0" fontId="3" fillId="7" borderId="27" xfId="0" applyFont="1" applyFill="1" applyBorder="1"/>
    <xf numFmtId="0" fontId="0" fillId="0" borderId="29" xfId="0" applyBorder="1"/>
    <xf numFmtId="0" fontId="0" fillId="0" borderId="31" xfId="0" applyBorder="1"/>
    <xf numFmtId="0" fontId="3" fillId="7" borderId="29" xfId="0" applyFont="1" applyFill="1" applyBorder="1"/>
    <xf numFmtId="0" fontId="2" fillId="0" borderId="33" xfId="0" applyFont="1" applyBorder="1"/>
    <xf numFmtId="164" fontId="3" fillId="7" borderId="27" xfId="1" applyNumberFormat="1" applyFont="1" applyFill="1" applyBorder="1"/>
    <xf numFmtId="164" fontId="0" fillId="0" borderId="29" xfId="1" applyNumberFormat="1" applyFont="1" applyBorder="1"/>
    <xf numFmtId="164" fontId="0" fillId="0" borderId="31" xfId="1" applyNumberFormat="1" applyFont="1" applyBorder="1"/>
    <xf numFmtId="164" fontId="3" fillId="7" borderId="29" xfId="1" applyNumberFormat="1" applyFont="1" applyFill="1" applyBorder="1"/>
    <xf numFmtId="164" fontId="2" fillId="0" borderId="33" xfId="1" applyNumberFormat="1" applyFont="1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chemeClr val="tx1"/>
                </a:solidFill>
              </a:rPr>
              <a:t>ESTADO NUTRICIONAL DEL NIÑO DE</a:t>
            </a:r>
            <a:r>
              <a:rPr lang="es-ES" b="1" baseline="0">
                <a:solidFill>
                  <a:schemeClr val="tx1"/>
                </a:solidFill>
              </a:rPr>
              <a:t> 6 A 35 MESES A OCTUBRE 2023 POR REDES</a:t>
            </a:r>
          </a:p>
          <a:p>
            <a:pPr>
              <a:defRPr b="1">
                <a:solidFill>
                  <a:schemeClr val="tx1"/>
                </a:solidFill>
              </a:defRPr>
            </a:pPr>
            <a:r>
              <a:rPr lang="es-ES" b="1" baseline="0">
                <a:solidFill>
                  <a:schemeClr val="tx1"/>
                </a:solidFill>
              </a:rPr>
              <a:t>GERENCIA REGIONAL DE SALUD AREQUIPA</a:t>
            </a:r>
            <a:endParaRPr lang="es-ES" b="1">
              <a:solidFill>
                <a:schemeClr val="tx1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GERESA!$D$5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GERESA!$D$6:$D$10</c:f>
              <c:numCache>
                <c:formatCode>0.0%</c:formatCode>
                <c:ptCount val="5"/>
                <c:pt idx="0">
                  <c:v>9.8462816784378893E-3</c:v>
                </c:pt>
                <c:pt idx="1">
                  <c:v>1.0737086477074869E-2</c:v>
                </c:pt>
                <c:pt idx="2">
                  <c:v>1.1671087533156498E-2</c:v>
                </c:pt>
                <c:pt idx="3">
                  <c:v>8.2070707070707079E-3</c:v>
                </c:pt>
                <c:pt idx="4">
                  <c:v>9.9725673713086972E-3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CDA-464F-AB59-E20E308FEF44}"/>
            </c:ext>
          </c:extLst>
        </c:ser>
        <c:ser>
          <c:idx val="1"/>
          <c:order val="1"/>
          <c:tx>
            <c:strRef>
              <c:f>GERESA!$F$5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GERESA!$F$6:$F$10</c:f>
              <c:numCache>
                <c:formatCode>0.0%</c:formatCode>
                <c:ptCount val="5"/>
                <c:pt idx="0">
                  <c:v>1.4873286248442044E-2</c:v>
                </c:pt>
                <c:pt idx="1">
                  <c:v>2.2054556006964595E-2</c:v>
                </c:pt>
                <c:pt idx="2">
                  <c:v>1.7506631299734749E-2</c:v>
                </c:pt>
                <c:pt idx="3">
                  <c:v>1.8308080808080808E-2</c:v>
                </c:pt>
                <c:pt idx="4">
                  <c:v>1.6007745683395191E-2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DA-464F-AB59-E20E308FEF44}"/>
            </c:ext>
          </c:extLst>
        </c:ser>
        <c:ser>
          <c:idx val="2"/>
          <c:order val="2"/>
          <c:tx>
            <c:strRef>
              <c:f>GERESA!$H$5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GERESA!$H$6:$H$10</c:f>
              <c:numCache>
                <c:formatCode>0.0%</c:formatCode>
                <c:ptCount val="5"/>
                <c:pt idx="0">
                  <c:v>6.2318238471125879E-2</c:v>
                </c:pt>
                <c:pt idx="1">
                  <c:v>7.1096923969820078E-2</c:v>
                </c:pt>
                <c:pt idx="2">
                  <c:v>6.8965517241379309E-2</c:v>
                </c:pt>
                <c:pt idx="3">
                  <c:v>6.1237373737373736E-2</c:v>
                </c:pt>
                <c:pt idx="4">
                  <c:v>6.364369856382121E-2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DA-464F-AB59-E20E308FEF44}"/>
            </c:ext>
          </c:extLst>
        </c:ser>
        <c:ser>
          <c:idx val="3"/>
          <c:order val="3"/>
          <c:tx>
            <c:strRef>
              <c:f>GERESA!$J$5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GERESA!$A$6:$A$10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GERESA!$J$6:$J$10</c:f>
              <c:numCache>
                <c:formatCode>0.0%</c:formatCode>
                <c:ptCount val="5"/>
                <c:pt idx="0">
                  <c:v>7.868716244287495E-2</c:v>
                </c:pt>
                <c:pt idx="1">
                  <c:v>7.4579222286709226E-2</c:v>
                </c:pt>
                <c:pt idx="2">
                  <c:v>7.6923076923076927E-2</c:v>
                </c:pt>
                <c:pt idx="3">
                  <c:v>6.8181818181818177E-2</c:v>
                </c:pt>
                <c:pt idx="4">
                  <c:v>7.7585928675165408E-2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CDA-464F-AB59-E20E308FEF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961824"/>
        <c:axId val="331907552"/>
      </c:barChart>
      <c:catAx>
        <c:axId val="557961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331907552"/>
        <c:crosses val="autoZero"/>
        <c:auto val="1"/>
        <c:lblAlgn val="ctr"/>
        <c:lblOffset val="100"/>
        <c:noMultiLvlLbl val="0"/>
      </c:catAx>
      <c:valAx>
        <c:axId val="33190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961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s-ES" b="1">
                <a:solidFill>
                  <a:sysClr val="windowText" lastClr="000000"/>
                </a:solidFill>
              </a:rPr>
              <a:t>ESTADO NUTRICIONAL DEL NIÑO DE 6 A 35 MESES   POR PROVINCIA</a:t>
            </a:r>
          </a:p>
          <a:p>
            <a:pPr>
              <a:defRPr b="1">
                <a:solidFill>
                  <a:sysClr val="windowText" lastClr="000000"/>
                </a:solidFill>
              </a:defRPr>
            </a:pPr>
            <a:r>
              <a:rPr lang="es-ES" b="1">
                <a:solidFill>
                  <a:sysClr val="windowText" lastClr="000000"/>
                </a:solidFill>
              </a:rPr>
              <a:t>ENERO A OCTUBRE 2023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PROV!$D$6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PROV!$D$7:$D$14</c:f>
              <c:numCache>
                <c:formatCode>0.0%</c:formatCode>
                <c:ptCount val="8"/>
                <c:pt idx="0">
                  <c:v>1.0192044543009484E-2</c:v>
                </c:pt>
                <c:pt idx="1">
                  <c:v>1.2E-2</c:v>
                </c:pt>
                <c:pt idx="2">
                  <c:v>1.0344827586206896E-2</c:v>
                </c:pt>
                <c:pt idx="3">
                  <c:v>1.0566762728146013E-2</c:v>
                </c:pt>
                <c:pt idx="4">
                  <c:v>6.9191551347414417E-3</c:v>
                </c:pt>
                <c:pt idx="5">
                  <c:v>1.1658031088082901E-2</c:v>
                </c:pt>
                <c:pt idx="6">
                  <c:v>8.7010565568676201E-3</c:v>
                </c:pt>
                <c:pt idx="7">
                  <c:v>9.433962264150943E-3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AFB-49BA-8F9D-F0D31D67D066}"/>
            </c:ext>
          </c:extLst>
        </c:ser>
        <c:ser>
          <c:idx val="1"/>
          <c:order val="1"/>
          <c:tx>
            <c:strRef>
              <c:f>PROV!$F$6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rgbClr val="FF330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PROV!$F$7:$F$14</c:f>
              <c:numCache>
                <c:formatCode>0.0%</c:formatCode>
                <c:ptCount val="8"/>
                <c:pt idx="0">
                  <c:v>1.4580285943471901E-2</c:v>
                </c:pt>
                <c:pt idx="1">
                  <c:v>2.2285714285714287E-2</c:v>
                </c:pt>
                <c:pt idx="2">
                  <c:v>2.3448275862068966E-2</c:v>
                </c:pt>
                <c:pt idx="3">
                  <c:v>2.0172910662824207E-2</c:v>
                </c:pt>
                <c:pt idx="4">
                  <c:v>1.6751638747268753E-2</c:v>
                </c:pt>
                <c:pt idx="5">
                  <c:v>1.0362694300518135E-2</c:v>
                </c:pt>
                <c:pt idx="6">
                  <c:v>1.8645121193287758E-2</c:v>
                </c:pt>
                <c:pt idx="7">
                  <c:v>2.1226415094339621E-2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FB-49BA-8F9D-F0D31D67D066}"/>
            </c:ext>
          </c:extLst>
        </c:ser>
        <c:ser>
          <c:idx val="2"/>
          <c:order val="2"/>
          <c:tx>
            <c:strRef>
              <c:f>PROV!$H$6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PROV!$H$7:$H$14</c:f>
              <c:numCache>
                <c:formatCode>0.0%</c:formatCode>
                <c:ptCount val="8"/>
                <c:pt idx="0">
                  <c:v>6.1954418911904875E-2</c:v>
                </c:pt>
                <c:pt idx="1">
                  <c:v>6.6285714285714281E-2</c:v>
                </c:pt>
                <c:pt idx="2">
                  <c:v>7.862068965517241E-2</c:v>
                </c:pt>
                <c:pt idx="3">
                  <c:v>6.8203650336215171E-2</c:v>
                </c:pt>
                <c:pt idx="4">
                  <c:v>6.7006554989075012E-2</c:v>
                </c:pt>
                <c:pt idx="5">
                  <c:v>6.4766839378238336E-2</c:v>
                </c:pt>
                <c:pt idx="6">
                  <c:v>6.0907395898073334E-2</c:v>
                </c:pt>
                <c:pt idx="7">
                  <c:v>6.1320754716981132E-2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FB-49BA-8F9D-F0D31D67D066}"/>
            </c:ext>
          </c:extLst>
        </c:ser>
        <c:ser>
          <c:idx val="3"/>
          <c:order val="3"/>
          <c:tx>
            <c:strRef>
              <c:f>PROV!$J$6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rgbClr val="00B0F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PROV!$A$7:$A$14</c:f>
              <c:strCache>
                <c:ptCount val="8"/>
                <c:pt idx="0">
                  <c:v>AREQUIPA</c:v>
                </c:pt>
                <c:pt idx="1">
                  <c:v>CAMANA</c:v>
                </c:pt>
                <c:pt idx="2">
                  <c:v>CARAVELI</c:v>
                </c:pt>
                <c:pt idx="3">
                  <c:v>CASTILLA</c:v>
                </c:pt>
                <c:pt idx="4">
                  <c:v>CAYLLOMA</c:v>
                </c:pt>
                <c:pt idx="5">
                  <c:v>CONDESUYOS</c:v>
                </c:pt>
                <c:pt idx="6">
                  <c:v>ISLAY</c:v>
                </c:pt>
                <c:pt idx="7">
                  <c:v>LA UNIÓN</c:v>
                </c:pt>
              </c:strCache>
            </c:strRef>
          </c:cat>
          <c:val>
            <c:numRef>
              <c:f>PROV!$J$7:$J$14</c:f>
              <c:numCache>
                <c:formatCode>0.0%</c:formatCode>
                <c:ptCount val="8"/>
                <c:pt idx="0">
                  <c:v>7.9082715991129149E-2</c:v>
                </c:pt>
                <c:pt idx="1">
                  <c:v>7.9428571428571432E-2</c:v>
                </c:pt>
                <c:pt idx="2">
                  <c:v>6.9655172413793098E-2</c:v>
                </c:pt>
                <c:pt idx="3">
                  <c:v>7.3006724303554274E-2</c:v>
                </c:pt>
                <c:pt idx="4">
                  <c:v>7.3561544064093223E-2</c:v>
                </c:pt>
                <c:pt idx="5">
                  <c:v>8.2901554404145081E-2</c:v>
                </c:pt>
                <c:pt idx="6">
                  <c:v>6.9608452454940961E-2</c:v>
                </c:pt>
                <c:pt idx="7">
                  <c:v>8.0188679245283015E-2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FB-49BA-8F9D-F0D31D67D0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8"/>
        <c:axId val="801206208"/>
        <c:axId val="818015008"/>
      </c:barChart>
      <c:catAx>
        <c:axId val="80120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18015008"/>
        <c:crosses val="autoZero"/>
        <c:auto val="1"/>
        <c:lblAlgn val="ctr"/>
        <c:lblOffset val="100"/>
        <c:noMultiLvlLbl val="0"/>
      </c:catAx>
      <c:valAx>
        <c:axId val="81801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8012062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9B09B90-DC45-4015-91D3-766B5ADFA6E7}">
  <sheetPr/>
  <sheetViews>
    <sheetView zoomScale="85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9647489-DEC7-4BDD-9A36-6FAEC7E03598}">
  <sheetPr/>
  <sheetViews>
    <sheetView zoomScale="8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2088" cy="6084794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161EDD1-4178-F5A5-AD71-F7CE3AF5FAF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8781" cy="6072187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4F766AE-96C6-3D5F-0EAF-58187E587CB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A7201-AF78-4284-BCC4-9D40653C6AD1}">
  <dimension ref="A1:O173"/>
  <sheetViews>
    <sheetView tabSelected="1" workbookViewId="0"/>
  </sheetViews>
  <sheetFormatPr baseColWidth="10" defaultRowHeight="15" x14ac:dyDescent="0.25"/>
  <cols>
    <col min="1" max="1" width="55.28515625" bestFit="1" customWidth="1"/>
    <col min="2" max="3" width="11.42578125" style="1"/>
    <col min="4" max="4" width="13" style="1" customWidth="1"/>
    <col min="5" max="5" width="13.85546875" style="1" customWidth="1"/>
    <col min="6" max="6" width="13" style="1" customWidth="1"/>
    <col min="7" max="7" width="11.42578125" style="1"/>
    <col min="8" max="8" width="13" style="1" customWidth="1"/>
    <col min="9" max="11" width="11.42578125" style="1"/>
    <col min="12" max="12" width="16" style="1" customWidth="1"/>
    <col min="13" max="15" width="11.42578125" style="1"/>
  </cols>
  <sheetData>
    <row r="1" spans="1:10" ht="15.75" x14ac:dyDescent="0.25">
      <c r="A1" s="2" t="s">
        <v>290</v>
      </c>
    </row>
    <row r="2" spans="1:10" ht="15.75" x14ac:dyDescent="0.25">
      <c r="A2" s="2" t="s">
        <v>286</v>
      </c>
    </row>
    <row r="3" spans="1:10" ht="15.75" x14ac:dyDescent="0.25">
      <c r="A3" s="2" t="s">
        <v>382</v>
      </c>
    </row>
    <row r="4" spans="1:10" ht="15.75" x14ac:dyDescent="0.25">
      <c r="A4" s="2"/>
    </row>
    <row r="6" spans="1:10" ht="45" x14ac:dyDescent="0.25">
      <c r="A6" s="33" t="s">
        <v>277</v>
      </c>
      <c r="B6" s="40" t="s">
        <v>159</v>
      </c>
      <c r="C6" s="41" t="s">
        <v>278</v>
      </c>
      <c r="D6" s="41" t="s">
        <v>378</v>
      </c>
      <c r="E6" s="41" t="s">
        <v>280</v>
      </c>
      <c r="F6" s="41" t="s">
        <v>379</v>
      </c>
      <c r="G6" s="41" t="s">
        <v>282</v>
      </c>
      <c r="H6" s="41" t="s">
        <v>380</v>
      </c>
      <c r="I6" s="41" t="s">
        <v>284</v>
      </c>
      <c r="J6" s="41" t="s">
        <v>381</v>
      </c>
    </row>
    <row r="7" spans="1:10" x14ac:dyDescent="0.25">
      <c r="A7" s="28" t="s">
        <v>1</v>
      </c>
      <c r="B7" s="55">
        <v>887</v>
      </c>
      <c r="C7" s="55">
        <v>7</v>
      </c>
      <c r="D7" s="60">
        <f>C7/B7</f>
        <v>7.8917700112739568E-3</v>
      </c>
      <c r="E7" s="55">
        <v>9</v>
      </c>
      <c r="F7" s="60">
        <f>E7/B7</f>
        <v>1.0146561443066516E-2</v>
      </c>
      <c r="G7" s="55">
        <v>52</v>
      </c>
      <c r="H7" s="60">
        <f>G7/B7</f>
        <v>5.8624577226606536E-2</v>
      </c>
      <c r="I7" s="55">
        <v>50</v>
      </c>
      <c r="J7" s="60">
        <f>I7/B7</f>
        <v>5.6369785794813977E-2</v>
      </c>
    </row>
    <row r="8" spans="1:10" x14ac:dyDescent="0.25">
      <c r="A8" s="29" t="s">
        <v>2</v>
      </c>
      <c r="B8" s="56">
        <v>414</v>
      </c>
      <c r="C8" s="56">
        <v>5</v>
      </c>
      <c r="D8" s="61">
        <f t="shared" ref="D8:D71" si="0">C8/B8</f>
        <v>1.2077294685990338E-2</v>
      </c>
      <c r="E8" s="56">
        <v>4</v>
      </c>
      <c r="F8" s="61">
        <f t="shared" ref="F8:F71" si="1">E8/B8</f>
        <v>9.6618357487922701E-3</v>
      </c>
      <c r="G8" s="56">
        <v>26</v>
      </c>
      <c r="H8" s="61">
        <f t="shared" ref="H8:H71" si="2">G8/B8</f>
        <v>6.280193236714976E-2</v>
      </c>
      <c r="I8" s="56">
        <v>25</v>
      </c>
      <c r="J8" s="61">
        <v>5.6369785794813977E-2</v>
      </c>
    </row>
    <row r="9" spans="1:10" x14ac:dyDescent="0.25">
      <c r="A9" s="30" t="s">
        <v>3</v>
      </c>
      <c r="B9" s="57">
        <v>131</v>
      </c>
      <c r="C9" s="57">
        <v>1</v>
      </c>
      <c r="D9" s="62">
        <f t="shared" si="0"/>
        <v>7.6335877862595417E-3</v>
      </c>
      <c r="E9" s="57">
        <v>1</v>
      </c>
      <c r="F9" s="62">
        <f t="shared" si="1"/>
        <v>7.6335877862595417E-3</v>
      </c>
      <c r="G9" s="57">
        <v>6</v>
      </c>
      <c r="H9" s="62">
        <f t="shared" si="2"/>
        <v>4.5801526717557252E-2</v>
      </c>
      <c r="I9" s="57">
        <v>9</v>
      </c>
      <c r="J9" s="62">
        <v>5.6369785794813977E-2</v>
      </c>
    </row>
    <row r="10" spans="1:10" x14ac:dyDescent="0.25">
      <c r="A10" s="29" t="s">
        <v>4</v>
      </c>
      <c r="B10" s="56">
        <v>142</v>
      </c>
      <c r="C10" s="56">
        <v>0</v>
      </c>
      <c r="D10" s="61">
        <f t="shared" si="0"/>
        <v>0</v>
      </c>
      <c r="E10" s="56">
        <v>2</v>
      </c>
      <c r="F10" s="61">
        <f t="shared" si="1"/>
        <v>1.4084507042253521E-2</v>
      </c>
      <c r="G10" s="56">
        <v>9</v>
      </c>
      <c r="H10" s="61">
        <f t="shared" si="2"/>
        <v>6.3380281690140844E-2</v>
      </c>
      <c r="I10" s="56">
        <v>7</v>
      </c>
      <c r="J10" s="61">
        <v>5.6369785794813977E-2</v>
      </c>
    </row>
    <row r="11" spans="1:10" x14ac:dyDescent="0.25">
      <c r="A11" s="30" t="s">
        <v>5</v>
      </c>
      <c r="B11" s="57">
        <v>200</v>
      </c>
      <c r="C11" s="57">
        <v>1</v>
      </c>
      <c r="D11" s="62">
        <f t="shared" si="0"/>
        <v>5.0000000000000001E-3</v>
      </c>
      <c r="E11" s="57">
        <v>2</v>
      </c>
      <c r="F11" s="62">
        <f t="shared" si="1"/>
        <v>0.01</v>
      </c>
      <c r="G11" s="57">
        <v>11</v>
      </c>
      <c r="H11" s="62">
        <f t="shared" si="2"/>
        <v>5.5E-2</v>
      </c>
      <c r="I11" s="57">
        <v>9</v>
      </c>
      <c r="J11" s="62">
        <v>5.6369785794813977E-2</v>
      </c>
    </row>
    <row r="12" spans="1:10" x14ac:dyDescent="0.25">
      <c r="A12" s="31" t="s">
        <v>6</v>
      </c>
      <c r="B12" s="58">
        <v>1625</v>
      </c>
      <c r="C12" s="58">
        <v>14</v>
      </c>
      <c r="D12" s="63">
        <f t="shared" si="0"/>
        <v>8.615384615384615E-3</v>
      </c>
      <c r="E12" s="58">
        <v>27</v>
      </c>
      <c r="F12" s="63">
        <f t="shared" si="1"/>
        <v>1.6615384615384615E-2</v>
      </c>
      <c r="G12" s="58">
        <v>95</v>
      </c>
      <c r="H12" s="63">
        <f t="shared" si="2"/>
        <v>5.8461538461538461E-2</v>
      </c>
      <c r="I12" s="58">
        <v>111</v>
      </c>
      <c r="J12" s="63">
        <v>5.6369785794813977E-2</v>
      </c>
    </row>
    <row r="13" spans="1:10" x14ac:dyDescent="0.25">
      <c r="A13" s="30" t="s">
        <v>7</v>
      </c>
      <c r="B13" s="57">
        <v>239</v>
      </c>
      <c r="C13" s="57">
        <v>1</v>
      </c>
      <c r="D13" s="62">
        <f t="shared" si="0"/>
        <v>4.1841004184100415E-3</v>
      </c>
      <c r="E13" s="57">
        <v>2</v>
      </c>
      <c r="F13" s="62">
        <f t="shared" si="1"/>
        <v>8.368200836820083E-3</v>
      </c>
      <c r="G13" s="57">
        <v>9</v>
      </c>
      <c r="H13" s="62">
        <f t="shared" si="2"/>
        <v>3.7656903765690378E-2</v>
      </c>
      <c r="I13" s="57">
        <v>14</v>
      </c>
      <c r="J13" s="62">
        <v>5.6369785794813977E-2</v>
      </c>
    </row>
    <row r="14" spans="1:10" x14ac:dyDescent="0.25">
      <c r="A14" s="29" t="s">
        <v>8</v>
      </c>
      <c r="B14" s="56">
        <v>394</v>
      </c>
      <c r="C14" s="56">
        <v>5</v>
      </c>
      <c r="D14" s="61">
        <f t="shared" si="0"/>
        <v>1.2690355329949238E-2</v>
      </c>
      <c r="E14" s="56">
        <v>7</v>
      </c>
      <c r="F14" s="61">
        <f t="shared" si="1"/>
        <v>1.7766497461928935E-2</v>
      </c>
      <c r="G14" s="56">
        <v>25</v>
      </c>
      <c r="H14" s="61">
        <f t="shared" si="2"/>
        <v>6.3451776649746189E-2</v>
      </c>
      <c r="I14" s="56">
        <v>31</v>
      </c>
      <c r="J14" s="61">
        <v>5.6369785794813977E-2</v>
      </c>
    </row>
    <row r="15" spans="1:10" x14ac:dyDescent="0.25">
      <c r="A15" s="30" t="s">
        <v>9</v>
      </c>
      <c r="B15" s="57">
        <v>210</v>
      </c>
      <c r="C15" s="57">
        <v>0</v>
      </c>
      <c r="D15" s="62">
        <f t="shared" si="0"/>
        <v>0</v>
      </c>
      <c r="E15" s="57">
        <v>6</v>
      </c>
      <c r="F15" s="62">
        <f t="shared" si="1"/>
        <v>2.8571428571428571E-2</v>
      </c>
      <c r="G15" s="57">
        <v>12</v>
      </c>
      <c r="H15" s="62">
        <f t="shared" si="2"/>
        <v>5.7142857142857141E-2</v>
      </c>
      <c r="I15" s="57">
        <v>9</v>
      </c>
      <c r="J15" s="62">
        <v>5.6369785794813977E-2</v>
      </c>
    </row>
    <row r="16" spans="1:10" x14ac:dyDescent="0.25">
      <c r="A16" s="29" t="s">
        <v>10</v>
      </c>
      <c r="B16" s="56">
        <v>545</v>
      </c>
      <c r="C16" s="56">
        <v>7</v>
      </c>
      <c r="D16" s="61">
        <f t="shared" si="0"/>
        <v>1.2844036697247707E-2</v>
      </c>
      <c r="E16" s="56">
        <v>9</v>
      </c>
      <c r="F16" s="61">
        <f t="shared" si="1"/>
        <v>1.6513761467889909E-2</v>
      </c>
      <c r="G16" s="56">
        <v>32</v>
      </c>
      <c r="H16" s="61">
        <f t="shared" si="2"/>
        <v>5.8715596330275233E-2</v>
      </c>
      <c r="I16" s="56">
        <v>37</v>
      </c>
      <c r="J16" s="61">
        <v>5.6369785794813977E-2</v>
      </c>
    </row>
    <row r="17" spans="1:10" x14ac:dyDescent="0.25">
      <c r="A17" s="30" t="s">
        <v>11</v>
      </c>
      <c r="B17" s="57">
        <v>141</v>
      </c>
      <c r="C17" s="57">
        <v>1</v>
      </c>
      <c r="D17" s="62">
        <f t="shared" si="0"/>
        <v>7.0921985815602835E-3</v>
      </c>
      <c r="E17" s="57">
        <v>2</v>
      </c>
      <c r="F17" s="62">
        <f t="shared" si="1"/>
        <v>1.4184397163120567E-2</v>
      </c>
      <c r="G17" s="57">
        <v>12</v>
      </c>
      <c r="H17" s="62">
        <f t="shared" si="2"/>
        <v>8.5106382978723402E-2</v>
      </c>
      <c r="I17" s="57">
        <v>13</v>
      </c>
      <c r="J17" s="62">
        <v>5.6369785794813977E-2</v>
      </c>
    </row>
    <row r="18" spans="1:10" x14ac:dyDescent="0.25">
      <c r="A18" s="29" t="s">
        <v>12</v>
      </c>
      <c r="B18" s="56">
        <v>96</v>
      </c>
      <c r="C18" s="56">
        <v>0</v>
      </c>
      <c r="D18" s="61">
        <f t="shared" si="0"/>
        <v>0</v>
      </c>
      <c r="E18" s="56">
        <v>1</v>
      </c>
      <c r="F18" s="61">
        <f t="shared" si="1"/>
        <v>1.0416666666666666E-2</v>
      </c>
      <c r="G18" s="56">
        <v>5</v>
      </c>
      <c r="H18" s="61">
        <f t="shared" si="2"/>
        <v>5.2083333333333336E-2</v>
      </c>
      <c r="I18" s="56">
        <v>7</v>
      </c>
      <c r="J18" s="61">
        <v>5.6369785794813977E-2</v>
      </c>
    </row>
    <row r="19" spans="1:10" x14ac:dyDescent="0.25">
      <c r="A19" s="28" t="s">
        <v>13</v>
      </c>
      <c r="B19" s="55">
        <v>937</v>
      </c>
      <c r="C19" s="55">
        <v>13</v>
      </c>
      <c r="D19" s="60">
        <f t="shared" si="0"/>
        <v>1.3874066168623266E-2</v>
      </c>
      <c r="E19" s="55">
        <v>17</v>
      </c>
      <c r="F19" s="60">
        <f t="shared" si="1"/>
        <v>1.8143009605122731E-2</v>
      </c>
      <c r="G19" s="55">
        <v>53</v>
      </c>
      <c r="H19" s="60">
        <f t="shared" si="2"/>
        <v>5.656350053361793E-2</v>
      </c>
      <c r="I19" s="55">
        <v>54</v>
      </c>
      <c r="J19" s="60">
        <v>5.6369785794813977E-2</v>
      </c>
    </row>
    <row r="20" spans="1:10" x14ac:dyDescent="0.25">
      <c r="A20" s="29" t="s">
        <v>14</v>
      </c>
      <c r="B20" s="56">
        <v>362</v>
      </c>
      <c r="C20" s="56">
        <v>4</v>
      </c>
      <c r="D20" s="61">
        <f t="shared" si="0"/>
        <v>1.1049723756906077E-2</v>
      </c>
      <c r="E20" s="56">
        <v>6</v>
      </c>
      <c r="F20" s="61">
        <f t="shared" si="1"/>
        <v>1.6574585635359115E-2</v>
      </c>
      <c r="G20" s="56">
        <v>21</v>
      </c>
      <c r="H20" s="61">
        <f t="shared" si="2"/>
        <v>5.8011049723756904E-2</v>
      </c>
      <c r="I20" s="56">
        <v>14</v>
      </c>
      <c r="J20" s="61">
        <v>5.6369785794813977E-2</v>
      </c>
    </row>
    <row r="21" spans="1:10" x14ac:dyDescent="0.25">
      <c r="A21" s="30" t="s">
        <v>15</v>
      </c>
      <c r="B21" s="57">
        <v>151</v>
      </c>
      <c r="C21" s="57">
        <v>2</v>
      </c>
      <c r="D21" s="62">
        <f t="shared" si="0"/>
        <v>1.3245033112582781E-2</v>
      </c>
      <c r="E21" s="57">
        <v>2</v>
      </c>
      <c r="F21" s="62">
        <f t="shared" si="1"/>
        <v>1.3245033112582781E-2</v>
      </c>
      <c r="G21" s="57">
        <v>7</v>
      </c>
      <c r="H21" s="62">
        <f t="shared" si="2"/>
        <v>4.6357615894039736E-2</v>
      </c>
      <c r="I21" s="57">
        <v>8</v>
      </c>
      <c r="J21" s="62">
        <v>5.6369785794813977E-2</v>
      </c>
    </row>
    <row r="22" spans="1:10" x14ac:dyDescent="0.25">
      <c r="A22" s="29" t="s">
        <v>16</v>
      </c>
      <c r="B22" s="56">
        <v>172</v>
      </c>
      <c r="C22" s="56">
        <v>4</v>
      </c>
      <c r="D22" s="61">
        <f t="shared" si="0"/>
        <v>2.3255813953488372E-2</v>
      </c>
      <c r="E22" s="56">
        <v>2</v>
      </c>
      <c r="F22" s="61">
        <f t="shared" si="1"/>
        <v>1.1627906976744186E-2</v>
      </c>
      <c r="G22" s="56">
        <v>14</v>
      </c>
      <c r="H22" s="61">
        <f t="shared" si="2"/>
        <v>8.1395348837209308E-2</v>
      </c>
      <c r="I22" s="56">
        <v>13</v>
      </c>
      <c r="J22" s="61">
        <v>5.6369785794813977E-2</v>
      </c>
    </row>
    <row r="23" spans="1:10" x14ac:dyDescent="0.25">
      <c r="A23" s="30" t="s">
        <v>17</v>
      </c>
      <c r="B23" s="57">
        <v>252</v>
      </c>
      <c r="C23" s="57">
        <v>3</v>
      </c>
      <c r="D23" s="62">
        <f t="shared" si="0"/>
        <v>1.1904761904761904E-2</v>
      </c>
      <c r="E23" s="57">
        <v>7</v>
      </c>
      <c r="F23" s="62">
        <f t="shared" si="1"/>
        <v>2.7777777777777776E-2</v>
      </c>
      <c r="G23" s="57">
        <v>11</v>
      </c>
      <c r="H23" s="62">
        <f t="shared" si="2"/>
        <v>4.3650793650793648E-2</v>
      </c>
      <c r="I23" s="57">
        <v>19</v>
      </c>
      <c r="J23" s="62">
        <v>5.6369785794813977E-2</v>
      </c>
    </row>
    <row r="24" spans="1:10" x14ac:dyDescent="0.25">
      <c r="A24" s="31" t="s">
        <v>18</v>
      </c>
      <c r="B24" s="58">
        <v>1098</v>
      </c>
      <c r="C24" s="58">
        <v>17</v>
      </c>
      <c r="D24" s="63">
        <f t="shared" si="0"/>
        <v>1.5482695810564663E-2</v>
      </c>
      <c r="E24" s="58">
        <v>25</v>
      </c>
      <c r="F24" s="63">
        <f t="shared" si="1"/>
        <v>2.2768670309653915E-2</v>
      </c>
      <c r="G24" s="58">
        <v>61</v>
      </c>
      <c r="H24" s="63">
        <f t="shared" si="2"/>
        <v>5.5555555555555552E-2</v>
      </c>
      <c r="I24" s="58">
        <v>71</v>
      </c>
      <c r="J24" s="63">
        <v>5.6369785794813977E-2</v>
      </c>
    </row>
    <row r="25" spans="1:10" x14ac:dyDescent="0.25">
      <c r="A25" s="30" t="s">
        <v>18</v>
      </c>
      <c r="B25" s="57">
        <v>423</v>
      </c>
      <c r="C25" s="57">
        <v>5</v>
      </c>
      <c r="D25" s="62">
        <f t="shared" si="0"/>
        <v>1.1820330969267139E-2</v>
      </c>
      <c r="E25" s="57">
        <v>11</v>
      </c>
      <c r="F25" s="62">
        <f t="shared" si="1"/>
        <v>2.6004728132387706E-2</v>
      </c>
      <c r="G25" s="57">
        <v>21</v>
      </c>
      <c r="H25" s="62">
        <f t="shared" si="2"/>
        <v>4.9645390070921988E-2</v>
      </c>
      <c r="I25" s="57">
        <v>32</v>
      </c>
      <c r="J25" s="62">
        <v>5.6369785794813977E-2</v>
      </c>
    </row>
    <row r="26" spans="1:10" x14ac:dyDescent="0.25">
      <c r="A26" s="29" t="s">
        <v>19</v>
      </c>
      <c r="B26" s="56">
        <v>393</v>
      </c>
      <c r="C26" s="56">
        <v>5</v>
      </c>
      <c r="D26" s="61">
        <f t="shared" si="0"/>
        <v>1.2722646310432569E-2</v>
      </c>
      <c r="E26" s="56">
        <v>11</v>
      </c>
      <c r="F26" s="61">
        <f t="shared" si="1"/>
        <v>2.7989821882951654E-2</v>
      </c>
      <c r="G26" s="56">
        <v>24</v>
      </c>
      <c r="H26" s="61">
        <f t="shared" si="2"/>
        <v>6.1068702290076333E-2</v>
      </c>
      <c r="I26" s="56">
        <v>23</v>
      </c>
      <c r="J26" s="61">
        <v>5.6369785794813977E-2</v>
      </c>
    </row>
    <row r="27" spans="1:10" x14ac:dyDescent="0.25">
      <c r="A27" s="30" t="s">
        <v>20</v>
      </c>
      <c r="B27" s="57">
        <v>282</v>
      </c>
      <c r="C27" s="57">
        <v>7</v>
      </c>
      <c r="D27" s="62">
        <f t="shared" si="0"/>
        <v>2.4822695035460994E-2</v>
      </c>
      <c r="E27" s="57">
        <v>3</v>
      </c>
      <c r="F27" s="62">
        <f t="shared" si="1"/>
        <v>1.0638297872340425E-2</v>
      </c>
      <c r="G27" s="57">
        <v>16</v>
      </c>
      <c r="H27" s="62">
        <f t="shared" si="2"/>
        <v>5.6737588652482268E-2</v>
      </c>
      <c r="I27" s="57">
        <v>16</v>
      </c>
      <c r="J27" s="62">
        <v>5.6369785794813977E-2</v>
      </c>
    </row>
    <row r="28" spans="1:10" x14ac:dyDescent="0.25">
      <c r="A28" s="31" t="s">
        <v>21</v>
      </c>
      <c r="B28" s="58">
        <v>82</v>
      </c>
      <c r="C28" s="58">
        <v>1</v>
      </c>
      <c r="D28" s="63">
        <f t="shared" si="0"/>
        <v>1.2195121951219513E-2</v>
      </c>
      <c r="E28" s="58">
        <v>1</v>
      </c>
      <c r="F28" s="63">
        <f t="shared" si="1"/>
        <v>1.2195121951219513E-2</v>
      </c>
      <c r="G28" s="58">
        <v>11</v>
      </c>
      <c r="H28" s="63">
        <f t="shared" si="2"/>
        <v>0.13414634146341464</v>
      </c>
      <c r="I28" s="58">
        <v>11</v>
      </c>
      <c r="J28" s="63">
        <v>5.6369785794813977E-2</v>
      </c>
    </row>
    <row r="29" spans="1:10" x14ac:dyDescent="0.25">
      <c r="A29" s="30" t="s">
        <v>21</v>
      </c>
      <c r="B29" s="57">
        <v>37</v>
      </c>
      <c r="C29" s="57">
        <v>1</v>
      </c>
      <c r="D29" s="62">
        <f t="shared" si="0"/>
        <v>2.7027027027027029E-2</v>
      </c>
      <c r="E29" s="57">
        <v>0</v>
      </c>
      <c r="F29" s="62">
        <f t="shared" si="1"/>
        <v>0</v>
      </c>
      <c r="G29" s="57">
        <v>4</v>
      </c>
      <c r="H29" s="62">
        <f t="shared" si="2"/>
        <v>0.10810810810810811</v>
      </c>
      <c r="I29" s="57">
        <v>6</v>
      </c>
      <c r="J29" s="62">
        <v>5.6369785794813977E-2</v>
      </c>
    </row>
    <row r="30" spans="1:10" x14ac:dyDescent="0.25">
      <c r="A30" s="29" t="s">
        <v>22</v>
      </c>
      <c r="B30" s="56">
        <v>11</v>
      </c>
      <c r="C30" s="56">
        <v>0</v>
      </c>
      <c r="D30" s="61">
        <f t="shared" si="0"/>
        <v>0</v>
      </c>
      <c r="E30" s="56">
        <v>0</v>
      </c>
      <c r="F30" s="61">
        <f t="shared" si="1"/>
        <v>0</v>
      </c>
      <c r="G30" s="56">
        <v>1</v>
      </c>
      <c r="H30" s="61">
        <f t="shared" si="2"/>
        <v>9.0909090909090912E-2</v>
      </c>
      <c r="I30" s="56">
        <v>1</v>
      </c>
      <c r="J30" s="61">
        <v>5.6369785794813977E-2</v>
      </c>
    </row>
    <row r="31" spans="1:10" x14ac:dyDescent="0.25">
      <c r="A31" s="30" t="s">
        <v>23</v>
      </c>
      <c r="B31" s="57">
        <v>12</v>
      </c>
      <c r="C31" s="57">
        <v>0</v>
      </c>
      <c r="D31" s="62">
        <f t="shared" si="0"/>
        <v>0</v>
      </c>
      <c r="E31" s="57">
        <v>0</v>
      </c>
      <c r="F31" s="62">
        <f t="shared" si="1"/>
        <v>0</v>
      </c>
      <c r="G31" s="57">
        <v>3</v>
      </c>
      <c r="H31" s="62">
        <f t="shared" si="2"/>
        <v>0.25</v>
      </c>
      <c r="I31" s="57">
        <v>0</v>
      </c>
      <c r="J31" s="62">
        <v>5.6369785794813977E-2</v>
      </c>
    </row>
    <row r="32" spans="1:10" x14ac:dyDescent="0.25">
      <c r="A32" s="29" t="s">
        <v>24</v>
      </c>
      <c r="B32" s="56">
        <v>7</v>
      </c>
      <c r="C32" s="56">
        <v>0</v>
      </c>
      <c r="D32" s="61">
        <f t="shared" si="0"/>
        <v>0</v>
      </c>
      <c r="E32" s="56">
        <v>1</v>
      </c>
      <c r="F32" s="61">
        <f t="shared" si="1"/>
        <v>0.14285714285714285</v>
      </c>
      <c r="G32" s="56">
        <v>1</v>
      </c>
      <c r="H32" s="61">
        <f t="shared" si="2"/>
        <v>0.14285714285714285</v>
      </c>
      <c r="I32" s="56">
        <v>1</v>
      </c>
      <c r="J32" s="61">
        <v>5.6369785794813977E-2</v>
      </c>
    </row>
    <row r="33" spans="1:10" x14ac:dyDescent="0.25">
      <c r="A33" s="30" t="s">
        <v>25</v>
      </c>
      <c r="B33" s="57">
        <v>15</v>
      </c>
      <c r="C33" s="57">
        <v>0</v>
      </c>
      <c r="D33" s="62">
        <f t="shared" si="0"/>
        <v>0</v>
      </c>
      <c r="E33" s="57">
        <v>0</v>
      </c>
      <c r="F33" s="62">
        <f t="shared" si="1"/>
        <v>0</v>
      </c>
      <c r="G33" s="57">
        <v>2</v>
      </c>
      <c r="H33" s="62">
        <f t="shared" si="2"/>
        <v>0.13333333333333333</v>
      </c>
      <c r="I33" s="57">
        <v>3</v>
      </c>
      <c r="J33" s="62">
        <v>5.6369785794813977E-2</v>
      </c>
    </row>
    <row r="34" spans="1:10" x14ac:dyDescent="0.25">
      <c r="A34" s="31" t="s">
        <v>26</v>
      </c>
      <c r="B34" s="58">
        <v>136</v>
      </c>
      <c r="C34" s="58">
        <v>0</v>
      </c>
      <c r="D34" s="63">
        <f t="shared" si="0"/>
        <v>0</v>
      </c>
      <c r="E34" s="58">
        <v>2</v>
      </c>
      <c r="F34" s="63">
        <f t="shared" si="1"/>
        <v>1.4705882352941176E-2</v>
      </c>
      <c r="G34" s="58">
        <v>8</v>
      </c>
      <c r="H34" s="63">
        <f t="shared" si="2"/>
        <v>5.8823529411764705E-2</v>
      </c>
      <c r="I34" s="58">
        <v>15</v>
      </c>
      <c r="J34" s="63">
        <v>5.6369785794813977E-2</v>
      </c>
    </row>
    <row r="35" spans="1:10" x14ac:dyDescent="0.25">
      <c r="A35" s="30" t="s">
        <v>27</v>
      </c>
      <c r="B35" s="57">
        <v>50</v>
      </c>
      <c r="C35" s="57">
        <v>0</v>
      </c>
      <c r="D35" s="62">
        <f t="shared" si="0"/>
        <v>0</v>
      </c>
      <c r="E35" s="57">
        <v>0</v>
      </c>
      <c r="F35" s="62">
        <f t="shared" si="1"/>
        <v>0</v>
      </c>
      <c r="G35" s="57">
        <v>0</v>
      </c>
      <c r="H35" s="62">
        <f t="shared" si="2"/>
        <v>0</v>
      </c>
      <c r="I35" s="57">
        <v>4</v>
      </c>
      <c r="J35" s="62">
        <v>5.6369785794813977E-2</v>
      </c>
    </row>
    <row r="36" spans="1:10" x14ac:dyDescent="0.25">
      <c r="A36" s="29" t="s">
        <v>28</v>
      </c>
      <c r="B36" s="56">
        <v>14</v>
      </c>
      <c r="C36" s="56">
        <v>0</v>
      </c>
      <c r="D36" s="61">
        <f t="shared" si="0"/>
        <v>0</v>
      </c>
      <c r="E36" s="56">
        <v>0</v>
      </c>
      <c r="F36" s="61">
        <f t="shared" si="1"/>
        <v>0</v>
      </c>
      <c r="G36" s="56">
        <v>1</v>
      </c>
      <c r="H36" s="61">
        <f t="shared" si="2"/>
        <v>7.1428571428571425E-2</v>
      </c>
      <c r="I36" s="56">
        <v>2</v>
      </c>
      <c r="J36" s="61">
        <v>5.6369785794813977E-2</v>
      </c>
    </row>
    <row r="37" spans="1:10" x14ac:dyDescent="0.25">
      <c r="A37" s="30" t="s">
        <v>29</v>
      </c>
      <c r="B37" s="57">
        <v>22</v>
      </c>
      <c r="C37" s="57">
        <v>0</v>
      </c>
      <c r="D37" s="62">
        <f t="shared" si="0"/>
        <v>0</v>
      </c>
      <c r="E37" s="57">
        <v>2</v>
      </c>
      <c r="F37" s="62">
        <f t="shared" si="1"/>
        <v>9.0909090909090912E-2</v>
      </c>
      <c r="G37" s="57">
        <v>2</v>
      </c>
      <c r="H37" s="62">
        <f t="shared" si="2"/>
        <v>9.0909090909090912E-2</v>
      </c>
      <c r="I37" s="57">
        <v>2</v>
      </c>
      <c r="J37" s="62">
        <v>5.6369785794813977E-2</v>
      </c>
    </row>
    <row r="38" spans="1:10" x14ac:dyDescent="0.25">
      <c r="A38" s="29" t="s">
        <v>30</v>
      </c>
      <c r="B38" s="56">
        <v>14</v>
      </c>
      <c r="C38" s="56">
        <v>0</v>
      </c>
      <c r="D38" s="61">
        <f t="shared" si="0"/>
        <v>0</v>
      </c>
      <c r="E38" s="56">
        <v>0</v>
      </c>
      <c r="F38" s="61">
        <f t="shared" si="1"/>
        <v>0</v>
      </c>
      <c r="G38" s="56">
        <v>3</v>
      </c>
      <c r="H38" s="61">
        <f t="shared" si="2"/>
        <v>0.21428571428571427</v>
      </c>
      <c r="I38" s="56">
        <v>4</v>
      </c>
      <c r="J38" s="61">
        <v>5.6369785794813977E-2</v>
      </c>
    </row>
    <row r="39" spans="1:10" x14ac:dyDescent="0.25">
      <c r="A39" s="30" t="s">
        <v>31</v>
      </c>
      <c r="B39" s="57">
        <v>6</v>
      </c>
      <c r="C39" s="57">
        <v>0</v>
      </c>
      <c r="D39" s="62">
        <f t="shared" si="0"/>
        <v>0</v>
      </c>
      <c r="E39" s="57">
        <v>0</v>
      </c>
      <c r="F39" s="62">
        <f t="shared" si="1"/>
        <v>0</v>
      </c>
      <c r="G39" s="57">
        <v>1</v>
      </c>
      <c r="H39" s="62">
        <f t="shared" si="2"/>
        <v>0.16666666666666666</v>
      </c>
      <c r="I39" s="57">
        <v>0</v>
      </c>
      <c r="J39" s="62">
        <v>5.6369785794813977E-2</v>
      </c>
    </row>
    <row r="40" spans="1:10" x14ac:dyDescent="0.25">
      <c r="A40" s="29" t="s">
        <v>32</v>
      </c>
      <c r="B40" s="56">
        <v>9</v>
      </c>
      <c r="C40" s="56">
        <v>0</v>
      </c>
      <c r="D40" s="61">
        <f t="shared" si="0"/>
        <v>0</v>
      </c>
      <c r="E40" s="56">
        <v>0</v>
      </c>
      <c r="F40" s="61">
        <f t="shared" si="1"/>
        <v>0</v>
      </c>
      <c r="G40" s="56">
        <v>0</v>
      </c>
      <c r="H40" s="61">
        <f t="shared" si="2"/>
        <v>0</v>
      </c>
      <c r="I40" s="56">
        <v>1</v>
      </c>
      <c r="J40" s="61">
        <v>5.6369785794813977E-2</v>
      </c>
    </row>
    <row r="41" spans="1:10" x14ac:dyDescent="0.25">
      <c r="A41" s="30" t="s">
        <v>33</v>
      </c>
      <c r="B41" s="57">
        <v>21</v>
      </c>
      <c r="C41" s="57">
        <v>0</v>
      </c>
      <c r="D41" s="62">
        <f t="shared" si="0"/>
        <v>0</v>
      </c>
      <c r="E41" s="57">
        <v>0</v>
      </c>
      <c r="F41" s="62">
        <f t="shared" si="1"/>
        <v>0</v>
      </c>
      <c r="G41" s="57">
        <v>1</v>
      </c>
      <c r="H41" s="62">
        <f t="shared" si="2"/>
        <v>4.7619047619047616E-2</v>
      </c>
      <c r="I41" s="57">
        <v>2</v>
      </c>
      <c r="J41" s="62">
        <v>5.6369785794813977E-2</v>
      </c>
    </row>
    <row r="42" spans="1:10" x14ac:dyDescent="0.25">
      <c r="A42" s="31" t="s">
        <v>34</v>
      </c>
      <c r="B42" s="58">
        <v>175</v>
      </c>
      <c r="C42" s="58">
        <v>1</v>
      </c>
      <c r="D42" s="63">
        <f t="shared" si="0"/>
        <v>5.7142857142857143E-3</v>
      </c>
      <c r="E42" s="58">
        <v>2</v>
      </c>
      <c r="F42" s="63">
        <f t="shared" si="1"/>
        <v>1.1428571428571429E-2</v>
      </c>
      <c r="G42" s="58">
        <v>8</v>
      </c>
      <c r="H42" s="63">
        <f t="shared" si="2"/>
        <v>4.5714285714285714E-2</v>
      </c>
      <c r="I42" s="58">
        <v>13</v>
      </c>
      <c r="J42" s="63">
        <v>5.6369785794813977E-2</v>
      </c>
    </row>
    <row r="43" spans="1:10" x14ac:dyDescent="0.25">
      <c r="A43" s="30" t="s">
        <v>35</v>
      </c>
      <c r="B43" s="57">
        <v>71</v>
      </c>
      <c r="C43" s="57">
        <v>0</v>
      </c>
      <c r="D43" s="62">
        <f t="shared" si="0"/>
        <v>0</v>
      </c>
      <c r="E43" s="57">
        <v>0</v>
      </c>
      <c r="F43" s="62">
        <f t="shared" si="1"/>
        <v>0</v>
      </c>
      <c r="G43" s="57">
        <v>6</v>
      </c>
      <c r="H43" s="62">
        <f t="shared" si="2"/>
        <v>8.4507042253521125E-2</v>
      </c>
      <c r="I43" s="57">
        <v>2</v>
      </c>
      <c r="J43" s="62">
        <v>5.6369785794813977E-2</v>
      </c>
    </row>
    <row r="44" spans="1:10" x14ac:dyDescent="0.25">
      <c r="A44" s="29" t="s">
        <v>36</v>
      </c>
      <c r="B44" s="56">
        <v>8</v>
      </c>
      <c r="C44" s="56">
        <v>0</v>
      </c>
      <c r="D44" s="61">
        <f t="shared" si="0"/>
        <v>0</v>
      </c>
      <c r="E44" s="56">
        <v>0</v>
      </c>
      <c r="F44" s="61">
        <f t="shared" si="1"/>
        <v>0</v>
      </c>
      <c r="G44" s="56">
        <v>0</v>
      </c>
      <c r="H44" s="61">
        <f t="shared" si="2"/>
        <v>0</v>
      </c>
      <c r="I44" s="56">
        <v>1</v>
      </c>
      <c r="J44" s="61">
        <v>5.6369785794813977E-2</v>
      </c>
    </row>
    <row r="45" spans="1:10" x14ac:dyDescent="0.25">
      <c r="A45" s="30" t="s">
        <v>37</v>
      </c>
      <c r="B45" s="57">
        <v>47</v>
      </c>
      <c r="C45" s="57">
        <v>0</v>
      </c>
      <c r="D45" s="62">
        <f t="shared" si="0"/>
        <v>0</v>
      </c>
      <c r="E45" s="57">
        <v>1</v>
      </c>
      <c r="F45" s="62">
        <f t="shared" si="1"/>
        <v>2.1276595744680851E-2</v>
      </c>
      <c r="G45" s="57">
        <v>0</v>
      </c>
      <c r="H45" s="62">
        <f t="shared" si="2"/>
        <v>0</v>
      </c>
      <c r="I45" s="57">
        <v>5</v>
      </c>
      <c r="J45" s="62">
        <v>5.6369785794813977E-2</v>
      </c>
    </row>
    <row r="46" spans="1:10" x14ac:dyDescent="0.25">
      <c r="A46" s="29" t="s">
        <v>38</v>
      </c>
      <c r="B46" s="56">
        <v>9</v>
      </c>
      <c r="C46" s="56">
        <v>0</v>
      </c>
      <c r="D46" s="61">
        <f t="shared" si="0"/>
        <v>0</v>
      </c>
      <c r="E46" s="56">
        <v>0</v>
      </c>
      <c r="F46" s="61">
        <f t="shared" si="1"/>
        <v>0</v>
      </c>
      <c r="G46" s="56">
        <v>1</v>
      </c>
      <c r="H46" s="61">
        <f t="shared" si="2"/>
        <v>0.1111111111111111</v>
      </c>
      <c r="I46" s="56">
        <v>0</v>
      </c>
      <c r="J46" s="61">
        <v>5.6369785794813977E-2</v>
      </c>
    </row>
    <row r="47" spans="1:10" x14ac:dyDescent="0.25">
      <c r="A47" s="30" t="s">
        <v>39</v>
      </c>
      <c r="B47" s="57">
        <v>40</v>
      </c>
      <c r="C47" s="57">
        <v>1</v>
      </c>
      <c r="D47" s="62">
        <f t="shared" si="0"/>
        <v>2.5000000000000001E-2</v>
      </c>
      <c r="E47" s="57">
        <v>1</v>
      </c>
      <c r="F47" s="62">
        <f t="shared" si="1"/>
        <v>2.5000000000000001E-2</v>
      </c>
      <c r="G47" s="57">
        <v>1</v>
      </c>
      <c r="H47" s="62">
        <f t="shared" si="2"/>
        <v>2.5000000000000001E-2</v>
      </c>
      <c r="I47" s="57">
        <v>5</v>
      </c>
      <c r="J47" s="62">
        <v>5.6369785794813977E-2</v>
      </c>
    </row>
    <row r="48" spans="1:10" x14ac:dyDescent="0.25">
      <c r="A48" s="31" t="s">
        <v>40</v>
      </c>
      <c r="B48" s="58">
        <v>539</v>
      </c>
      <c r="C48" s="58">
        <v>7</v>
      </c>
      <c r="D48" s="63">
        <f t="shared" si="0"/>
        <v>1.2987012987012988E-2</v>
      </c>
      <c r="E48" s="58">
        <v>9</v>
      </c>
      <c r="F48" s="63">
        <f t="shared" si="1"/>
        <v>1.6697588126159554E-2</v>
      </c>
      <c r="G48" s="58">
        <v>32</v>
      </c>
      <c r="H48" s="63">
        <f t="shared" si="2"/>
        <v>5.9369202226345084E-2</v>
      </c>
      <c r="I48" s="58">
        <v>46</v>
      </c>
      <c r="J48" s="63">
        <v>5.6369785794813977E-2</v>
      </c>
    </row>
    <row r="49" spans="1:10" x14ac:dyDescent="0.25">
      <c r="A49" s="30" t="s">
        <v>41</v>
      </c>
      <c r="B49" s="57">
        <v>221</v>
      </c>
      <c r="C49" s="57">
        <v>4</v>
      </c>
      <c r="D49" s="62">
        <f t="shared" si="0"/>
        <v>1.8099547511312219E-2</v>
      </c>
      <c r="E49" s="57">
        <v>2</v>
      </c>
      <c r="F49" s="62">
        <f t="shared" si="1"/>
        <v>9.0497737556561094E-3</v>
      </c>
      <c r="G49" s="57">
        <v>14</v>
      </c>
      <c r="H49" s="62">
        <f t="shared" si="2"/>
        <v>6.3348416289592757E-2</v>
      </c>
      <c r="I49" s="57">
        <v>19</v>
      </c>
      <c r="J49" s="62">
        <v>5.6369785794813977E-2</v>
      </c>
    </row>
    <row r="50" spans="1:10" x14ac:dyDescent="0.25">
      <c r="A50" s="29" t="s">
        <v>40</v>
      </c>
      <c r="B50" s="56">
        <v>318</v>
      </c>
      <c r="C50" s="56">
        <v>3</v>
      </c>
      <c r="D50" s="61">
        <f t="shared" si="0"/>
        <v>9.433962264150943E-3</v>
      </c>
      <c r="E50" s="56">
        <v>7</v>
      </c>
      <c r="F50" s="61">
        <f t="shared" si="1"/>
        <v>2.20125786163522E-2</v>
      </c>
      <c r="G50" s="56">
        <v>18</v>
      </c>
      <c r="H50" s="61">
        <f t="shared" si="2"/>
        <v>5.6603773584905662E-2</v>
      </c>
      <c r="I50" s="56">
        <v>27</v>
      </c>
      <c r="J50" s="61">
        <v>5.6369785794813977E-2</v>
      </c>
    </row>
    <row r="51" spans="1:10" x14ac:dyDescent="0.25">
      <c r="A51" s="28" t="s">
        <v>42</v>
      </c>
      <c r="B51" s="55">
        <v>837</v>
      </c>
      <c r="C51" s="55">
        <v>9</v>
      </c>
      <c r="D51" s="60">
        <f t="shared" si="0"/>
        <v>1.0752688172043012E-2</v>
      </c>
      <c r="E51" s="55">
        <v>8</v>
      </c>
      <c r="F51" s="60">
        <f t="shared" si="1"/>
        <v>9.557945041816009E-3</v>
      </c>
      <c r="G51" s="55">
        <v>47</v>
      </c>
      <c r="H51" s="60">
        <f t="shared" si="2"/>
        <v>5.6152927120669056E-2</v>
      </c>
      <c r="I51" s="55">
        <v>89</v>
      </c>
      <c r="J51" s="60">
        <v>5.6369785794813977E-2</v>
      </c>
    </row>
    <row r="52" spans="1:10" x14ac:dyDescent="0.25">
      <c r="A52" s="29" t="s">
        <v>43</v>
      </c>
      <c r="B52" s="56">
        <v>325</v>
      </c>
      <c r="C52" s="56">
        <v>2</v>
      </c>
      <c r="D52" s="61">
        <f t="shared" si="0"/>
        <v>6.1538461538461538E-3</v>
      </c>
      <c r="E52" s="56">
        <v>3</v>
      </c>
      <c r="F52" s="61">
        <f t="shared" si="1"/>
        <v>9.2307692307692316E-3</v>
      </c>
      <c r="G52" s="56">
        <v>17</v>
      </c>
      <c r="H52" s="61">
        <f t="shared" si="2"/>
        <v>5.2307692307692305E-2</v>
      </c>
      <c r="I52" s="56">
        <v>40</v>
      </c>
      <c r="J52" s="61">
        <v>5.6369785794813977E-2</v>
      </c>
    </row>
    <row r="53" spans="1:10" x14ac:dyDescent="0.25">
      <c r="A53" s="30" t="s">
        <v>44</v>
      </c>
      <c r="B53" s="57">
        <v>149</v>
      </c>
      <c r="C53" s="57">
        <v>3</v>
      </c>
      <c r="D53" s="62">
        <f t="shared" si="0"/>
        <v>2.0134228187919462E-2</v>
      </c>
      <c r="E53" s="57">
        <v>1</v>
      </c>
      <c r="F53" s="62">
        <f t="shared" si="1"/>
        <v>6.7114093959731542E-3</v>
      </c>
      <c r="G53" s="57">
        <v>7</v>
      </c>
      <c r="H53" s="62">
        <f t="shared" si="2"/>
        <v>4.6979865771812082E-2</v>
      </c>
      <c r="I53" s="57">
        <v>19</v>
      </c>
      <c r="J53" s="62">
        <v>5.6369785794813977E-2</v>
      </c>
    </row>
    <row r="54" spans="1:10" x14ac:dyDescent="0.25">
      <c r="A54" s="29" t="s">
        <v>45</v>
      </c>
      <c r="B54" s="56">
        <v>132</v>
      </c>
      <c r="C54" s="56">
        <v>2</v>
      </c>
      <c r="D54" s="61">
        <f t="shared" si="0"/>
        <v>1.5151515151515152E-2</v>
      </c>
      <c r="E54" s="56">
        <v>0</v>
      </c>
      <c r="F54" s="61">
        <f t="shared" si="1"/>
        <v>0</v>
      </c>
      <c r="G54" s="56">
        <v>11</v>
      </c>
      <c r="H54" s="61">
        <f t="shared" si="2"/>
        <v>8.3333333333333329E-2</v>
      </c>
      <c r="I54" s="56">
        <v>11</v>
      </c>
      <c r="J54" s="61">
        <v>5.6369785794813977E-2</v>
      </c>
    </row>
    <row r="55" spans="1:10" x14ac:dyDescent="0.25">
      <c r="A55" s="30" t="s">
        <v>46</v>
      </c>
      <c r="B55" s="57">
        <v>33</v>
      </c>
      <c r="C55" s="57">
        <v>0</v>
      </c>
      <c r="D55" s="62">
        <f t="shared" si="0"/>
        <v>0</v>
      </c>
      <c r="E55" s="57">
        <v>0</v>
      </c>
      <c r="F55" s="62">
        <f t="shared" si="1"/>
        <v>0</v>
      </c>
      <c r="G55" s="57">
        <v>4</v>
      </c>
      <c r="H55" s="62">
        <f t="shared" si="2"/>
        <v>0.12121212121212122</v>
      </c>
      <c r="I55" s="57">
        <v>1</v>
      </c>
      <c r="J55" s="62">
        <v>5.6369785794813977E-2</v>
      </c>
    </row>
    <row r="56" spans="1:10" x14ac:dyDescent="0.25">
      <c r="A56" s="29" t="s">
        <v>47</v>
      </c>
      <c r="B56" s="56">
        <v>3</v>
      </c>
      <c r="C56" s="56">
        <v>0</v>
      </c>
      <c r="D56" s="61">
        <f t="shared" si="0"/>
        <v>0</v>
      </c>
      <c r="E56" s="56">
        <v>0</v>
      </c>
      <c r="F56" s="61">
        <f t="shared" si="1"/>
        <v>0</v>
      </c>
      <c r="G56" s="56">
        <v>0</v>
      </c>
      <c r="H56" s="61">
        <f t="shared" si="2"/>
        <v>0</v>
      </c>
      <c r="I56" s="56">
        <v>0</v>
      </c>
      <c r="J56" s="61">
        <v>5.6369785794813977E-2</v>
      </c>
    </row>
    <row r="57" spans="1:10" x14ac:dyDescent="0.25">
      <c r="A57" s="30" t="s">
        <v>48</v>
      </c>
      <c r="B57" s="57">
        <v>1</v>
      </c>
      <c r="C57" s="57">
        <v>0</v>
      </c>
      <c r="D57" s="62">
        <f t="shared" si="0"/>
        <v>0</v>
      </c>
      <c r="E57" s="57">
        <v>0</v>
      </c>
      <c r="F57" s="62">
        <f t="shared" si="1"/>
        <v>0</v>
      </c>
      <c r="G57" s="57">
        <v>0</v>
      </c>
      <c r="H57" s="62">
        <f t="shared" si="2"/>
        <v>0</v>
      </c>
      <c r="I57" s="57">
        <v>0</v>
      </c>
      <c r="J57" s="62">
        <v>5.6369785794813977E-2</v>
      </c>
    </row>
    <row r="58" spans="1:10" x14ac:dyDescent="0.25">
      <c r="A58" s="29" t="s">
        <v>49</v>
      </c>
      <c r="B58" s="56">
        <v>23</v>
      </c>
      <c r="C58" s="56">
        <v>1</v>
      </c>
      <c r="D58" s="61">
        <f t="shared" si="0"/>
        <v>4.3478260869565216E-2</v>
      </c>
      <c r="E58" s="56">
        <v>1</v>
      </c>
      <c r="F58" s="61">
        <f t="shared" si="1"/>
        <v>4.3478260869565216E-2</v>
      </c>
      <c r="G58" s="56">
        <v>1</v>
      </c>
      <c r="H58" s="61">
        <f t="shared" si="2"/>
        <v>4.3478260869565216E-2</v>
      </c>
      <c r="I58" s="56">
        <v>3</v>
      </c>
      <c r="J58" s="61">
        <v>5.6369785794813977E-2</v>
      </c>
    </row>
    <row r="59" spans="1:10" x14ac:dyDescent="0.25">
      <c r="A59" s="30" t="s">
        <v>50</v>
      </c>
      <c r="B59" s="57">
        <v>97</v>
      </c>
      <c r="C59" s="57">
        <v>1</v>
      </c>
      <c r="D59" s="62">
        <f t="shared" si="0"/>
        <v>1.0309278350515464E-2</v>
      </c>
      <c r="E59" s="57">
        <v>3</v>
      </c>
      <c r="F59" s="62">
        <f t="shared" si="1"/>
        <v>3.0927835051546393E-2</v>
      </c>
      <c r="G59" s="57">
        <v>3</v>
      </c>
      <c r="H59" s="62">
        <f t="shared" si="2"/>
        <v>3.0927835051546393E-2</v>
      </c>
      <c r="I59" s="57">
        <v>6</v>
      </c>
      <c r="J59" s="62">
        <v>5.6369785794813977E-2</v>
      </c>
    </row>
    <row r="60" spans="1:10" x14ac:dyDescent="0.25">
      <c r="A60" s="29" t="s">
        <v>51</v>
      </c>
      <c r="B60" s="56">
        <v>74</v>
      </c>
      <c r="C60" s="56">
        <v>0</v>
      </c>
      <c r="D60" s="61">
        <f t="shared" si="0"/>
        <v>0</v>
      </c>
      <c r="E60" s="56">
        <v>0</v>
      </c>
      <c r="F60" s="61">
        <f t="shared" si="1"/>
        <v>0</v>
      </c>
      <c r="G60" s="56">
        <v>4</v>
      </c>
      <c r="H60" s="61">
        <f t="shared" si="2"/>
        <v>5.4054054054054057E-2</v>
      </c>
      <c r="I60" s="56">
        <v>9</v>
      </c>
      <c r="J60" s="61">
        <v>5.6369785794813977E-2</v>
      </c>
    </row>
    <row r="61" spans="1:10" x14ac:dyDescent="0.25">
      <c r="A61" s="28" t="s">
        <v>52</v>
      </c>
      <c r="B61" s="55">
        <v>93</v>
      </c>
      <c r="C61" s="55">
        <v>1</v>
      </c>
      <c r="D61" s="60">
        <f t="shared" si="0"/>
        <v>1.0752688172043012E-2</v>
      </c>
      <c r="E61" s="55">
        <v>0</v>
      </c>
      <c r="F61" s="60">
        <f t="shared" si="1"/>
        <v>0</v>
      </c>
      <c r="G61" s="55">
        <v>7</v>
      </c>
      <c r="H61" s="60">
        <f t="shared" si="2"/>
        <v>7.5268817204301078E-2</v>
      </c>
      <c r="I61" s="55">
        <v>8</v>
      </c>
      <c r="J61" s="60">
        <v>5.6369785794813977E-2</v>
      </c>
    </row>
    <row r="62" spans="1:10" x14ac:dyDescent="0.25">
      <c r="A62" s="29" t="s">
        <v>53</v>
      </c>
      <c r="B62" s="56">
        <v>74</v>
      </c>
      <c r="C62" s="56">
        <v>1</v>
      </c>
      <c r="D62" s="61">
        <f t="shared" si="0"/>
        <v>1.3513513513513514E-2</v>
      </c>
      <c r="E62" s="56">
        <v>0</v>
      </c>
      <c r="F62" s="61">
        <f t="shared" si="1"/>
        <v>0</v>
      </c>
      <c r="G62" s="56">
        <v>5</v>
      </c>
      <c r="H62" s="61">
        <f t="shared" si="2"/>
        <v>6.7567567567567571E-2</v>
      </c>
      <c r="I62" s="56">
        <v>8</v>
      </c>
      <c r="J62" s="61">
        <v>5.6369785794813977E-2</v>
      </c>
    </row>
    <row r="63" spans="1:10" x14ac:dyDescent="0.25">
      <c r="A63" s="30" t="s">
        <v>54</v>
      </c>
      <c r="B63" s="57">
        <v>2</v>
      </c>
      <c r="C63" s="57">
        <v>0</v>
      </c>
      <c r="D63" s="62">
        <f t="shared" si="0"/>
        <v>0</v>
      </c>
      <c r="E63" s="57">
        <v>0</v>
      </c>
      <c r="F63" s="62">
        <f t="shared" si="1"/>
        <v>0</v>
      </c>
      <c r="G63" s="57">
        <v>0</v>
      </c>
      <c r="H63" s="62">
        <f t="shared" si="2"/>
        <v>0</v>
      </c>
      <c r="I63" s="57">
        <v>0</v>
      </c>
      <c r="J63" s="62">
        <v>5.6369785794813977E-2</v>
      </c>
    </row>
    <row r="64" spans="1:10" x14ac:dyDescent="0.25">
      <c r="A64" s="29" t="s">
        <v>55</v>
      </c>
      <c r="B64" s="56">
        <v>4</v>
      </c>
      <c r="C64" s="56">
        <v>0</v>
      </c>
      <c r="D64" s="61">
        <f t="shared" si="0"/>
        <v>0</v>
      </c>
      <c r="E64" s="56">
        <v>0</v>
      </c>
      <c r="F64" s="61">
        <f t="shared" si="1"/>
        <v>0</v>
      </c>
      <c r="G64" s="56">
        <v>1</v>
      </c>
      <c r="H64" s="61">
        <f t="shared" si="2"/>
        <v>0.25</v>
      </c>
      <c r="I64" s="56">
        <v>0</v>
      </c>
      <c r="J64" s="61">
        <v>5.6369785794813977E-2</v>
      </c>
    </row>
    <row r="65" spans="1:10" x14ac:dyDescent="0.25">
      <c r="A65" s="30" t="s">
        <v>56</v>
      </c>
      <c r="B65" s="57">
        <v>13</v>
      </c>
      <c r="C65" s="57">
        <v>0</v>
      </c>
      <c r="D65" s="62">
        <f t="shared" si="0"/>
        <v>0</v>
      </c>
      <c r="E65" s="57">
        <v>0</v>
      </c>
      <c r="F65" s="62">
        <f t="shared" si="1"/>
        <v>0</v>
      </c>
      <c r="G65" s="57">
        <v>1</v>
      </c>
      <c r="H65" s="62">
        <f t="shared" si="2"/>
        <v>7.6923076923076927E-2</v>
      </c>
      <c r="I65" s="57">
        <v>0</v>
      </c>
      <c r="J65" s="62">
        <v>5.6369785794813977E-2</v>
      </c>
    </row>
    <row r="66" spans="1:10" x14ac:dyDescent="0.25">
      <c r="A66" s="31" t="s">
        <v>57</v>
      </c>
      <c r="B66" s="58">
        <v>338</v>
      </c>
      <c r="C66" s="58">
        <v>4</v>
      </c>
      <c r="D66" s="63">
        <f t="shared" si="0"/>
        <v>1.1834319526627219E-2</v>
      </c>
      <c r="E66" s="58">
        <v>7</v>
      </c>
      <c r="F66" s="63">
        <f t="shared" si="1"/>
        <v>2.0710059171597635E-2</v>
      </c>
      <c r="G66" s="58">
        <v>23</v>
      </c>
      <c r="H66" s="63">
        <f t="shared" si="2"/>
        <v>6.8047337278106509E-2</v>
      </c>
      <c r="I66" s="58">
        <v>31</v>
      </c>
      <c r="J66" s="63">
        <v>5.6369785794813977E-2</v>
      </c>
    </row>
    <row r="67" spans="1:10" x14ac:dyDescent="0.25">
      <c r="A67" s="30" t="s">
        <v>58</v>
      </c>
      <c r="B67" s="57">
        <v>217</v>
      </c>
      <c r="C67" s="57">
        <v>0</v>
      </c>
      <c r="D67" s="62">
        <f t="shared" si="0"/>
        <v>0</v>
      </c>
      <c r="E67" s="57">
        <v>2</v>
      </c>
      <c r="F67" s="62">
        <f t="shared" si="1"/>
        <v>9.2165898617511521E-3</v>
      </c>
      <c r="G67" s="57">
        <v>16</v>
      </c>
      <c r="H67" s="62">
        <f t="shared" si="2"/>
        <v>7.3732718894009217E-2</v>
      </c>
      <c r="I67" s="57">
        <v>21</v>
      </c>
      <c r="J67" s="62">
        <v>5.6369785794813977E-2</v>
      </c>
    </row>
    <row r="68" spans="1:10" x14ac:dyDescent="0.25">
      <c r="A68" s="29" t="s">
        <v>59</v>
      </c>
      <c r="B68" s="56">
        <v>29</v>
      </c>
      <c r="C68" s="56">
        <v>1</v>
      </c>
      <c r="D68" s="61">
        <f t="shared" si="0"/>
        <v>3.4482758620689655E-2</v>
      </c>
      <c r="E68" s="56">
        <v>2</v>
      </c>
      <c r="F68" s="61">
        <f t="shared" si="1"/>
        <v>6.8965517241379309E-2</v>
      </c>
      <c r="G68" s="56">
        <v>3</v>
      </c>
      <c r="H68" s="61">
        <f t="shared" si="2"/>
        <v>0.10344827586206896</v>
      </c>
      <c r="I68" s="56">
        <v>4</v>
      </c>
      <c r="J68" s="61">
        <v>5.6369785794813977E-2</v>
      </c>
    </row>
    <row r="69" spans="1:10" x14ac:dyDescent="0.25">
      <c r="A69" s="30" t="s">
        <v>60</v>
      </c>
      <c r="B69" s="57">
        <v>4</v>
      </c>
      <c r="C69" s="57">
        <v>0</v>
      </c>
      <c r="D69" s="62">
        <f t="shared" si="0"/>
        <v>0</v>
      </c>
      <c r="E69" s="57">
        <v>0</v>
      </c>
      <c r="F69" s="62">
        <f t="shared" si="1"/>
        <v>0</v>
      </c>
      <c r="G69" s="57">
        <v>0</v>
      </c>
      <c r="H69" s="62">
        <f t="shared" si="2"/>
        <v>0</v>
      </c>
      <c r="I69" s="57">
        <v>0</v>
      </c>
      <c r="J69" s="62">
        <v>5.6369785794813977E-2</v>
      </c>
    </row>
    <row r="70" spans="1:10" x14ac:dyDescent="0.25">
      <c r="A70" s="29" t="s">
        <v>61</v>
      </c>
      <c r="B70" s="56">
        <v>23</v>
      </c>
      <c r="C70" s="56">
        <v>1</v>
      </c>
      <c r="D70" s="61">
        <f t="shared" si="0"/>
        <v>4.3478260869565216E-2</v>
      </c>
      <c r="E70" s="56">
        <v>0</v>
      </c>
      <c r="F70" s="61">
        <f t="shared" si="1"/>
        <v>0</v>
      </c>
      <c r="G70" s="56">
        <v>1</v>
      </c>
      <c r="H70" s="61">
        <f t="shared" si="2"/>
        <v>4.3478260869565216E-2</v>
      </c>
      <c r="I70" s="56">
        <v>1</v>
      </c>
      <c r="J70" s="61">
        <v>5.6369785794813977E-2</v>
      </c>
    </row>
    <row r="71" spans="1:10" x14ac:dyDescent="0.25">
      <c r="A71" s="30" t="s">
        <v>62</v>
      </c>
      <c r="B71" s="57">
        <v>9</v>
      </c>
      <c r="C71" s="57">
        <v>0</v>
      </c>
      <c r="D71" s="62">
        <f t="shared" si="0"/>
        <v>0</v>
      </c>
      <c r="E71" s="57">
        <v>2</v>
      </c>
      <c r="F71" s="62">
        <f t="shared" si="1"/>
        <v>0.22222222222222221</v>
      </c>
      <c r="G71" s="57">
        <v>1</v>
      </c>
      <c r="H71" s="62">
        <f t="shared" si="2"/>
        <v>0.1111111111111111</v>
      </c>
      <c r="I71" s="57">
        <v>0</v>
      </c>
      <c r="J71" s="62">
        <v>5.6369785794813977E-2</v>
      </c>
    </row>
    <row r="72" spans="1:10" x14ac:dyDescent="0.25">
      <c r="A72" s="29" t="s">
        <v>63</v>
      </c>
      <c r="B72" s="56">
        <v>14</v>
      </c>
      <c r="C72" s="56">
        <v>1</v>
      </c>
      <c r="D72" s="61">
        <f t="shared" ref="D72:D135" si="3">C72/B72</f>
        <v>7.1428571428571425E-2</v>
      </c>
      <c r="E72" s="56">
        <v>0</v>
      </c>
      <c r="F72" s="61">
        <f t="shared" ref="F72:F135" si="4">E72/B72</f>
        <v>0</v>
      </c>
      <c r="G72" s="56">
        <v>0</v>
      </c>
      <c r="H72" s="61">
        <f t="shared" ref="H72:H135" si="5">G72/B72</f>
        <v>0</v>
      </c>
      <c r="I72" s="56">
        <v>0</v>
      </c>
      <c r="J72" s="61">
        <v>5.6369785794813977E-2</v>
      </c>
    </row>
    <row r="73" spans="1:10" x14ac:dyDescent="0.25">
      <c r="A73" s="30" t="s">
        <v>64</v>
      </c>
      <c r="B73" s="57">
        <v>9</v>
      </c>
      <c r="C73" s="57">
        <v>0</v>
      </c>
      <c r="D73" s="62">
        <f t="shared" si="3"/>
        <v>0</v>
      </c>
      <c r="E73" s="57">
        <v>0</v>
      </c>
      <c r="F73" s="62">
        <f t="shared" si="4"/>
        <v>0</v>
      </c>
      <c r="G73" s="57">
        <v>0</v>
      </c>
      <c r="H73" s="62">
        <f t="shared" si="5"/>
        <v>0</v>
      </c>
      <c r="I73" s="57">
        <v>0</v>
      </c>
      <c r="J73" s="62">
        <v>5.6369785794813977E-2</v>
      </c>
    </row>
    <row r="74" spans="1:10" x14ac:dyDescent="0.25">
      <c r="A74" s="29" t="s">
        <v>65</v>
      </c>
      <c r="B74" s="56">
        <v>7</v>
      </c>
      <c r="C74" s="56">
        <v>1</v>
      </c>
      <c r="D74" s="61">
        <f t="shared" si="3"/>
        <v>0.14285714285714285</v>
      </c>
      <c r="E74" s="56">
        <v>0</v>
      </c>
      <c r="F74" s="61">
        <f t="shared" si="4"/>
        <v>0</v>
      </c>
      <c r="G74" s="56">
        <v>2</v>
      </c>
      <c r="H74" s="61">
        <f t="shared" si="5"/>
        <v>0.2857142857142857</v>
      </c>
      <c r="I74" s="56">
        <v>2</v>
      </c>
      <c r="J74" s="61">
        <v>5.6369785794813977E-2</v>
      </c>
    </row>
    <row r="75" spans="1:10" x14ac:dyDescent="0.25">
      <c r="A75" s="30" t="s">
        <v>66</v>
      </c>
      <c r="B75" s="57">
        <v>26</v>
      </c>
      <c r="C75" s="57">
        <v>0</v>
      </c>
      <c r="D75" s="62">
        <f t="shared" si="3"/>
        <v>0</v>
      </c>
      <c r="E75" s="57">
        <v>1</v>
      </c>
      <c r="F75" s="62">
        <f t="shared" si="4"/>
        <v>3.8461538461538464E-2</v>
      </c>
      <c r="G75" s="57">
        <v>0</v>
      </c>
      <c r="H75" s="62">
        <f t="shared" si="5"/>
        <v>0</v>
      </c>
      <c r="I75" s="57">
        <v>3</v>
      </c>
      <c r="J75" s="62">
        <v>5.6369785794813977E-2</v>
      </c>
    </row>
    <row r="76" spans="1:10" x14ac:dyDescent="0.25">
      <c r="A76" s="31" t="s">
        <v>67</v>
      </c>
      <c r="B76" s="58">
        <v>1008</v>
      </c>
      <c r="C76" s="58">
        <v>10</v>
      </c>
      <c r="D76" s="63">
        <f t="shared" si="3"/>
        <v>9.9206349206349201E-3</v>
      </c>
      <c r="E76" s="58">
        <v>16</v>
      </c>
      <c r="F76" s="63">
        <f t="shared" si="4"/>
        <v>1.5873015873015872E-2</v>
      </c>
      <c r="G76" s="58">
        <v>54</v>
      </c>
      <c r="H76" s="63">
        <f t="shared" si="5"/>
        <v>5.3571428571428568E-2</v>
      </c>
      <c r="I76" s="58">
        <v>96</v>
      </c>
      <c r="J76" s="63">
        <v>5.6369785794813977E-2</v>
      </c>
    </row>
    <row r="77" spans="1:10" x14ac:dyDescent="0.25">
      <c r="A77" s="30" t="s">
        <v>68</v>
      </c>
      <c r="B77" s="57">
        <v>129</v>
      </c>
      <c r="C77" s="57">
        <v>2</v>
      </c>
      <c r="D77" s="62">
        <f t="shared" si="3"/>
        <v>1.5503875968992248E-2</v>
      </c>
      <c r="E77" s="57">
        <v>5</v>
      </c>
      <c r="F77" s="62">
        <f t="shared" si="4"/>
        <v>3.875968992248062E-2</v>
      </c>
      <c r="G77" s="57">
        <v>3</v>
      </c>
      <c r="H77" s="62">
        <f t="shared" si="5"/>
        <v>2.3255813953488372E-2</v>
      </c>
      <c r="I77" s="57">
        <v>14</v>
      </c>
      <c r="J77" s="62">
        <v>5.6369785794813977E-2</v>
      </c>
    </row>
    <row r="78" spans="1:10" x14ac:dyDescent="0.25">
      <c r="A78" s="29" t="s">
        <v>69</v>
      </c>
      <c r="B78" s="56">
        <v>294</v>
      </c>
      <c r="C78" s="56">
        <v>2</v>
      </c>
      <c r="D78" s="61">
        <f t="shared" si="3"/>
        <v>6.8027210884353739E-3</v>
      </c>
      <c r="E78" s="56">
        <v>3</v>
      </c>
      <c r="F78" s="61">
        <f t="shared" si="4"/>
        <v>1.020408163265306E-2</v>
      </c>
      <c r="G78" s="56">
        <v>18</v>
      </c>
      <c r="H78" s="61">
        <f t="shared" si="5"/>
        <v>6.1224489795918366E-2</v>
      </c>
      <c r="I78" s="56">
        <v>35</v>
      </c>
      <c r="J78" s="61">
        <v>5.6369785794813977E-2</v>
      </c>
    </row>
    <row r="79" spans="1:10" x14ac:dyDescent="0.25">
      <c r="A79" s="30" t="s">
        <v>70</v>
      </c>
      <c r="B79" s="57">
        <v>179</v>
      </c>
      <c r="C79" s="57">
        <v>2</v>
      </c>
      <c r="D79" s="62">
        <f t="shared" si="3"/>
        <v>1.11731843575419E-2</v>
      </c>
      <c r="E79" s="57">
        <v>4</v>
      </c>
      <c r="F79" s="62">
        <f t="shared" si="4"/>
        <v>2.23463687150838E-2</v>
      </c>
      <c r="G79" s="57">
        <v>13</v>
      </c>
      <c r="H79" s="62">
        <f t="shared" si="5"/>
        <v>7.2625698324022353E-2</v>
      </c>
      <c r="I79" s="57">
        <v>10</v>
      </c>
      <c r="J79" s="62">
        <v>5.6369785794813977E-2</v>
      </c>
    </row>
    <row r="80" spans="1:10" x14ac:dyDescent="0.25">
      <c r="A80" s="29" t="s">
        <v>71</v>
      </c>
      <c r="B80" s="56">
        <v>236</v>
      </c>
      <c r="C80" s="56">
        <v>2</v>
      </c>
      <c r="D80" s="61">
        <f t="shared" si="3"/>
        <v>8.4745762711864406E-3</v>
      </c>
      <c r="E80" s="56">
        <v>0</v>
      </c>
      <c r="F80" s="61">
        <f t="shared" si="4"/>
        <v>0</v>
      </c>
      <c r="G80" s="56">
        <v>13</v>
      </c>
      <c r="H80" s="61">
        <f t="shared" si="5"/>
        <v>5.5084745762711863E-2</v>
      </c>
      <c r="I80" s="56">
        <v>17</v>
      </c>
      <c r="J80" s="61">
        <v>5.6369785794813977E-2</v>
      </c>
    </row>
    <row r="81" spans="1:10" x14ac:dyDescent="0.25">
      <c r="A81" s="30" t="s">
        <v>72</v>
      </c>
      <c r="B81" s="57">
        <v>170</v>
      </c>
      <c r="C81" s="57">
        <v>2</v>
      </c>
      <c r="D81" s="62">
        <f t="shared" si="3"/>
        <v>1.1764705882352941E-2</v>
      </c>
      <c r="E81" s="57">
        <v>4</v>
      </c>
      <c r="F81" s="62">
        <f t="shared" si="4"/>
        <v>2.3529411764705882E-2</v>
      </c>
      <c r="G81" s="57">
        <v>7</v>
      </c>
      <c r="H81" s="62">
        <f t="shared" si="5"/>
        <v>4.1176470588235294E-2</v>
      </c>
      <c r="I81" s="57">
        <v>20</v>
      </c>
      <c r="J81" s="62">
        <v>5.6369785794813977E-2</v>
      </c>
    </row>
    <row r="82" spans="1:10" x14ac:dyDescent="0.25">
      <c r="A82" s="31" t="s">
        <v>73</v>
      </c>
      <c r="B82" s="58">
        <v>1085</v>
      </c>
      <c r="C82" s="58">
        <v>7</v>
      </c>
      <c r="D82" s="63">
        <f t="shared" si="3"/>
        <v>6.4516129032258064E-3</v>
      </c>
      <c r="E82" s="58">
        <v>22</v>
      </c>
      <c r="F82" s="63">
        <f t="shared" si="4"/>
        <v>2.0276497695852536E-2</v>
      </c>
      <c r="G82" s="58">
        <v>73</v>
      </c>
      <c r="H82" s="63">
        <f t="shared" si="5"/>
        <v>6.7281105990783407E-2</v>
      </c>
      <c r="I82" s="58">
        <v>96</v>
      </c>
      <c r="J82" s="63">
        <v>5.6369785794813977E-2</v>
      </c>
    </row>
    <row r="83" spans="1:10" x14ac:dyDescent="0.25">
      <c r="A83" s="30" t="s">
        <v>74</v>
      </c>
      <c r="B83" s="57">
        <v>932</v>
      </c>
      <c r="C83" s="57">
        <v>6</v>
      </c>
      <c r="D83" s="62">
        <f t="shared" si="3"/>
        <v>6.4377682403433476E-3</v>
      </c>
      <c r="E83" s="57">
        <v>18</v>
      </c>
      <c r="F83" s="62">
        <f t="shared" si="4"/>
        <v>1.9313304721030045E-2</v>
      </c>
      <c r="G83" s="57">
        <v>66</v>
      </c>
      <c r="H83" s="62">
        <f t="shared" si="5"/>
        <v>7.0815450643776826E-2</v>
      </c>
      <c r="I83" s="57">
        <v>80</v>
      </c>
      <c r="J83" s="62">
        <v>5.6369785794813977E-2</v>
      </c>
    </row>
    <row r="84" spans="1:10" x14ac:dyDescent="0.25">
      <c r="A84" s="29" t="s">
        <v>75</v>
      </c>
      <c r="B84" s="56">
        <v>30</v>
      </c>
      <c r="C84" s="56">
        <v>0</v>
      </c>
      <c r="D84" s="61">
        <f t="shared" si="3"/>
        <v>0</v>
      </c>
      <c r="E84" s="56">
        <v>0</v>
      </c>
      <c r="F84" s="61">
        <f t="shared" si="4"/>
        <v>0</v>
      </c>
      <c r="G84" s="56">
        <v>1</v>
      </c>
      <c r="H84" s="61">
        <f t="shared" si="5"/>
        <v>3.3333333333333333E-2</v>
      </c>
      <c r="I84" s="56">
        <v>2</v>
      </c>
      <c r="J84" s="61">
        <v>5.6369785794813977E-2</v>
      </c>
    </row>
    <row r="85" spans="1:10" x14ac:dyDescent="0.25">
      <c r="A85" s="30" t="s">
        <v>76</v>
      </c>
      <c r="B85" s="57">
        <v>30</v>
      </c>
      <c r="C85" s="57">
        <v>0</v>
      </c>
      <c r="D85" s="62">
        <f t="shared" si="3"/>
        <v>0</v>
      </c>
      <c r="E85" s="57">
        <v>0</v>
      </c>
      <c r="F85" s="62">
        <f t="shared" si="4"/>
        <v>0</v>
      </c>
      <c r="G85" s="57">
        <v>0</v>
      </c>
      <c r="H85" s="62">
        <f t="shared" si="5"/>
        <v>0</v>
      </c>
      <c r="I85" s="57">
        <v>3</v>
      </c>
      <c r="J85" s="62">
        <v>5.6369785794813977E-2</v>
      </c>
    </row>
    <row r="86" spans="1:10" x14ac:dyDescent="0.25">
      <c r="A86" s="29" t="s">
        <v>77</v>
      </c>
      <c r="B86" s="56">
        <v>10</v>
      </c>
      <c r="C86" s="56">
        <v>0</v>
      </c>
      <c r="D86" s="61">
        <f t="shared" si="3"/>
        <v>0</v>
      </c>
      <c r="E86" s="56">
        <v>0</v>
      </c>
      <c r="F86" s="61">
        <f t="shared" si="4"/>
        <v>0</v>
      </c>
      <c r="G86" s="56">
        <v>0</v>
      </c>
      <c r="H86" s="61">
        <f t="shared" si="5"/>
        <v>0</v>
      </c>
      <c r="I86" s="56">
        <v>2</v>
      </c>
      <c r="J86" s="61">
        <v>5.6369785794813977E-2</v>
      </c>
    </row>
    <row r="87" spans="1:10" x14ac:dyDescent="0.25">
      <c r="A87" s="30" t="s">
        <v>78</v>
      </c>
      <c r="B87" s="57">
        <v>2</v>
      </c>
      <c r="C87" s="57">
        <v>0</v>
      </c>
      <c r="D87" s="62">
        <f t="shared" si="3"/>
        <v>0</v>
      </c>
      <c r="E87" s="57">
        <v>0</v>
      </c>
      <c r="F87" s="62">
        <f t="shared" si="4"/>
        <v>0</v>
      </c>
      <c r="G87" s="57">
        <v>0</v>
      </c>
      <c r="H87" s="62">
        <f t="shared" si="5"/>
        <v>0</v>
      </c>
      <c r="I87" s="57">
        <v>1</v>
      </c>
      <c r="J87" s="62">
        <v>5.6369785794813977E-2</v>
      </c>
    </row>
    <row r="88" spans="1:10" x14ac:dyDescent="0.25">
      <c r="A88" s="29" t="s">
        <v>79</v>
      </c>
      <c r="B88" s="56">
        <v>18</v>
      </c>
      <c r="C88" s="56">
        <v>1</v>
      </c>
      <c r="D88" s="61">
        <f t="shared" si="3"/>
        <v>5.5555555555555552E-2</v>
      </c>
      <c r="E88" s="56">
        <v>3</v>
      </c>
      <c r="F88" s="61">
        <f t="shared" si="4"/>
        <v>0.16666666666666666</v>
      </c>
      <c r="G88" s="56">
        <v>1</v>
      </c>
      <c r="H88" s="61">
        <f t="shared" si="5"/>
        <v>5.5555555555555552E-2</v>
      </c>
      <c r="I88" s="56">
        <v>2</v>
      </c>
      <c r="J88" s="61">
        <v>5.6369785794813977E-2</v>
      </c>
    </row>
    <row r="89" spans="1:10" x14ac:dyDescent="0.25">
      <c r="A89" s="30" t="s">
        <v>80</v>
      </c>
      <c r="B89" s="57">
        <v>12</v>
      </c>
      <c r="C89" s="57">
        <v>0</v>
      </c>
      <c r="D89" s="62">
        <f t="shared" si="3"/>
        <v>0</v>
      </c>
      <c r="E89" s="57">
        <v>0</v>
      </c>
      <c r="F89" s="62">
        <f t="shared" si="4"/>
        <v>0</v>
      </c>
      <c r="G89" s="57">
        <v>1</v>
      </c>
      <c r="H89" s="62">
        <f t="shared" si="5"/>
        <v>8.3333333333333329E-2</v>
      </c>
      <c r="I89" s="57">
        <v>0</v>
      </c>
      <c r="J89" s="62">
        <v>5.6369785794813977E-2</v>
      </c>
    </row>
    <row r="90" spans="1:10" x14ac:dyDescent="0.25">
      <c r="A90" s="29" t="s">
        <v>81</v>
      </c>
      <c r="B90" s="56">
        <v>51</v>
      </c>
      <c r="C90" s="56">
        <v>0</v>
      </c>
      <c r="D90" s="61">
        <f t="shared" si="3"/>
        <v>0</v>
      </c>
      <c r="E90" s="56">
        <v>1</v>
      </c>
      <c r="F90" s="61">
        <f t="shared" si="4"/>
        <v>1.9607843137254902E-2</v>
      </c>
      <c r="G90" s="56">
        <v>4</v>
      </c>
      <c r="H90" s="61">
        <f t="shared" si="5"/>
        <v>7.8431372549019607E-2</v>
      </c>
      <c r="I90" s="56">
        <v>6</v>
      </c>
      <c r="J90" s="61">
        <v>5.6369785794813977E-2</v>
      </c>
    </row>
    <row r="91" spans="1:10" x14ac:dyDescent="0.25">
      <c r="A91" s="28" t="s">
        <v>82</v>
      </c>
      <c r="B91" s="55">
        <v>1232</v>
      </c>
      <c r="C91" s="55">
        <v>10</v>
      </c>
      <c r="D91" s="60">
        <f t="shared" si="3"/>
        <v>8.1168831168831161E-3</v>
      </c>
      <c r="E91" s="55">
        <v>15</v>
      </c>
      <c r="F91" s="60">
        <f t="shared" si="4"/>
        <v>1.2175324675324676E-2</v>
      </c>
      <c r="G91" s="55">
        <v>73</v>
      </c>
      <c r="H91" s="60">
        <f t="shared" si="5"/>
        <v>5.9253246753246752E-2</v>
      </c>
      <c r="I91" s="55">
        <v>97</v>
      </c>
      <c r="J91" s="60">
        <v>5.6369785794813977E-2</v>
      </c>
    </row>
    <row r="92" spans="1:10" x14ac:dyDescent="0.25">
      <c r="A92" s="29" t="s">
        <v>83</v>
      </c>
      <c r="B92" s="56">
        <v>580</v>
      </c>
      <c r="C92" s="56">
        <v>3</v>
      </c>
      <c r="D92" s="61">
        <f t="shared" si="3"/>
        <v>5.1724137931034482E-3</v>
      </c>
      <c r="E92" s="56">
        <v>3</v>
      </c>
      <c r="F92" s="61">
        <f t="shared" si="4"/>
        <v>5.1724137931034482E-3</v>
      </c>
      <c r="G92" s="56">
        <v>40</v>
      </c>
      <c r="H92" s="61">
        <f t="shared" si="5"/>
        <v>6.8965517241379309E-2</v>
      </c>
      <c r="I92" s="56">
        <v>49</v>
      </c>
      <c r="J92" s="61">
        <v>5.6369785794813977E-2</v>
      </c>
    </row>
    <row r="93" spans="1:10" x14ac:dyDescent="0.25">
      <c r="A93" s="30" t="s">
        <v>84</v>
      </c>
      <c r="B93" s="57">
        <v>142</v>
      </c>
      <c r="C93" s="57">
        <v>2</v>
      </c>
      <c r="D93" s="62">
        <f t="shared" si="3"/>
        <v>1.4084507042253521E-2</v>
      </c>
      <c r="E93" s="57">
        <v>1</v>
      </c>
      <c r="F93" s="62">
        <f t="shared" si="4"/>
        <v>7.0422535211267607E-3</v>
      </c>
      <c r="G93" s="57">
        <v>7</v>
      </c>
      <c r="H93" s="62">
        <f t="shared" si="5"/>
        <v>4.9295774647887321E-2</v>
      </c>
      <c r="I93" s="57">
        <v>7</v>
      </c>
      <c r="J93" s="62">
        <v>5.6369785794813977E-2</v>
      </c>
    </row>
    <row r="94" spans="1:10" x14ac:dyDescent="0.25">
      <c r="A94" s="29" t="s">
        <v>85</v>
      </c>
      <c r="B94" s="56">
        <v>227</v>
      </c>
      <c r="C94" s="56">
        <v>3</v>
      </c>
      <c r="D94" s="61">
        <f t="shared" si="3"/>
        <v>1.3215859030837005E-2</v>
      </c>
      <c r="E94" s="56">
        <v>5</v>
      </c>
      <c r="F94" s="61">
        <f t="shared" si="4"/>
        <v>2.2026431718061675E-2</v>
      </c>
      <c r="G94" s="56">
        <v>15</v>
      </c>
      <c r="H94" s="61">
        <f t="shared" si="5"/>
        <v>6.6079295154185022E-2</v>
      </c>
      <c r="I94" s="56">
        <v>19</v>
      </c>
      <c r="J94" s="61">
        <v>5.6369785794813977E-2</v>
      </c>
    </row>
    <row r="95" spans="1:10" x14ac:dyDescent="0.25">
      <c r="A95" s="30" t="s">
        <v>86</v>
      </c>
      <c r="B95" s="57">
        <v>138</v>
      </c>
      <c r="C95" s="57">
        <v>1</v>
      </c>
      <c r="D95" s="62">
        <f t="shared" si="3"/>
        <v>7.246376811594203E-3</v>
      </c>
      <c r="E95" s="57">
        <v>2</v>
      </c>
      <c r="F95" s="62">
        <f t="shared" si="4"/>
        <v>1.4492753623188406E-2</v>
      </c>
      <c r="G95" s="57">
        <v>7</v>
      </c>
      <c r="H95" s="62">
        <f t="shared" si="5"/>
        <v>5.0724637681159424E-2</v>
      </c>
      <c r="I95" s="57">
        <v>12</v>
      </c>
      <c r="J95" s="62">
        <v>5.6369785794813977E-2</v>
      </c>
    </row>
    <row r="96" spans="1:10" x14ac:dyDescent="0.25">
      <c r="A96" s="29" t="s">
        <v>87</v>
      </c>
      <c r="B96" s="56">
        <v>145</v>
      </c>
      <c r="C96" s="56">
        <v>1</v>
      </c>
      <c r="D96" s="61">
        <f t="shared" si="3"/>
        <v>6.8965517241379309E-3</v>
      </c>
      <c r="E96" s="56">
        <v>4</v>
      </c>
      <c r="F96" s="61">
        <f t="shared" si="4"/>
        <v>2.7586206896551724E-2</v>
      </c>
      <c r="G96" s="56">
        <v>4</v>
      </c>
      <c r="H96" s="61">
        <f t="shared" si="5"/>
        <v>2.7586206896551724E-2</v>
      </c>
      <c r="I96" s="56">
        <v>10</v>
      </c>
      <c r="J96" s="61">
        <v>5.6369785794813977E-2</v>
      </c>
    </row>
    <row r="97" spans="1:10" x14ac:dyDescent="0.25">
      <c r="A97" s="28" t="s">
        <v>88</v>
      </c>
      <c r="B97" s="55">
        <v>2051</v>
      </c>
      <c r="C97" s="55">
        <v>14</v>
      </c>
      <c r="D97" s="60">
        <f t="shared" si="3"/>
        <v>6.8259385665529011E-3</v>
      </c>
      <c r="E97" s="55">
        <v>37</v>
      </c>
      <c r="F97" s="60">
        <f t="shared" si="4"/>
        <v>1.8039980497318382E-2</v>
      </c>
      <c r="G97" s="55">
        <v>135</v>
      </c>
      <c r="H97" s="60">
        <f t="shared" si="5"/>
        <v>6.5821550463188688E-2</v>
      </c>
      <c r="I97" s="55">
        <v>136</v>
      </c>
      <c r="J97" s="60">
        <v>5.6369785794813977E-2</v>
      </c>
    </row>
    <row r="98" spans="1:10" x14ac:dyDescent="0.25">
      <c r="A98" s="29" t="s">
        <v>89</v>
      </c>
      <c r="B98" s="56">
        <v>156</v>
      </c>
      <c r="C98" s="56">
        <v>1</v>
      </c>
      <c r="D98" s="61">
        <f t="shared" si="3"/>
        <v>6.41025641025641E-3</v>
      </c>
      <c r="E98" s="56">
        <v>3</v>
      </c>
      <c r="F98" s="61">
        <f t="shared" si="4"/>
        <v>1.9230769230769232E-2</v>
      </c>
      <c r="G98" s="56">
        <v>9</v>
      </c>
      <c r="H98" s="61">
        <f t="shared" si="5"/>
        <v>5.7692307692307696E-2</v>
      </c>
      <c r="I98" s="56">
        <v>12</v>
      </c>
      <c r="J98" s="61">
        <v>5.6369785794813977E-2</v>
      </c>
    </row>
    <row r="99" spans="1:10" x14ac:dyDescent="0.25">
      <c r="A99" s="30" t="s">
        <v>90</v>
      </c>
      <c r="B99" s="57">
        <v>1063</v>
      </c>
      <c r="C99" s="57">
        <v>10</v>
      </c>
      <c r="D99" s="62">
        <f t="shared" si="3"/>
        <v>9.4073377234242701E-3</v>
      </c>
      <c r="E99" s="57">
        <v>16</v>
      </c>
      <c r="F99" s="62">
        <f t="shared" si="4"/>
        <v>1.5051740357478834E-2</v>
      </c>
      <c r="G99" s="57">
        <v>75</v>
      </c>
      <c r="H99" s="62">
        <f t="shared" si="5"/>
        <v>7.0555032925682035E-2</v>
      </c>
      <c r="I99" s="57">
        <v>63</v>
      </c>
      <c r="J99" s="62">
        <v>5.6369785794813977E-2</v>
      </c>
    </row>
    <row r="100" spans="1:10" x14ac:dyDescent="0.25">
      <c r="A100" s="29" t="s">
        <v>91</v>
      </c>
      <c r="B100" s="56">
        <v>730</v>
      </c>
      <c r="C100" s="56">
        <v>2</v>
      </c>
      <c r="D100" s="61">
        <f t="shared" si="3"/>
        <v>2.7397260273972603E-3</v>
      </c>
      <c r="E100" s="56">
        <v>15</v>
      </c>
      <c r="F100" s="61">
        <f t="shared" si="4"/>
        <v>2.0547945205479451E-2</v>
      </c>
      <c r="G100" s="56">
        <v>44</v>
      </c>
      <c r="H100" s="61">
        <f t="shared" si="5"/>
        <v>6.0273972602739728E-2</v>
      </c>
      <c r="I100" s="56">
        <v>54</v>
      </c>
      <c r="J100" s="61">
        <v>5.6369785794813977E-2</v>
      </c>
    </row>
    <row r="101" spans="1:10" x14ac:dyDescent="0.25">
      <c r="A101" s="30" t="s">
        <v>92</v>
      </c>
      <c r="B101" s="57">
        <v>88</v>
      </c>
      <c r="C101" s="57">
        <v>1</v>
      </c>
      <c r="D101" s="62">
        <f t="shared" si="3"/>
        <v>1.1363636363636364E-2</v>
      </c>
      <c r="E101" s="57">
        <v>2</v>
      </c>
      <c r="F101" s="62">
        <f t="shared" si="4"/>
        <v>2.2727272727272728E-2</v>
      </c>
      <c r="G101" s="57">
        <v>6</v>
      </c>
      <c r="H101" s="62">
        <f t="shared" si="5"/>
        <v>6.8181818181818177E-2</v>
      </c>
      <c r="I101" s="57">
        <v>7</v>
      </c>
      <c r="J101" s="62">
        <v>5.6369785794813977E-2</v>
      </c>
    </row>
    <row r="102" spans="1:10" x14ac:dyDescent="0.25">
      <c r="A102" s="29" t="s">
        <v>93</v>
      </c>
      <c r="B102" s="56">
        <v>14</v>
      </c>
      <c r="C102" s="56">
        <v>0</v>
      </c>
      <c r="D102" s="61">
        <f t="shared" si="3"/>
        <v>0</v>
      </c>
      <c r="E102" s="56">
        <v>1</v>
      </c>
      <c r="F102" s="61">
        <f t="shared" si="4"/>
        <v>7.1428571428571425E-2</v>
      </c>
      <c r="G102" s="56">
        <v>1</v>
      </c>
      <c r="H102" s="61">
        <f t="shared" si="5"/>
        <v>7.1428571428571425E-2</v>
      </c>
      <c r="I102" s="56">
        <v>0</v>
      </c>
      <c r="J102" s="61">
        <v>5.6369785794813977E-2</v>
      </c>
    </row>
    <row r="103" spans="1:10" x14ac:dyDescent="0.25">
      <c r="A103" s="28" t="s">
        <v>94</v>
      </c>
      <c r="B103" s="55">
        <v>761</v>
      </c>
      <c r="C103" s="55">
        <v>6</v>
      </c>
      <c r="D103" s="60">
        <f t="shared" si="3"/>
        <v>7.8843626806833107E-3</v>
      </c>
      <c r="E103" s="55">
        <v>9</v>
      </c>
      <c r="F103" s="60">
        <f t="shared" si="4"/>
        <v>1.1826544021024968E-2</v>
      </c>
      <c r="G103" s="55">
        <v>43</v>
      </c>
      <c r="H103" s="60">
        <f t="shared" si="5"/>
        <v>5.6504599211563734E-2</v>
      </c>
      <c r="I103" s="55">
        <v>57</v>
      </c>
      <c r="J103" s="60">
        <v>5.6369785794813977E-2</v>
      </c>
    </row>
    <row r="104" spans="1:10" x14ac:dyDescent="0.25">
      <c r="A104" s="29" t="s">
        <v>95</v>
      </c>
      <c r="B104" s="56">
        <v>357</v>
      </c>
      <c r="C104" s="56">
        <v>2</v>
      </c>
      <c r="D104" s="61">
        <f t="shared" si="3"/>
        <v>5.6022408963585435E-3</v>
      </c>
      <c r="E104" s="56">
        <v>2</v>
      </c>
      <c r="F104" s="61">
        <f t="shared" si="4"/>
        <v>5.6022408963585435E-3</v>
      </c>
      <c r="G104" s="56">
        <v>17</v>
      </c>
      <c r="H104" s="61">
        <f t="shared" si="5"/>
        <v>4.7619047619047616E-2</v>
      </c>
      <c r="I104" s="56">
        <v>30</v>
      </c>
      <c r="J104" s="61">
        <v>5.6369785794813977E-2</v>
      </c>
    </row>
    <row r="105" spans="1:10" x14ac:dyDescent="0.25">
      <c r="A105" s="30" t="s">
        <v>96</v>
      </c>
      <c r="B105" s="57">
        <v>138</v>
      </c>
      <c r="C105" s="57">
        <v>4</v>
      </c>
      <c r="D105" s="62">
        <f t="shared" si="3"/>
        <v>2.8985507246376812E-2</v>
      </c>
      <c r="E105" s="57">
        <v>1</v>
      </c>
      <c r="F105" s="62">
        <f t="shared" si="4"/>
        <v>7.246376811594203E-3</v>
      </c>
      <c r="G105" s="57">
        <v>8</v>
      </c>
      <c r="H105" s="62">
        <f t="shared" si="5"/>
        <v>5.7971014492753624E-2</v>
      </c>
      <c r="I105" s="57">
        <v>10</v>
      </c>
      <c r="J105" s="62">
        <v>5.6369785794813977E-2</v>
      </c>
    </row>
    <row r="106" spans="1:10" x14ac:dyDescent="0.25">
      <c r="A106" s="29" t="s">
        <v>97</v>
      </c>
      <c r="B106" s="56">
        <v>266</v>
      </c>
      <c r="C106" s="56">
        <v>0</v>
      </c>
      <c r="D106" s="61">
        <f t="shared" si="3"/>
        <v>0</v>
      </c>
      <c r="E106" s="56">
        <v>6</v>
      </c>
      <c r="F106" s="61">
        <f t="shared" si="4"/>
        <v>2.2556390977443608E-2</v>
      </c>
      <c r="G106" s="56">
        <v>18</v>
      </c>
      <c r="H106" s="61">
        <f t="shared" si="5"/>
        <v>6.7669172932330823E-2</v>
      </c>
      <c r="I106" s="56">
        <v>17</v>
      </c>
      <c r="J106" s="61">
        <v>5.6369785794813977E-2</v>
      </c>
    </row>
    <row r="107" spans="1:10" x14ac:dyDescent="0.25">
      <c r="A107" s="28" t="s">
        <v>98</v>
      </c>
      <c r="B107" s="55">
        <v>725</v>
      </c>
      <c r="C107" s="55">
        <v>13</v>
      </c>
      <c r="D107" s="60">
        <f t="shared" si="3"/>
        <v>1.793103448275862E-2</v>
      </c>
      <c r="E107" s="55">
        <v>10</v>
      </c>
      <c r="F107" s="60">
        <f t="shared" si="4"/>
        <v>1.3793103448275862E-2</v>
      </c>
      <c r="G107" s="55">
        <v>43</v>
      </c>
      <c r="H107" s="60">
        <f t="shared" si="5"/>
        <v>5.9310344827586209E-2</v>
      </c>
      <c r="I107" s="55">
        <v>56</v>
      </c>
      <c r="J107" s="60">
        <v>5.6369785794813977E-2</v>
      </c>
    </row>
    <row r="108" spans="1:10" x14ac:dyDescent="0.25">
      <c r="A108" s="29" t="s">
        <v>99</v>
      </c>
      <c r="B108" s="56">
        <v>145</v>
      </c>
      <c r="C108" s="56">
        <v>2</v>
      </c>
      <c r="D108" s="61">
        <f t="shared" si="3"/>
        <v>1.3793103448275862E-2</v>
      </c>
      <c r="E108" s="56">
        <v>1</v>
      </c>
      <c r="F108" s="61">
        <f t="shared" si="4"/>
        <v>6.8965517241379309E-3</v>
      </c>
      <c r="G108" s="56">
        <v>9</v>
      </c>
      <c r="H108" s="61">
        <f t="shared" si="5"/>
        <v>6.2068965517241378E-2</v>
      </c>
      <c r="I108" s="56">
        <v>11</v>
      </c>
      <c r="J108" s="61">
        <v>5.6369785794813977E-2</v>
      </c>
    </row>
    <row r="109" spans="1:10" x14ac:dyDescent="0.25">
      <c r="A109" s="30" t="s">
        <v>100</v>
      </c>
      <c r="B109" s="57">
        <v>321</v>
      </c>
      <c r="C109" s="57">
        <v>6</v>
      </c>
      <c r="D109" s="62">
        <f t="shared" si="3"/>
        <v>1.8691588785046728E-2</v>
      </c>
      <c r="E109" s="57">
        <v>6</v>
      </c>
      <c r="F109" s="62">
        <f t="shared" si="4"/>
        <v>1.8691588785046728E-2</v>
      </c>
      <c r="G109" s="57">
        <v>24</v>
      </c>
      <c r="H109" s="62">
        <f t="shared" si="5"/>
        <v>7.476635514018691E-2</v>
      </c>
      <c r="I109" s="57">
        <v>21</v>
      </c>
      <c r="J109" s="62">
        <v>5.6369785794813977E-2</v>
      </c>
    </row>
    <row r="110" spans="1:10" x14ac:dyDescent="0.25">
      <c r="A110" s="29" t="s">
        <v>101</v>
      </c>
      <c r="B110" s="56">
        <v>259</v>
      </c>
      <c r="C110" s="56">
        <v>5</v>
      </c>
      <c r="D110" s="61">
        <f t="shared" si="3"/>
        <v>1.9305019305019305E-2</v>
      </c>
      <c r="E110" s="56">
        <v>3</v>
      </c>
      <c r="F110" s="61">
        <f t="shared" si="4"/>
        <v>1.1583011583011582E-2</v>
      </c>
      <c r="G110" s="56">
        <v>10</v>
      </c>
      <c r="H110" s="61">
        <f t="shared" si="5"/>
        <v>3.8610038610038609E-2</v>
      </c>
      <c r="I110" s="56">
        <v>24</v>
      </c>
      <c r="J110" s="61">
        <v>5.6369785794813977E-2</v>
      </c>
    </row>
    <row r="111" spans="1:10" x14ac:dyDescent="0.25">
      <c r="A111" s="28" t="s">
        <v>102</v>
      </c>
      <c r="B111" s="55">
        <v>1224</v>
      </c>
      <c r="C111" s="55">
        <v>14</v>
      </c>
      <c r="D111" s="60">
        <f t="shared" si="3"/>
        <v>1.1437908496732025E-2</v>
      </c>
      <c r="E111" s="55">
        <v>12</v>
      </c>
      <c r="F111" s="60">
        <f t="shared" si="4"/>
        <v>9.8039215686274508E-3</v>
      </c>
      <c r="G111" s="55">
        <v>82</v>
      </c>
      <c r="H111" s="60">
        <f t="shared" si="5"/>
        <v>6.699346405228758E-2</v>
      </c>
      <c r="I111" s="55">
        <v>102</v>
      </c>
      <c r="J111" s="60">
        <v>5.6369785794813977E-2</v>
      </c>
    </row>
    <row r="112" spans="1:10" x14ac:dyDescent="0.25">
      <c r="A112" s="29" t="s">
        <v>103</v>
      </c>
      <c r="B112" s="56">
        <v>106</v>
      </c>
      <c r="C112" s="56">
        <v>0</v>
      </c>
      <c r="D112" s="61">
        <f t="shared" si="3"/>
        <v>0</v>
      </c>
      <c r="E112" s="56">
        <v>2</v>
      </c>
      <c r="F112" s="61">
        <f t="shared" si="4"/>
        <v>1.8867924528301886E-2</v>
      </c>
      <c r="G112" s="56">
        <v>6</v>
      </c>
      <c r="H112" s="61">
        <f t="shared" si="5"/>
        <v>5.6603773584905662E-2</v>
      </c>
      <c r="I112" s="56">
        <v>11</v>
      </c>
      <c r="J112" s="61">
        <v>5.6369785794813977E-2</v>
      </c>
    </row>
    <row r="113" spans="1:10" x14ac:dyDescent="0.25">
      <c r="A113" s="30" t="s">
        <v>104</v>
      </c>
      <c r="B113" s="57">
        <v>572</v>
      </c>
      <c r="C113" s="57">
        <v>8</v>
      </c>
      <c r="D113" s="62">
        <f t="shared" si="3"/>
        <v>1.3986013986013986E-2</v>
      </c>
      <c r="E113" s="57">
        <v>6</v>
      </c>
      <c r="F113" s="62">
        <f t="shared" si="4"/>
        <v>1.048951048951049E-2</v>
      </c>
      <c r="G113" s="57">
        <v>42</v>
      </c>
      <c r="H113" s="62">
        <f t="shared" si="5"/>
        <v>7.3426573426573424E-2</v>
      </c>
      <c r="I113" s="57">
        <v>58</v>
      </c>
      <c r="J113" s="62">
        <v>5.6369785794813977E-2</v>
      </c>
    </row>
    <row r="114" spans="1:10" x14ac:dyDescent="0.25">
      <c r="A114" s="29" t="s">
        <v>105</v>
      </c>
      <c r="B114" s="56">
        <v>66</v>
      </c>
      <c r="C114" s="56">
        <v>0</v>
      </c>
      <c r="D114" s="61">
        <f t="shared" si="3"/>
        <v>0</v>
      </c>
      <c r="E114" s="56">
        <v>3</v>
      </c>
      <c r="F114" s="61">
        <f t="shared" si="4"/>
        <v>4.5454545454545456E-2</v>
      </c>
      <c r="G114" s="56">
        <v>7</v>
      </c>
      <c r="H114" s="61">
        <f t="shared" si="5"/>
        <v>0.10606060606060606</v>
      </c>
      <c r="I114" s="56">
        <v>3</v>
      </c>
      <c r="J114" s="61">
        <v>5.6369785794813977E-2</v>
      </c>
    </row>
    <row r="115" spans="1:10" x14ac:dyDescent="0.25">
      <c r="A115" s="30" t="s">
        <v>106</v>
      </c>
      <c r="B115" s="57">
        <v>149</v>
      </c>
      <c r="C115" s="57">
        <v>3</v>
      </c>
      <c r="D115" s="62">
        <f t="shared" si="3"/>
        <v>2.0134228187919462E-2</v>
      </c>
      <c r="E115" s="57">
        <v>0</v>
      </c>
      <c r="F115" s="62">
        <f t="shared" si="4"/>
        <v>0</v>
      </c>
      <c r="G115" s="57">
        <v>6</v>
      </c>
      <c r="H115" s="62">
        <f t="shared" si="5"/>
        <v>4.0268456375838924E-2</v>
      </c>
      <c r="I115" s="57">
        <v>9</v>
      </c>
      <c r="J115" s="62">
        <v>5.6369785794813977E-2</v>
      </c>
    </row>
    <row r="116" spans="1:10" x14ac:dyDescent="0.25">
      <c r="A116" s="29" t="s">
        <v>107</v>
      </c>
      <c r="B116" s="56">
        <v>101</v>
      </c>
      <c r="C116" s="56">
        <v>2</v>
      </c>
      <c r="D116" s="61">
        <f t="shared" si="3"/>
        <v>1.9801980198019802E-2</v>
      </c>
      <c r="E116" s="56">
        <v>0</v>
      </c>
      <c r="F116" s="61">
        <f t="shared" si="4"/>
        <v>0</v>
      </c>
      <c r="G116" s="56">
        <v>2</v>
      </c>
      <c r="H116" s="61">
        <f t="shared" si="5"/>
        <v>1.9801980198019802E-2</v>
      </c>
      <c r="I116" s="56">
        <v>7</v>
      </c>
      <c r="J116" s="61">
        <v>5.6369785794813977E-2</v>
      </c>
    </row>
    <row r="117" spans="1:10" x14ac:dyDescent="0.25">
      <c r="A117" s="30" t="s">
        <v>108</v>
      </c>
      <c r="B117" s="57">
        <v>97</v>
      </c>
      <c r="C117" s="57">
        <v>1</v>
      </c>
      <c r="D117" s="62">
        <f t="shared" si="3"/>
        <v>1.0309278350515464E-2</v>
      </c>
      <c r="E117" s="57">
        <v>1</v>
      </c>
      <c r="F117" s="62">
        <f t="shared" si="4"/>
        <v>1.0309278350515464E-2</v>
      </c>
      <c r="G117" s="57">
        <v>7</v>
      </c>
      <c r="H117" s="62">
        <f t="shared" si="5"/>
        <v>7.2164948453608241E-2</v>
      </c>
      <c r="I117" s="57">
        <v>7</v>
      </c>
      <c r="J117" s="62">
        <v>5.6369785794813977E-2</v>
      </c>
    </row>
    <row r="118" spans="1:10" x14ac:dyDescent="0.25">
      <c r="A118" s="29" t="s">
        <v>109</v>
      </c>
      <c r="B118" s="56">
        <v>133</v>
      </c>
      <c r="C118" s="56">
        <v>0</v>
      </c>
      <c r="D118" s="61">
        <f t="shared" si="3"/>
        <v>0</v>
      </c>
      <c r="E118" s="56">
        <v>0</v>
      </c>
      <c r="F118" s="61">
        <f t="shared" si="4"/>
        <v>0</v>
      </c>
      <c r="G118" s="56">
        <v>12</v>
      </c>
      <c r="H118" s="61">
        <f t="shared" si="5"/>
        <v>9.0225563909774431E-2</v>
      </c>
      <c r="I118" s="56">
        <v>7</v>
      </c>
      <c r="J118" s="61">
        <v>5.6369785794813977E-2</v>
      </c>
    </row>
    <row r="119" spans="1:10" x14ac:dyDescent="0.25">
      <c r="A119" s="28" t="s">
        <v>110</v>
      </c>
      <c r="B119" s="55">
        <v>817</v>
      </c>
      <c r="C119" s="55">
        <v>7</v>
      </c>
      <c r="D119" s="60">
        <f t="shared" si="3"/>
        <v>8.5679314565483469E-3</v>
      </c>
      <c r="E119" s="55">
        <v>7</v>
      </c>
      <c r="F119" s="60">
        <f t="shared" si="4"/>
        <v>8.5679314565483469E-3</v>
      </c>
      <c r="G119" s="55">
        <v>56</v>
      </c>
      <c r="H119" s="60">
        <f t="shared" si="5"/>
        <v>6.8543451652386775E-2</v>
      </c>
      <c r="I119" s="55">
        <v>78</v>
      </c>
      <c r="J119" s="60">
        <v>5.6369785794813977E-2</v>
      </c>
    </row>
    <row r="120" spans="1:10" x14ac:dyDescent="0.25">
      <c r="A120" s="29" t="s">
        <v>111</v>
      </c>
      <c r="B120" s="56">
        <v>11</v>
      </c>
      <c r="C120" s="56">
        <v>0</v>
      </c>
      <c r="D120" s="61">
        <f t="shared" si="3"/>
        <v>0</v>
      </c>
      <c r="E120" s="56">
        <v>0</v>
      </c>
      <c r="F120" s="61">
        <f t="shared" si="4"/>
        <v>0</v>
      </c>
      <c r="G120" s="56">
        <v>1</v>
      </c>
      <c r="H120" s="61">
        <f t="shared" si="5"/>
        <v>9.0909090909090912E-2</v>
      </c>
      <c r="I120" s="56">
        <v>2</v>
      </c>
      <c r="J120" s="61">
        <v>5.6369785794813977E-2</v>
      </c>
    </row>
    <row r="121" spans="1:10" x14ac:dyDescent="0.25">
      <c r="A121" s="30" t="s">
        <v>112</v>
      </c>
      <c r="B121" s="57">
        <v>425</v>
      </c>
      <c r="C121" s="57">
        <v>3</v>
      </c>
      <c r="D121" s="62">
        <f t="shared" si="3"/>
        <v>7.058823529411765E-3</v>
      </c>
      <c r="E121" s="57">
        <v>4</v>
      </c>
      <c r="F121" s="62">
        <f t="shared" si="4"/>
        <v>9.4117647058823521E-3</v>
      </c>
      <c r="G121" s="57">
        <v>24</v>
      </c>
      <c r="H121" s="62">
        <f t="shared" si="5"/>
        <v>5.647058823529412E-2</v>
      </c>
      <c r="I121" s="57">
        <v>36</v>
      </c>
      <c r="J121" s="62">
        <v>5.6369785794813977E-2</v>
      </c>
    </row>
    <row r="122" spans="1:10" x14ac:dyDescent="0.25">
      <c r="A122" s="29" t="s">
        <v>110</v>
      </c>
      <c r="B122" s="56">
        <v>325</v>
      </c>
      <c r="C122" s="56">
        <v>3</v>
      </c>
      <c r="D122" s="61">
        <f t="shared" si="3"/>
        <v>9.2307692307692316E-3</v>
      </c>
      <c r="E122" s="56">
        <v>3</v>
      </c>
      <c r="F122" s="61">
        <f t="shared" si="4"/>
        <v>9.2307692307692316E-3</v>
      </c>
      <c r="G122" s="56">
        <v>26</v>
      </c>
      <c r="H122" s="61">
        <f t="shared" si="5"/>
        <v>0.08</v>
      </c>
      <c r="I122" s="56">
        <v>33</v>
      </c>
      <c r="J122" s="61">
        <v>5.6369785794813977E-2</v>
      </c>
    </row>
    <row r="123" spans="1:10" x14ac:dyDescent="0.25">
      <c r="A123" s="30" t="s">
        <v>113</v>
      </c>
      <c r="B123" s="57">
        <v>34</v>
      </c>
      <c r="C123" s="57">
        <v>1</v>
      </c>
      <c r="D123" s="62">
        <f t="shared" si="3"/>
        <v>2.9411764705882353E-2</v>
      </c>
      <c r="E123" s="57">
        <v>0</v>
      </c>
      <c r="F123" s="62">
        <f t="shared" si="4"/>
        <v>0</v>
      </c>
      <c r="G123" s="57">
        <v>3</v>
      </c>
      <c r="H123" s="62">
        <f t="shared" si="5"/>
        <v>8.8235294117647065E-2</v>
      </c>
      <c r="I123" s="57">
        <v>3</v>
      </c>
      <c r="J123" s="62">
        <v>5.6369785794813977E-2</v>
      </c>
    </row>
    <row r="124" spans="1:10" x14ac:dyDescent="0.25">
      <c r="A124" s="29" t="s">
        <v>114</v>
      </c>
      <c r="B124" s="56">
        <v>22</v>
      </c>
      <c r="C124" s="56">
        <v>0</v>
      </c>
      <c r="D124" s="61">
        <f t="shared" si="3"/>
        <v>0</v>
      </c>
      <c r="E124" s="56">
        <v>0</v>
      </c>
      <c r="F124" s="61">
        <f t="shared" si="4"/>
        <v>0</v>
      </c>
      <c r="G124" s="56">
        <v>2</v>
      </c>
      <c r="H124" s="61">
        <f t="shared" si="5"/>
        <v>9.0909090909090912E-2</v>
      </c>
      <c r="I124" s="56">
        <v>4</v>
      </c>
      <c r="J124" s="61">
        <v>5.6369785794813977E-2</v>
      </c>
    </row>
    <row r="125" spans="1:10" x14ac:dyDescent="0.25">
      <c r="A125" s="28" t="s">
        <v>115</v>
      </c>
      <c r="B125" s="55">
        <v>837</v>
      </c>
      <c r="C125" s="55">
        <v>9</v>
      </c>
      <c r="D125" s="60">
        <f t="shared" si="3"/>
        <v>1.0752688172043012E-2</v>
      </c>
      <c r="E125" s="55">
        <v>8</v>
      </c>
      <c r="F125" s="60">
        <f t="shared" si="4"/>
        <v>9.557945041816009E-3</v>
      </c>
      <c r="G125" s="55">
        <v>41</v>
      </c>
      <c r="H125" s="60">
        <f t="shared" si="5"/>
        <v>4.8984468339307051E-2</v>
      </c>
      <c r="I125" s="55">
        <v>75</v>
      </c>
      <c r="J125" s="60">
        <v>5.6369785794813977E-2</v>
      </c>
    </row>
    <row r="126" spans="1:10" x14ac:dyDescent="0.25">
      <c r="A126" s="29" t="s">
        <v>116</v>
      </c>
      <c r="B126" s="56">
        <v>715</v>
      </c>
      <c r="C126" s="56">
        <v>8</v>
      </c>
      <c r="D126" s="61">
        <f t="shared" si="3"/>
        <v>1.1188811188811189E-2</v>
      </c>
      <c r="E126" s="56">
        <v>7</v>
      </c>
      <c r="F126" s="61">
        <f t="shared" si="4"/>
        <v>9.7902097902097911E-3</v>
      </c>
      <c r="G126" s="56">
        <v>33</v>
      </c>
      <c r="H126" s="61">
        <f t="shared" si="5"/>
        <v>4.6153846153846156E-2</v>
      </c>
      <c r="I126" s="56">
        <v>64</v>
      </c>
      <c r="J126" s="61">
        <v>5.6369785794813977E-2</v>
      </c>
    </row>
    <row r="127" spans="1:10" x14ac:dyDescent="0.25">
      <c r="A127" s="30" t="s">
        <v>117</v>
      </c>
      <c r="B127" s="57">
        <v>122</v>
      </c>
      <c r="C127" s="57">
        <v>1</v>
      </c>
      <c r="D127" s="62">
        <f t="shared" si="3"/>
        <v>8.1967213114754103E-3</v>
      </c>
      <c r="E127" s="57">
        <v>1</v>
      </c>
      <c r="F127" s="62">
        <f t="shared" si="4"/>
        <v>8.1967213114754103E-3</v>
      </c>
      <c r="G127" s="57">
        <v>8</v>
      </c>
      <c r="H127" s="62">
        <f t="shared" si="5"/>
        <v>6.5573770491803282E-2</v>
      </c>
      <c r="I127" s="57">
        <v>11</v>
      </c>
      <c r="J127" s="62">
        <v>5.6369785794813977E-2</v>
      </c>
    </row>
    <row r="128" spans="1:10" x14ac:dyDescent="0.25">
      <c r="A128" s="31" t="s">
        <v>118</v>
      </c>
      <c r="B128" s="58">
        <v>647</v>
      </c>
      <c r="C128" s="58">
        <v>6</v>
      </c>
      <c r="D128" s="63">
        <f t="shared" si="3"/>
        <v>9.2735703245749607E-3</v>
      </c>
      <c r="E128" s="58">
        <v>11</v>
      </c>
      <c r="F128" s="63">
        <f t="shared" si="4"/>
        <v>1.7001545595054096E-2</v>
      </c>
      <c r="G128" s="58">
        <v>45</v>
      </c>
      <c r="H128" s="63">
        <f t="shared" si="5"/>
        <v>6.9551777434312206E-2</v>
      </c>
      <c r="I128" s="58">
        <v>49</v>
      </c>
      <c r="J128" s="63">
        <v>5.6369785794813977E-2</v>
      </c>
    </row>
    <row r="129" spans="1:10" x14ac:dyDescent="0.25">
      <c r="A129" s="30" t="s">
        <v>119</v>
      </c>
      <c r="B129" s="57">
        <v>256</v>
      </c>
      <c r="C129" s="57">
        <v>3</v>
      </c>
      <c r="D129" s="62">
        <f t="shared" si="3"/>
        <v>1.171875E-2</v>
      </c>
      <c r="E129" s="57">
        <v>3</v>
      </c>
      <c r="F129" s="62">
        <f t="shared" si="4"/>
        <v>1.171875E-2</v>
      </c>
      <c r="G129" s="57">
        <v>20</v>
      </c>
      <c r="H129" s="62">
        <f t="shared" si="5"/>
        <v>7.8125E-2</v>
      </c>
      <c r="I129" s="57">
        <v>14</v>
      </c>
      <c r="J129" s="62">
        <v>5.6369785794813977E-2</v>
      </c>
    </row>
    <row r="130" spans="1:10" x14ac:dyDescent="0.25">
      <c r="A130" s="29" t="s">
        <v>120</v>
      </c>
      <c r="B130" s="56">
        <v>224</v>
      </c>
      <c r="C130" s="56">
        <v>2</v>
      </c>
      <c r="D130" s="61">
        <f t="shared" si="3"/>
        <v>8.9285714285714281E-3</v>
      </c>
      <c r="E130" s="56">
        <v>4</v>
      </c>
      <c r="F130" s="61">
        <f t="shared" si="4"/>
        <v>1.7857142857142856E-2</v>
      </c>
      <c r="G130" s="56">
        <v>12</v>
      </c>
      <c r="H130" s="61">
        <f t="shared" si="5"/>
        <v>5.3571428571428568E-2</v>
      </c>
      <c r="I130" s="56">
        <v>27</v>
      </c>
      <c r="J130" s="61">
        <v>5.6369785794813977E-2</v>
      </c>
    </row>
    <row r="131" spans="1:10" x14ac:dyDescent="0.25">
      <c r="A131" s="30" t="s">
        <v>121</v>
      </c>
      <c r="B131" s="57">
        <v>74</v>
      </c>
      <c r="C131" s="57">
        <v>1</v>
      </c>
      <c r="D131" s="62">
        <f t="shared" si="3"/>
        <v>1.3513513513513514E-2</v>
      </c>
      <c r="E131" s="57">
        <v>1</v>
      </c>
      <c r="F131" s="62">
        <f t="shared" si="4"/>
        <v>1.3513513513513514E-2</v>
      </c>
      <c r="G131" s="57">
        <v>11</v>
      </c>
      <c r="H131" s="62">
        <f t="shared" si="5"/>
        <v>0.14864864864864866</v>
      </c>
      <c r="I131" s="57">
        <v>3</v>
      </c>
      <c r="J131" s="62">
        <v>5.6369785794813977E-2</v>
      </c>
    </row>
    <row r="132" spans="1:10" x14ac:dyDescent="0.25">
      <c r="A132" s="29" t="s">
        <v>122</v>
      </c>
      <c r="B132" s="56">
        <v>93</v>
      </c>
      <c r="C132" s="56">
        <v>0</v>
      </c>
      <c r="D132" s="61">
        <f t="shared" si="3"/>
        <v>0</v>
      </c>
      <c r="E132" s="56">
        <v>3</v>
      </c>
      <c r="F132" s="61">
        <f t="shared" si="4"/>
        <v>3.2258064516129031E-2</v>
      </c>
      <c r="G132" s="56">
        <v>2</v>
      </c>
      <c r="H132" s="61">
        <f t="shared" si="5"/>
        <v>2.1505376344086023E-2</v>
      </c>
      <c r="I132" s="56">
        <v>5</v>
      </c>
      <c r="J132" s="61">
        <v>5.6369785794813977E-2</v>
      </c>
    </row>
    <row r="133" spans="1:10" x14ac:dyDescent="0.25">
      <c r="A133" s="28" t="s">
        <v>123</v>
      </c>
      <c r="B133" s="55">
        <v>2568</v>
      </c>
      <c r="C133" s="55">
        <v>24</v>
      </c>
      <c r="D133" s="60">
        <f t="shared" si="3"/>
        <v>9.3457943925233638E-3</v>
      </c>
      <c r="E133" s="55">
        <v>42</v>
      </c>
      <c r="F133" s="60">
        <f t="shared" si="4"/>
        <v>1.6355140186915886E-2</v>
      </c>
      <c r="G133" s="55">
        <v>152</v>
      </c>
      <c r="H133" s="60">
        <f t="shared" si="5"/>
        <v>5.9190031152647975E-2</v>
      </c>
      <c r="I133" s="55">
        <v>202</v>
      </c>
      <c r="J133" s="60">
        <v>5.6369785794813977E-2</v>
      </c>
    </row>
    <row r="134" spans="1:10" x14ac:dyDescent="0.25">
      <c r="A134" s="29" t="s">
        <v>124</v>
      </c>
      <c r="B134" s="56">
        <v>447</v>
      </c>
      <c r="C134" s="56">
        <v>2</v>
      </c>
      <c r="D134" s="61">
        <f t="shared" si="3"/>
        <v>4.4742729306487695E-3</v>
      </c>
      <c r="E134" s="56">
        <v>5</v>
      </c>
      <c r="F134" s="61">
        <f t="shared" si="4"/>
        <v>1.1185682326621925E-2</v>
      </c>
      <c r="G134" s="56">
        <v>22</v>
      </c>
      <c r="H134" s="61">
        <f t="shared" si="5"/>
        <v>4.9217002237136466E-2</v>
      </c>
      <c r="I134" s="56">
        <v>39</v>
      </c>
      <c r="J134" s="61">
        <v>5.6369785794813977E-2</v>
      </c>
    </row>
    <row r="135" spans="1:10" x14ac:dyDescent="0.25">
      <c r="A135" s="30" t="s">
        <v>125</v>
      </c>
      <c r="B135" s="57">
        <v>808</v>
      </c>
      <c r="C135" s="57">
        <v>7</v>
      </c>
      <c r="D135" s="62">
        <f t="shared" si="3"/>
        <v>8.6633663366336641E-3</v>
      </c>
      <c r="E135" s="57">
        <v>17</v>
      </c>
      <c r="F135" s="62">
        <f t="shared" si="4"/>
        <v>2.1039603960396041E-2</v>
      </c>
      <c r="G135" s="57">
        <v>51</v>
      </c>
      <c r="H135" s="62">
        <f t="shared" si="5"/>
        <v>6.3118811881188119E-2</v>
      </c>
      <c r="I135" s="57">
        <v>65</v>
      </c>
      <c r="J135" s="62">
        <v>5.6369785794813977E-2</v>
      </c>
    </row>
    <row r="136" spans="1:10" x14ac:dyDescent="0.25">
      <c r="A136" s="29" t="s">
        <v>126</v>
      </c>
      <c r="B136" s="56">
        <v>717</v>
      </c>
      <c r="C136" s="56">
        <v>9</v>
      </c>
      <c r="D136" s="61">
        <f t="shared" ref="D136:D172" si="6">C136/B136</f>
        <v>1.2552301255230125E-2</v>
      </c>
      <c r="E136" s="56">
        <v>9</v>
      </c>
      <c r="F136" s="61">
        <f t="shared" ref="F136:F172" si="7">E136/B136</f>
        <v>1.2552301255230125E-2</v>
      </c>
      <c r="G136" s="56">
        <v>43</v>
      </c>
      <c r="H136" s="61">
        <f t="shared" ref="H136:H172" si="8">G136/B136</f>
        <v>5.9972105997210597E-2</v>
      </c>
      <c r="I136" s="56">
        <v>50</v>
      </c>
      <c r="J136" s="61">
        <v>5.6369785794813977E-2</v>
      </c>
    </row>
    <row r="137" spans="1:10" x14ac:dyDescent="0.25">
      <c r="A137" s="30" t="s">
        <v>127</v>
      </c>
      <c r="B137" s="57">
        <v>596</v>
      </c>
      <c r="C137" s="57">
        <v>6</v>
      </c>
      <c r="D137" s="62">
        <f t="shared" si="6"/>
        <v>1.0067114093959731E-2</v>
      </c>
      <c r="E137" s="57">
        <v>11</v>
      </c>
      <c r="F137" s="62">
        <f t="shared" si="7"/>
        <v>1.8456375838926176E-2</v>
      </c>
      <c r="G137" s="57">
        <v>36</v>
      </c>
      <c r="H137" s="62">
        <f t="shared" si="8"/>
        <v>6.0402684563758392E-2</v>
      </c>
      <c r="I137" s="57">
        <v>48</v>
      </c>
      <c r="J137" s="62">
        <v>5.6369785794813977E-2</v>
      </c>
    </row>
    <row r="138" spans="1:10" x14ac:dyDescent="0.25">
      <c r="A138" s="31" t="s">
        <v>128</v>
      </c>
      <c r="B138" s="58">
        <v>336</v>
      </c>
      <c r="C138" s="58">
        <v>4</v>
      </c>
      <c r="D138" s="63">
        <f t="shared" si="6"/>
        <v>1.1904761904761904E-2</v>
      </c>
      <c r="E138" s="58">
        <v>5</v>
      </c>
      <c r="F138" s="63">
        <f t="shared" si="7"/>
        <v>1.488095238095238E-2</v>
      </c>
      <c r="G138" s="58">
        <v>25</v>
      </c>
      <c r="H138" s="63">
        <f t="shared" si="8"/>
        <v>7.4404761904761904E-2</v>
      </c>
      <c r="I138" s="58">
        <v>40</v>
      </c>
      <c r="J138" s="63">
        <v>5.6369785794813977E-2</v>
      </c>
    </row>
    <row r="139" spans="1:10" x14ac:dyDescent="0.25">
      <c r="A139" s="30" t="s">
        <v>129</v>
      </c>
      <c r="B139" s="57">
        <v>79</v>
      </c>
      <c r="C139" s="57">
        <v>1</v>
      </c>
      <c r="D139" s="62">
        <f t="shared" si="6"/>
        <v>1.2658227848101266E-2</v>
      </c>
      <c r="E139" s="57">
        <v>2</v>
      </c>
      <c r="F139" s="62">
        <f t="shared" si="7"/>
        <v>2.5316455696202531E-2</v>
      </c>
      <c r="G139" s="57">
        <v>5</v>
      </c>
      <c r="H139" s="62">
        <f t="shared" si="8"/>
        <v>6.3291139240506333E-2</v>
      </c>
      <c r="I139" s="57">
        <v>9</v>
      </c>
      <c r="J139" s="62">
        <v>5.6369785794813977E-2</v>
      </c>
    </row>
    <row r="140" spans="1:10" x14ac:dyDescent="0.25">
      <c r="A140" s="29" t="s">
        <v>130</v>
      </c>
      <c r="B140" s="56">
        <v>107</v>
      </c>
      <c r="C140" s="56">
        <v>0</v>
      </c>
      <c r="D140" s="61">
        <f t="shared" si="6"/>
        <v>0</v>
      </c>
      <c r="E140" s="56">
        <v>1</v>
      </c>
      <c r="F140" s="61">
        <f t="shared" si="7"/>
        <v>9.3457943925233638E-3</v>
      </c>
      <c r="G140" s="56">
        <v>7</v>
      </c>
      <c r="H140" s="61">
        <f t="shared" si="8"/>
        <v>6.5420560747663545E-2</v>
      </c>
      <c r="I140" s="56">
        <v>9</v>
      </c>
      <c r="J140" s="61">
        <v>5.6369785794813977E-2</v>
      </c>
    </row>
    <row r="141" spans="1:10" x14ac:dyDescent="0.25">
      <c r="A141" s="30" t="s">
        <v>131</v>
      </c>
      <c r="B141" s="57">
        <v>25</v>
      </c>
      <c r="C141" s="57">
        <v>1</v>
      </c>
      <c r="D141" s="62">
        <f t="shared" si="6"/>
        <v>0.04</v>
      </c>
      <c r="E141" s="57">
        <v>1</v>
      </c>
      <c r="F141" s="62">
        <f t="shared" si="7"/>
        <v>0.04</v>
      </c>
      <c r="G141" s="57">
        <v>1</v>
      </c>
      <c r="H141" s="62">
        <f t="shared" si="8"/>
        <v>0.04</v>
      </c>
      <c r="I141" s="57">
        <v>4</v>
      </c>
      <c r="J141" s="62">
        <v>5.6369785794813977E-2</v>
      </c>
    </row>
    <row r="142" spans="1:10" x14ac:dyDescent="0.25">
      <c r="A142" s="29" t="s">
        <v>128</v>
      </c>
      <c r="B142" s="56">
        <v>101</v>
      </c>
      <c r="C142" s="56">
        <v>1</v>
      </c>
      <c r="D142" s="61">
        <f t="shared" si="6"/>
        <v>9.9009900990099011E-3</v>
      </c>
      <c r="E142" s="56">
        <v>1</v>
      </c>
      <c r="F142" s="61">
        <f t="shared" si="7"/>
        <v>9.9009900990099011E-3</v>
      </c>
      <c r="G142" s="56">
        <v>10</v>
      </c>
      <c r="H142" s="61">
        <f t="shared" si="8"/>
        <v>9.9009900990099015E-2</v>
      </c>
      <c r="I142" s="56">
        <v>12</v>
      </c>
      <c r="J142" s="61">
        <v>5.6369785794813977E-2</v>
      </c>
    </row>
    <row r="143" spans="1:10" x14ac:dyDescent="0.25">
      <c r="A143" s="30" t="s">
        <v>20</v>
      </c>
      <c r="B143" s="57">
        <v>24</v>
      </c>
      <c r="C143" s="57">
        <v>1</v>
      </c>
      <c r="D143" s="62">
        <f t="shared" si="6"/>
        <v>4.1666666666666664E-2</v>
      </c>
      <c r="E143" s="57">
        <v>0</v>
      </c>
      <c r="F143" s="62">
        <f t="shared" si="7"/>
        <v>0</v>
      </c>
      <c r="G143" s="57">
        <v>2</v>
      </c>
      <c r="H143" s="62">
        <f t="shared" si="8"/>
        <v>8.3333333333333329E-2</v>
      </c>
      <c r="I143" s="57">
        <v>6</v>
      </c>
      <c r="J143" s="62">
        <v>5.6369785794813977E-2</v>
      </c>
    </row>
    <row r="144" spans="1:10" x14ac:dyDescent="0.25">
      <c r="A144" s="31" t="s">
        <v>132</v>
      </c>
      <c r="B144" s="58">
        <v>1373</v>
      </c>
      <c r="C144" s="58">
        <v>10</v>
      </c>
      <c r="D144" s="63">
        <f t="shared" si="6"/>
        <v>7.2833211944646759E-3</v>
      </c>
      <c r="E144" s="58">
        <v>21</v>
      </c>
      <c r="F144" s="63">
        <f t="shared" si="7"/>
        <v>1.529497450837582E-2</v>
      </c>
      <c r="G144" s="58">
        <v>93</v>
      </c>
      <c r="H144" s="63">
        <f t="shared" si="8"/>
        <v>6.7734887108521491E-2</v>
      </c>
      <c r="I144" s="58">
        <v>99</v>
      </c>
      <c r="J144" s="63">
        <v>5.6369785794813977E-2</v>
      </c>
    </row>
    <row r="145" spans="1:10" x14ac:dyDescent="0.25">
      <c r="A145" s="30" t="s">
        <v>133</v>
      </c>
      <c r="B145" s="57">
        <v>198</v>
      </c>
      <c r="C145" s="57">
        <v>3</v>
      </c>
      <c r="D145" s="62">
        <f t="shared" si="6"/>
        <v>1.5151515151515152E-2</v>
      </c>
      <c r="E145" s="57">
        <v>1</v>
      </c>
      <c r="F145" s="62">
        <f t="shared" si="7"/>
        <v>5.0505050505050509E-3</v>
      </c>
      <c r="G145" s="57">
        <v>18</v>
      </c>
      <c r="H145" s="62">
        <f t="shared" si="8"/>
        <v>9.0909090909090912E-2</v>
      </c>
      <c r="I145" s="57">
        <v>9</v>
      </c>
      <c r="J145" s="62">
        <v>5.6369785794813977E-2</v>
      </c>
    </row>
    <row r="146" spans="1:10" x14ac:dyDescent="0.25">
      <c r="A146" s="29" t="s">
        <v>134</v>
      </c>
      <c r="B146" s="56">
        <v>206</v>
      </c>
      <c r="C146" s="56">
        <v>1</v>
      </c>
      <c r="D146" s="61">
        <f t="shared" si="6"/>
        <v>4.8543689320388345E-3</v>
      </c>
      <c r="E146" s="56">
        <v>5</v>
      </c>
      <c r="F146" s="61">
        <f t="shared" si="7"/>
        <v>2.4271844660194174E-2</v>
      </c>
      <c r="G146" s="56">
        <v>18</v>
      </c>
      <c r="H146" s="61">
        <f t="shared" si="8"/>
        <v>8.7378640776699032E-2</v>
      </c>
      <c r="I146" s="56">
        <v>21</v>
      </c>
      <c r="J146" s="61">
        <v>5.6369785794813977E-2</v>
      </c>
    </row>
    <row r="147" spans="1:10" x14ac:dyDescent="0.25">
      <c r="A147" s="30" t="s">
        <v>135</v>
      </c>
      <c r="B147" s="57">
        <v>295</v>
      </c>
      <c r="C147" s="57">
        <v>2</v>
      </c>
      <c r="D147" s="62">
        <f t="shared" si="6"/>
        <v>6.7796610169491523E-3</v>
      </c>
      <c r="E147" s="57">
        <v>7</v>
      </c>
      <c r="F147" s="62">
        <f t="shared" si="7"/>
        <v>2.3728813559322035E-2</v>
      </c>
      <c r="G147" s="57">
        <v>17</v>
      </c>
      <c r="H147" s="62">
        <f t="shared" si="8"/>
        <v>5.7627118644067797E-2</v>
      </c>
      <c r="I147" s="57">
        <v>20</v>
      </c>
      <c r="J147" s="62">
        <v>5.6369785794813977E-2</v>
      </c>
    </row>
    <row r="148" spans="1:10" x14ac:dyDescent="0.25">
      <c r="A148" s="29" t="s">
        <v>136</v>
      </c>
      <c r="B148" s="56">
        <v>195</v>
      </c>
      <c r="C148" s="56">
        <v>2</v>
      </c>
      <c r="D148" s="61">
        <f t="shared" si="6"/>
        <v>1.0256410256410256E-2</v>
      </c>
      <c r="E148" s="56">
        <v>3</v>
      </c>
      <c r="F148" s="61">
        <f t="shared" si="7"/>
        <v>1.5384615384615385E-2</v>
      </c>
      <c r="G148" s="56">
        <v>8</v>
      </c>
      <c r="H148" s="61">
        <f t="shared" si="8"/>
        <v>4.1025641025641026E-2</v>
      </c>
      <c r="I148" s="56">
        <v>16</v>
      </c>
      <c r="J148" s="61">
        <v>5.6369785794813977E-2</v>
      </c>
    </row>
    <row r="149" spans="1:10" x14ac:dyDescent="0.25">
      <c r="A149" s="30" t="s">
        <v>137</v>
      </c>
      <c r="B149" s="57">
        <v>157</v>
      </c>
      <c r="C149" s="57">
        <v>1</v>
      </c>
      <c r="D149" s="62">
        <f t="shared" si="6"/>
        <v>6.369426751592357E-3</v>
      </c>
      <c r="E149" s="57">
        <v>1</v>
      </c>
      <c r="F149" s="62">
        <f t="shared" si="7"/>
        <v>6.369426751592357E-3</v>
      </c>
      <c r="G149" s="57">
        <v>11</v>
      </c>
      <c r="H149" s="62">
        <f t="shared" si="8"/>
        <v>7.0063694267515922E-2</v>
      </c>
      <c r="I149" s="57">
        <v>11</v>
      </c>
      <c r="J149" s="62">
        <v>5.6369785794813977E-2</v>
      </c>
    </row>
    <row r="150" spans="1:10" x14ac:dyDescent="0.25">
      <c r="A150" s="29" t="s">
        <v>138</v>
      </c>
      <c r="B150" s="56">
        <v>142</v>
      </c>
      <c r="C150" s="56">
        <v>0</v>
      </c>
      <c r="D150" s="61">
        <f t="shared" si="6"/>
        <v>0</v>
      </c>
      <c r="E150" s="56">
        <v>3</v>
      </c>
      <c r="F150" s="61">
        <f t="shared" si="7"/>
        <v>2.1126760563380281E-2</v>
      </c>
      <c r="G150" s="56">
        <v>13</v>
      </c>
      <c r="H150" s="61">
        <f t="shared" si="8"/>
        <v>9.154929577464789E-2</v>
      </c>
      <c r="I150" s="56">
        <v>13</v>
      </c>
      <c r="J150" s="61">
        <v>5.6369785794813977E-2</v>
      </c>
    </row>
    <row r="151" spans="1:10" x14ac:dyDescent="0.25">
      <c r="A151" s="30" t="s">
        <v>139</v>
      </c>
      <c r="B151" s="57">
        <v>180</v>
      </c>
      <c r="C151" s="57">
        <v>1</v>
      </c>
      <c r="D151" s="62">
        <f t="shared" si="6"/>
        <v>5.5555555555555558E-3</v>
      </c>
      <c r="E151" s="57">
        <v>1</v>
      </c>
      <c r="F151" s="62">
        <f t="shared" si="7"/>
        <v>5.5555555555555558E-3</v>
      </c>
      <c r="G151" s="57">
        <v>8</v>
      </c>
      <c r="H151" s="62">
        <f t="shared" si="8"/>
        <v>4.4444444444444446E-2</v>
      </c>
      <c r="I151" s="57">
        <v>9</v>
      </c>
      <c r="J151" s="62">
        <v>5.6369785794813977E-2</v>
      </c>
    </row>
    <row r="152" spans="1:10" x14ac:dyDescent="0.25">
      <c r="A152" s="31" t="s">
        <v>140</v>
      </c>
      <c r="B152" s="58">
        <v>722</v>
      </c>
      <c r="C152" s="58">
        <v>10</v>
      </c>
      <c r="D152" s="63">
        <f t="shared" si="6"/>
        <v>1.3850415512465374E-2</v>
      </c>
      <c r="E152" s="58">
        <v>10</v>
      </c>
      <c r="F152" s="63">
        <f t="shared" si="7"/>
        <v>1.3850415512465374E-2</v>
      </c>
      <c r="G152" s="58">
        <v>50</v>
      </c>
      <c r="H152" s="63">
        <f t="shared" si="8"/>
        <v>6.9252077562326875E-2</v>
      </c>
      <c r="I152" s="58">
        <v>64</v>
      </c>
      <c r="J152" s="63">
        <v>5.6369785794813977E-2</v>
      </c>
    </row>
    <row r="153" spans="1:10" x14ac:dyDescent="0.25">
      <c r="A153" s="30" t="s">
        <v>141</v>
      </c>
      <c r="B153" s="57">
        <v>436</v>
      </c>
      <c r="C153" s="57">
        <v>6</v>
      </c>
      <c r="D153" s="62">
        <f t="shared" si="6"/>
        <v>1.3761467889908258E-2</v>
      </c>
      <c r="E153" s="57">
        <v>6</v>
      </c>
      <c r="F153" s="62">
        <f t="shared" si="7"/>
        <v>1.3761467889908258E-2</v>
      </c>
      <c r="G153" s="57">
        <v>31</v>
      </c>
      <c r="H153" s="62">
        <f t="shared" si="8"/>
        <v>7.1100917431192664E-2</v>
      </c>
      <c r="I153" s="57">
        <v>46</v>
      </c>
      <c r="J153" s="62">
        <v>5.6369785794813977E-2</v>
      </c>
    </row>
    <row r="154" spans="1:10" x14ac:dyDescent="0.25">
      <c r="A154" s="29" t="s">
        <v>142</v>
      </c>
      <c r="B154" s="56">
        <v>169</v>
      </c>
      <c r="C154" s="56">
        <v>3</v>
      </c>
      <c r="D154" s="61">
        <f t="shared" si="6"/>
        <v>1.7751479289940829E-2</v>
      </c>
      <c r="E154" s="56">
        <v>4</v>
      </c>
      <c r="F154" s="61">
        <f t="shared" si="7"/>
        <v>2.3668639053254437E-2</v>
      </c>
      <c r="G154" s="56">
        <v>8</v>
      </c>
      <c r="H154" s="61">
        <f t="shared" si="8"/>
        <v>4.7337278106508875E-2</v>
      </c>
      <c r="I154" s="56">
        <v>13</v>
      </c>
      <c r="J154" s="61">
        <v>5.6369785794813977E-2</v>
      </c>
    </row>
    <row r="155" spans="1:10" x14ac:dyDescent="0.25">
      <c r="A155" s="30" t="s">
        <v>143</v>
      </c>
      <c r="B155" s="57">
        <v>78</v>
      </c>
      <c r="C155" s="57">
        <v>1</v>
      </c>
      <c r="D155" s="62">
        <f t="shared" si="6"/>
        <v>1.282051282051282E-2</v>
      </c>
      <c r="E155" s="57">
        <v>0</v>
      </c>
      <c r="F155" s="62">
        <f t="shared" si="7"/>
        <v>0</v>
      </c>
      <c r="G155" s="57">
        <v>9</v>
      </c>
      <c r="H155" s="62">
        <f t="shared" si="8"/>
        <v>0.11538461538461539</v>
      </c>
      <c r="I155" s="57">
        <v>3</v>
      </c>
      <c r="J155" s="62">
        <v>5.6369785794813977E-2</v>
      </c>
    </row>
    <row r="156" spans="1:10" x14ac:dyDescent="0.25">
      <c r="A156" s="29" t="s">
        <v>144</v>
      </c>
      <c r="B156" s="56">
        <v>39</v>
      </c>
      <c r="C156" s="56">
        <v>0</v>
      </c>
      <c r="D156" s="61">
        <f t="shared" si="6"/>
        <v>0</v>
      </c>
      <c r="E156" s="56">
        <v>0</v>
      </c>
      <c r="F156" s="61">
        <f t="shared" si="7"/>
        <v>0</v>
      </c>
      <c r="G156" s="56">
        <v>2</v>
      </c>
      <c r="H156" s="61">
        <f t="shared" si="8"/>
        <v>5.128205128205128E-2</v>
      </c>
      <c r="I156" s="56">
        <v>2</v>
      </c>
      <c r="J156" s="61">
        <v>5.6369785794813977E-2</v>
      </c>
    </row>
    <row r="157" spans="1:10" x14ac:dyDescent="0.25">
      <c r="A157" s="28" t="s">
        <v>145</v>
      </c>
      <c r="B157" s="55">
        <v>930</v>
      </c>
      <c r="C157" s="55">
        <v>12</v>
      </c>
      <c r="D157" s="60">
        <f t="shared" si="6"/>
        <v>1.2903225806451613E-2</v>
      </c>
      <c r="E157" s="55">
        <v>15</v>
      </c>
      <c r="F157" s="60">
        <f t="shared" si="7"/>
        <v>1.6129032258064516E-2</v>
      </c>
      <c r="G157" s="55">
        <v>59</v>
      </c>
      <c r="H157" s="60">
        <f t="shared" si="8"/>
        <v>6.3440860215053768E-2</v>
      </c>
      <c r="I157" s="55">
        <v>70</v>
      </c>
      <c r="J157" s="60">
        <v>5.6369785794813977E-2</v>
      </c>
    </row>
    <row r="158" spans="1:10" x14ac:dyDescent="0.25">
      <c r="A158" s="29" t="s">
        <v>146</v>
      </c>
      <c r="B158" s="56">
        <v>168</v>
      </c>
      <c r="C158" s="56">
        <v>3</v>
      </c>
      <c r="D158" s="61">
        <f t="shared" si="6"/>
        <v>1.7857142857142856E-2</v>
      </c>
      <c r="E158" s="56">
        <v>2</v>
      </c>
      <c r="F158" s="61">
        <f t="shared" si="7"/>
        <v>1.1904761904761904E-2</v>
      </c>
      <c r="G158" s="56">
        <v>11</v>
      </c>
      <c r="H158" s="61">
        <f t="shared" si="8"/>
        <v>6.5476190476190479E-2</v>
      </c>
      <c r="I158" s="56">
        <v>12</v>
      </c>
      <c r="J158" s="61">
        <v>5.6369785794813977E-2</v>
      </c>
    </row>
    <row r="159" spans="1:10" x14ac:dyDescent="0.25">
      <c r="A159" s="30" t="s">
        <v>147</v>
      </c>
      <c r="B159" s="57">
        <v>234</v>
      </c>
      <c r="C159" s="57">
        <v>2</v>
      </c>
      <c r="D159" s="62">
        <f t="shared" si="6"/>
        <v>8.5470085470085479E-3</v>
      </c>
      <c r="E159" s="57">
        <v>3</v>
      </c>
      <c r="F159" s="62">
        <f t="shared" si="7"/>
        <v>1.282051282051282E-2</v>
      </c>
      <c r="G159" s="57">
        <v>13</v>
      </c>
      <c r="H159" s="62">
        <f t="shared" si="8"/>
        <v>5.5555555555555552E-2</v>
      </c>
      <c r="I159" s="57">
        <v>19</v>
      </c>
      <c r="J159" s="62">
        <v>5.6369785794813977E-2</v>
      </c>
    </row>
    <row r="160" spans="1:10" x14ac:dyDescent="0.25">
      <c r="A160" s="29" t="s">
        <v>148</v>
      </c>
      <c r="B160" s="56">
        <v>4</v>
      </c>
      <c r="C160" s="56">
        <v>1</v>
      </c>
      <c r="D160" s="61">
        <f t="shared" si="6"/>
        <v>0.25</v>
      </c>
      <c r="E160" s="56">
        <v>0</v>
      </c>
      <c r="F160" s="61">
        <f t="shared" si="7"/>
        <v>0</v>
      </c>
      <c r="G160" s="56">
        <v>0</v>
      </c>
      <c r="H160" s="61">
        <f t="shared" si="8"/>
        <v>0</v>
      </c>
      <c r="I160" s="56">
        <v>0</v>
      </c>
      <c r="J160" s="61">
        <v>5.6369785794813977E-2</v>
      </c>
    </row>
    <row r="161" spans="1:10" x14ac:dyDescent="0.25">
      <c r="A161" s="30" t="s">
        <v>149</v>
      </c>
      <c r="B161" s="57">
        <v>156</v>
      </c>
      <c r="C161" s="57">
        <v>0</v>
      </c>
      <c r="D161" s="62">
        <f t="shared" si="6"/>
        <v>0</v>
      </c>
      <c r="E161" s="57">
        <v>2</v>
      </c>
      <c r="F161" s="62">
        <f t="shared" si="7"/>
        <v>1.282051282051282E-2</v>
      </c>
      <c r="G161" s="57">
        <v>10</v>
      </c>
      <c r="H161" s="62">
        <f t="shared" si="8"/>
        <v>6.4102564102564097E-2</v>
      </c>
      <c r="I161" s="57">
        <v>6</v>
      </c>
      <c r="J161" s="62">
        <v>5.6369785794813977E-2</v>
      </c>
    </row>
    <row r="162" spans="1:10" x14ac:dyDescent="0.25">
      <c r="A162" s="29" t="s">
        <v>376</v>
      </c>
      <c r="B162" s="56">
        <v>3</v>
      </c>
      <c r="C162" s="56">
        <v>0</v>
      </c>
      <c r="D162" s="61">
        <f t="shared" si="6"/>
        <v>0</v>
      </c>
      <c r="E162" s="56">
        <v>0</v>
      </c>
      <c r="F162" s="61">
        <f t="shared" si="7"/>
        <v>0</v>
      </c>
      <c r="G162" s="56">
        <v>0</v>
      </c>
      <c r="H162" s="61">
        <f t="shared" si="8"/>
        <v>0</v>
      </c>
      <c r="I162" s="56">
        <v>1</v>
      </c>
      <c r="J162" s="61">
        <v>5.6369785794813977E-2</v>
      </c>
    </row>
    <row r="163" spans="1:10" x14ac:dyDescent="0.25">
      <c r="A163" s="30" t="s">
        <v>150</v>
      </c>
      <c r="B163" s="57">
        <v>365</v>
      </c>
      <c r="C163" s="57">
        <v>6</v>
      </c>
      <c r="D163" s="62">
        <f t="shared" si="6"/>
        <v>1.643835616438356E-2</v>
      </c>
      <c r="E163" s="57">
        <v>8</v>
      </c>
      <c r="F163" s="62">
        <f t="shared" si="7"/>
        <v>2.1917808219178082E-2</v>
      </c>
      <c r="G163" s="57">
        <v>25</v>
      </c>
      <c r="H163" s="62">
        <f t="shared" si="8"/>
        <v>6.8493150684931503E-2</v>
      </c>
      <c r="I163" s="57">
        <v>32</v>
      </c>
      <c r="J163" s="62">
        <v>5.6369785794813977E-2</v>
      </c>
    </row>
    <row r="164" spans="1:10" x14ac:dyDescent="0.25">
      <c r="A164" s="31" t="s">
        <v>151</v>
      </c>
      <c r="B164" s="58">
        <v>305</v>
      </c>
      <c r="C164" s="58">
        <v>1</v>
      </c>
      <c r="D164" s="63">
        <f t="shared" si="6"/>
        <v>3.2786885245901639E-3</v>
      </c>
      <c r="E164" s="58">
        <v>2</v>
      </c>
      <c r="F164" s="63">
        <f t="shared" si="7"/>
        <v>6.5573770491803279E-3</v>
      </c>
      <c r="G164" s="58">
        <v>24</v>
      </c>
      <c r="H164" s="63">
        <f t="shared" si="8"/>
        <v>7.8688524590163941E-2</v>
      </c>
      <c r="I164" s="58">
        <v>26</v>
      </c>
      <c r="J164" s="63">
        <v>5.6369785794813977E-2</v>
      </c>
    </row>
    <row r="165" spans="1:10" x14ac:dyDescent="0.25">
      <c r="A165" s="30" t="s">
        <v>152</v>
      </c>
      <c r="B165" s="57">
        <v>104</v>
      </c>
      <c r="C165" s="57">
        <v>0</v>
      </c>
      <c r="D165" s="62">
        <f t="shared" si="6"/>
        <v>0</v>
      </c>
      <c r="E165" s="57">
        <v>1</v>
      </c>
      <c r="F165" s="62">
        <f t="shared" si="7"/>
        <v>9.6153846153846159E-3</v>
      </c>
      <c r="G165" s="57">
        <v>7</v>
      </c>
      <c r="H165" s="62">
        <f t="shared" si="8"/>
        <v>6.7307692307692304E-2</v>
      </c>
      <c r="I165" s="57">
        <v>11</v>
      </c>
      <c r="J165" s="62">
        <v>5.6369785794813977E-2</v>
      </c>
    </row>
    <row r="166" spans="1:10" x14ac:dyDescent="0.25">
      <c r="A166" s="29" t="s">
        <v>153</v>
      </c>
      <c r="B166" s="56">
        <v>186</v>
      </c>
      <c r="C166" s="56">
        <v>1</v>
      </c>
      <c r="D166" s="61">
        <f t="shared" si="6"/>
        <v>5.3763440860215058E-3</v>
      </c>
      <c r="E166" s="56">
        <v>1</v>
      </c>
      <c r="F166" s="61">
        <f t="shared" si="7"/>
        <v>5.3763440860215058E-3</v>
      </c>
      <c r="G166" s="56">
        <v>17</v>
      </c>
      <c r="H166" s="61">
        <f t="shared" si="8"/>
        <v>9.1397849462365593E-2</v>
      </c>
      <c r="I166" s="56">
        <v>12</v>
      </c>
      <c r="J166" s="61">
        <v>5.6369785794813977E-2</v>
      </c>
    </row>
    <row r="167" spans="1:10" x14ac:dyDescent="0.25">
      <c r="A167" s="30" t="s">
        <v>154</v>
      </c>
      <c r="B167" s="57">
        <v>15</v>
      </c>
      <c r="C167" s="57">
        <v>0</v>
      </c>
      <c r="D167" s="62">
        <f t="shared" si="6"/>
        <v>0</v>
      </c>
      <c r="E167" s="57">
        <v>0</v>
      </c>
      <c r="F167" s="62">
        <f t="shared" si="7"/>
        <v>0</v>
      </c>
      <c r="G167" s="57">
        <v>0</v>
      </c>
      <c r="H167" s="62">
        <f t="shared" si="8"/>
        <v>0</v>
      </c>
      <c r="I167" s="57">
        <v>3</v>
      </c>
      <c r="J167" s="62">
        <v>5.6369785794813977E-2</v>
      </c>
    </row>
    <row r="168" spans="1:10" x14ac:dyDescent="0.25">
      <c r="A168" s="31" t="s">
        <v>155</v>
      </c>
      <c r="B168" s="58">
        <v>702</v>
      </c>
      <c r="C168" s="58">
        <v>6</v>
      </c>
      <c r="D168" s="63">
        <f t="shared" si="6"/>
        <v>8.5470085470085479E-3</v>
      </c>
      <c r="E168" s="58">
        <v>9</v>
      </c>
      <c r="F168" s="63">
        <f t="shared" si="7"/>
        <v>1.282051282051282E-2</v>
      </c>
      <c r="G168" s="58">
        <v>55</v>
      </c>
      <c r="H168" s="63">
        <f t="shared" si="8"/>
        <v>7.8347578347578342E-2</v>
      </c>
      <c r="I168" s="58">
        <v>52</v>
      </c>
      <c r="J168" s="63">
        <v>5.6369785794813977E-2</v>
      </c>
    </row>
    <row r="169" spans="1:10" x14ac:dyDescent="0.25">
      <c r="A169" s="30" t="s">
        <v>156</v>
      </c>
      <c r="B169" s="57">
        <v>367</v>
      </c>
      <c r="C169" s="57">
        <v>2</v>
      </c>
      <c r="D169" s="62">
        <f t="shared" si="6"/>
        <v>5.4495912806539508E-3</v>
      </c>
      <c r="E169" s="57">
        <v>6</v>
      </c>
      <c r="F169" s="62">
        <f t="shared" si="7"/>
        <v>1.6348773841961851E-2</v>
      </c>
      <c r="G169" s="57">
        <v>25</v>
      </c>
      <c r="H169" s="62">
        <f t="shared" si="8"/>
        <v>6.8119891008174394E-2</v>
      </c>
      <c r="I169" s="57">
        <v>28</v>
      </c>
      <c r="J169" s="62">
        <v>5.6369785794813977E-2</v>
      </c>
    </row>
    <row r="170" spans="1:10" x14ac:dyDescent="0.25">
      <c r="A170" s="29" t="s">
        <v>157</v>
      </c>
      <c r="B170" s="56">
        <v>246</v>
      </c>
      <c r="C170" s="56">
        <v>4</v>
      </c>
      <c r="D170" s="61">
        <f t="shared" si="6"/>
        <v>1.6260162601626018E-2</v>
      </c>
      <c r="E170" s="56">
        <v>3</v>
      </c>
      <c r="F170" s="61">
        <f t="shared" si="7"/>
        <v>1.2195121951219513E-2</v>
      </c>
      <c r="G170" s="56">
        <v>22</v>
      </c>
      <c r="H170" s="61">
        <f t="shared" si="8"/>
        <v>8.943089430894309E-2</v>
      </c>
      <c r="I170" s="56">
        <v>16</v>
      </c>
      <c r="J170" s="61">
        <v>5.6369785794813977E-2</v>
      </c>
    </row>
    <row r="171" spans="1:10" ht="15.75" thickBot="1" x14ac:dyDescent="0.3">
      <c r="A171" s="30" t="s">
        <v>158</v>
      </c>
      <c r="B171" s="57">
        <v>89</v>
      </c>
      <c r="C171" s="57">
        <v>0</v>
      </c>
      <c r="D171" s="62">
        <f t="shared" si="6"/>
        <v>0</v>
      </c>
      <c r="E171" s="57">
        <v>0</v>
      </c>
      <c r="F171" s="62">
        <f t="shared" si="7"/>
        <v>0</v>
      </c>
      <c r="G171" s="57">
        <v>8</v>
      </c>
      <c r="H171" s="62">
        <f t="shared" si="8"/>
        <v>8.98876404494382E-2</v>
      </c>
      <c r="I171" s="57">
        <v>8</v>
      </c>
      <c r="J171" s="62">
        <v>5.6369785794813977E-2</v>
      </c>
    </row>
    <row r="172" spans="1:10" ht="15.75" thickTop="1" x14ac:dyDescent="0.25">
      <c r="A172" s="32" t="s">
        <v>0</v>
      </c>
      <c r="B172" s="59">
        <v>24070</v>
      </c>
      <c r="C172" s="59">
        <v>237</v>
      </c>
      <c r="D172" s="64">
        <f t="shared" si="6"/>
        <v>9.8462816784378893E-3</v>
      </c>
      <c r="E172" s="59">
        <v>358</v>
      </c>
      <c r="F172" s="64">
        <f t="shared" si="7"/>
        <v>1.4873286248442044E-2</v>
      </c>
      <c r="G172" s="59">
        <v>1500</v>
      </c>
      <c r="H172" s="64">
        <f t="shared" si="8"/>
        <v>6.2318238471125879E-2</v>
      </c>
      <c r="I172" s="59">
        <v>1894</v>
      </c>
      <c r="J172" s="64">
        <v>5.6369785794813977E-2</v>
      </c>
    </row>
    <row r="173" spans="1:10" x14ac:dyDescent="0.25">
      <c r="A173" s="21" t="s">
        <v>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0820-7BB6-4D15-AD22-72334637C851}">
  <dimension ref="A1:N53"/>
  <sheetViews>
    <sheetView workbookViewId="0"/>
  </sheetViews>
  <sheetFormatPr baseColWidth="10" defaultRowHeight="15" x14ac:dyDescent="0.25"/>
  <cols>
    <col min="1" max="1" width="57" bestFit="1" customWidth="1"/>
    <col min="2" max="3" width="11.42578125" style="1"/>
    <col min="4" max="4" width="13.42578125" style="1" customWidth="1"/>
    <col min="5" max="5" width="11.42578125" style="1"/>
    <col min="6" max="6" width="13.42578125" style="1" customWidth="1"/>
    <col min="7" max="10" width="11.42578125" style="1"/>
    <col min="11" max="11" width="13.42578125" style="1" customWidth="1"/>
    <col min="12" max="12" width="14.140625" style="1" customWidth="1"/>
    <col min="13" max="13" width="11.42578125" style="1"/>
    <col min="14" max="14" width="11.85546875" bestFit="1" customWidth="1"/>
  </cols>
  <sheetData>
    <row r="1" spans="1:14" ht="15.75" x14ac:dyDescent="0.25">
      <c r="A1" s="2" t="s">
        <v>289</v>
      </c>
      <c r="N1" s="1"/>
    </row>
    <row r="2" spans="1:14" x14ac:dyDescent="0.25">
      <c r="A2" s="3" t="s">
        <v>286</v>
      </c>
      <c r="N2" s="1"/>
    </row>
    <row r="3" spans="1:14" ht="15.75" x14ac:dyDescent="0.25">
      <c r="A3" s="2" t="s">
        <v>382</v>
      </c>
      <c r="N3" s="1"/>
    </row>
    <row r="4" spans="1:14" ht="15.75" x14ac:dyDescent="0.25">
      <c r="A4" s="2"/>
      <c r="N4" s="1"/>
    </row>
    <row r="6" spans="1:14" ht="45" x14ac:dyDescent="0.25">
      <c r="A6" s="33" t="s">
        <v>277</v>
      </c>
      <c r="B6" s="40" t="s">
        <v>159</v>
      </c>
      <c r="C6" s="41" t="s">
        <v>278</v>
      </c>
      <c r="D6" s="41" t="s">
        <v>378</v>
      </c>
      <c r="E6" s="41" t="s">
        <v>280</v>
      </c>
      <c r="F6" s="41" t="s">
        <v>379</v>
      </c>
      <c r="G6" s="41" t="s">
        <v>282</v>
      </c>
      <c r="H6" s="41" t="s">
        <v>380</v>
      </c>
      <c r="I6" s="41" t="s">
        <v>284</v>
      </c>
      <c r="J6" s="41" t="s">
        <v>381</v>
      </c>
    </row>
    <row r="7" spans="1:14" x14ac:dyDescent="0.25">
      <c r="A7" s="28" t="s">
        <v>160</v>
      </c>
      <c r="B7" s="55">
        <v>468</v>
      </c>
      <c r="C7" s="55">
        <v>2</v>
      </c>
      <c r="D7" s="60">
        <f>C7/B7</f>
        <v>4.2735042735042739E-3</v>
      </c>
      <c r="E7" s="55">
        <v>5</v>
      </c>
      <c r="F7" s="60">
        <f>E7/B7</f>
        <v>1.0683760683760684E-2</v>
      </c>
      <c r="G7" s="55">
        <v>40</v>
      </c>
      <c r="H7" s="60">
        <f>G7/B7</f>
        <v>8.5470085470085472E-2</v>
      </c>
      <c r="I7" s="55">
        <v>39</v>
      </c>
      <c r="J7" s="60">
        <f>I7/B7</f>
        <v>8.3333333333333329E-2</v>
      </c>
    </row>
    <row r="8" spans="1:14" x14ac:dyDescent="0.25">
      <c r="A8" s="29" t="s">
        <v>161</v>
      </c>
      <c r="B8" s="56">
        <v>124</v>
      </c>
      <c r="C8" s="56">
        <v>0</v>
      </c>
      <c r="D8" s="61">
        <f t="shared" ref="D8:D52" si="0">C8/B8</f>
        <v>0</v>
      </c>
      <c r="E8" s="56">
        <v>1</v>
      </c>
      <c r="F8" s="61">
        <f t="shared" ref="F8:F52" si="1">E8/B8</f>
        <v>8.0645161290322578E-3</v>
      </c>
      <c r="G8" s="56">
        <v>12</v>
      </c>
      <c r="H8" s="61">
        <f t="shared" ref="H8:H52" si="2">G8/B8</f>
        <v>9.6774193548387094E-2</v>
      </c>
      <c r="I8" s="56">
        <v>12</v>
      </c>
      <c r="J8" s="61">
        <f t="shared" ref="J8:J52" si="3">I8/B8</f>
        <v>9.6774193548387094E-2</v>
      </c>
    </row>
    <row r="9" spans="1:14" x14ac:dyDescent="0.25">
      <c r="A9" s="30" t="s">
        <v>162</v>
      </c>
      <c r="B9" s="57">
        <v>176</v>
      </c>
      <c r="C9" s="57">
        <v>1</v>
      </c>
      <c r="D9" s="62">
        <f t="shared" si="0"/>
        <v>5.681818181818182E-3</v>
      </c>
      <c r="E9" s="57">
        <v>2</v>
      </c>
      <c r="F9" s="62">
        <f t="shared" si="1"/>
        <v>1.1363636363636364E-2</v>
      </c>
      <c r="G9" s="57">
        <v>12</v>
      </c>
      <c r="H9" s="62">
        <f t="shared" si="2"/>
        <v>6.8181818181818177E-2</v>
      </c>
      <c r="I9" s="57">
        <v>19</v>
      </c>
      <c r="J9" s="62">
        <f t="shared" si="3"/>
        <v>0.10795454545454546</v>
      </c>
    </row>
    <row r="10" spans="1:14" x14ac:dyDescent="0.25">
      <c r="A10" s="29" t="s">
        <v>163</v>
      </c>
      <c r="B10" s="56">
        <v>64</v>
      </c>
      <c r="C10" s="56">
        <v>1</v>
      </c>
      <c r="D10" s="61">
        <f t="shared" si="0"/>
        <v>1.5625E-2</v>
      </c>
      <c r="E10" s="56">
        <v>1</v>
      </c>
      <c r="F10" s="61">
        <f t="shared" si="1"/>
        <v>1.5625E-2</v>
      </c>
      <c r="G10" s="56">
        <v>6</v>
      </c>
      <c r="H10" s="61">
        <f t="shared" si="2"/>
        <v>9.375E-2</v>
      </c>
      <c r="I10" s="56">
        <v>2</v>
      </c>
      <c r="J10" s="61">
        <f t="shared" si="3"/>
        <v>3.125E-2</v>
      </c>
    </row>
    <row r="11" spans="1:14" x14ac:dyDescent="0.25">
      <c r="A11" s="30" t="s">
        <v>164</v>
      </c>
      <c r="B11" s="57">
        <v>27</v>
      </c>
      <c r="C11" s="57">
        <v>0</v>
      </c>
      <c r="D11" s="62">
        <f t="shared" si="0"/>
        <v>0</v>
      </c>
      <c r="E11" s="57">
        <v>0</v>
      </c>
      <c r="F11" s="62">
        <f t="shared" si="1"/>
        <v>0</v>
      </c>
      <c r="G11" s="57">
        <v>3</v>
      </c>
      <c r="H11" s="62">
        <f t="shared" si="2"/>
        <v>0.1111111111111111</v>
      </c>
      <c r="I11" s="57">
        <v>1</v>
      </c>
      <c r="J11" s="62">
        <f t="shared" si="3"/>
        <v>3.7037037037037035E-2</v>
      </c>
    </row>
    <row r="12" spans="1:14" x14ac:dyDescent="0.25">
      <c r="A12" s="29" t="s">
        <v>165</v>
      </c>
      <c r="B12" s="56">
        <v>77</v>
      </c>
      <c r="C12" s="56">
        <v>0</v>
      </c>
      <c r="D12" s="61">
        <f t="shared" si="0"/>
        <v>0</v>
      </c>
      <c r="E12" s="56">
        <v>1</v>
      </c>
      <c r="F12" s="61">
        <f t="shared" si="1"/>
        <v>1.2987012987012988E-2</v>
      </c>
      <c r="G12" s="56">
        <v>7</v>
      </c>
      <c r="H12" s="61">
        <f t="shared" si="2"/>
        <v>9.0909090909090912E-2</v>
      </c>
      <c r="I12" s="56">
        <v>5</v>
      </c>
      <c r="J12" s="61">
        <f t="shared" si="3"/>
        <v>6.4935064935064929E-2</v>
      </c>
    </row>
    <row r="13" spans="1:14" x14ac:dyDescent="0.25">
      <c r="A13" s="28" t="s">
        <v>166</v>
      </c>
      <c r="B13" s="55">
        <v>477</v>
      </c>
      <c r="C13" s="55">
        <v>8</v>
      </c>
      <c r="D13" s="60">
        <f t="shared" si="0"/>
        <v>1.6771488469601678E-2</v>
      </c>
      <c r="E13" s="55">
        <v>15</v>
      </c>
      <c r="F13" s="60">
        <f t="shared" si="1"/>
        <v>3.1446540880503145E-2</v>
      </c>
      <c r="G13" s="55">
        <v>34</v>
      </c>
      <c r="H13" s="60">
        <f t="shared" si="2"/>
        <v>7.1278825995807121E-2</v>
      </c>
      <c r="I13" s="55">
        <v>30</v>
      </c>
      <c r="J13" s="60">
        <f t="shared" si="3"/>
        <v>6.2893081761006289E-2</v>
      </c>
    </row>
    <row r="14" spans="1:14" x14ac:dyDescent="0.25">
      <c r="A14" s="29" t="s">
        <v>167</v>
      </c>
      <c r="B14" s="56">
        <v>221</v>
      </c>
      <c r="C14" s="56">
        <v>5</v>
      </c>
      <c r="D14" s="61">
        <f t="shared" si="0"/>
        <v>2.2624434389140271E-2</v>
      </c>
      <c r="E14" s="56">
        <v>7</v>
      </c>
      <c r="F14" s="61">
        <f t="shared" si="1"/>
        <v>3.1674208144796379E-2</v>
      </c>
      <c r="G14" s="56">
        <v>21</v>
      </c>
      <c r="H14" s="61">
        <f t="shared" si="2"/>
        <v>9.5022624434389136E-2</v>
      </c>
      <c r="I14" s="56">
        <v>12</v>
      </c>
      <c r="J14" s="61">
        <f t="shared" si="3"/>
        <v>5.4298642533936653E-2</v>
      </c>
    </row>
    <row r="15" spans="1:14" x14ac:dyDescent="0.25">
      <c r="A15" s="30" t="s">
        <v>168</v>
      </c>
      <c r="B15" s="57">
        <v>4</v>
      </c>
      <c r="C15" s="57">
        <v>0</v>
      </c>
      <c r="D15" s="62">
        <f t="shared" si="0"/>
        <v>0</v>
      </c>
      <c r="E15" s="57">
        <v>0</v>
      </c>
      <c r="F15" s="62">
        <f t="shared" si="1"/>
        <v>0</v>
      </c>
      <c r="G15" s="57">
        <v>0</v>
      </c>
      <c r="H15" s="62">
        <f t="shared" si="2"/>
        <v>0</v>
      </c>
      <c r="I15" s="57">
        <v>0</v>
      </c>
      <c r="J15" s="62">
        <f t="shared" si="3"/>
        <v>0</v>
      </c>
    </row>
    <row r="16" spans="1:14" x14ac:dyDescent="0.25">
      <c r="A16" s="29" t="s">
        <v>300</v>
      </c>
      <c r="B16" s="56">
        <v>1</v>
      </c>
      <c r="C16" s="56">
        <v>0</v>
      </c>
      <c r="D16" s="61">
        <f t="shared" si="0"/>
        <v>0</v>
      </c>
      <c r="E16" s="56">
        <v>0</v>
      </c>
      <c r="F16" s="61">
        <f t="shared" si="1"/>
        <v>0</v>
      </c>
      <c r="G16" s="56">
        <v>0</v>
      </c>
      <c r="H16" s="61">
        <f t="shared" si="2"/>
        <v>0</v>
      </c>
      <c r="I16" s="56">
        <v>0</v>
      </c>
      <c r="J16" s="61">
        <f t="shared" si="3"/>
        <v>0</v>
      </c>
    </row>
    <row r="17" spans="1:10" x14ac:dyDescent="0.25">
      <c r="A17" s="30" t="s">
        <v>169</v>
      </c>
      <c r="B17" s="57">
        <v>245</v>
      </c>
      <c r="C17" s="57">
        <v>2</v>
      </c>
      <c r="D17" s="62">
        <f t="shared" si="0"/>
        <v>8.1632653061224497E-3</v>
      </c>
      <c r="E17" s="57">
        <v>8</v>
      </c>
      <c r="F17" s="62">
        <f t="shared" si="1"/>
        <v>3.2653061224489799E-2</v>
      </c>
      <c r="G17" s="57">
        <v>13</v>
      </c>
      <c r="H17" s="62">
        <f t="shared" si="2"/>
        <v>5.3061224489795916E-2</v>
      </c>
      <c r="I17" s="57">
        <v>18</v>
      </c>
      <c r="J17" s="62">
        <f t="shared" si="3"/>
        <v>7.3469387755102047E-2</v>
      </c>
    </row>
    <row r="18" spans="1:10" x14ac:dyDescent="0.25">
      <c r="A18" s="29" t="s">
        <v>299</v>
      </c>
      <c r="B18" s="56">
        <v>6</v>
      </c>
      <c r="C18" s="56">
        <v>1</v>
      </c>
      <c r="D18" s="61">
        <f t="shared" si="0"/>
        <v>0.16666666666666666</v>
      </c>
      <c r="E18" s="56">
        <v>0</v>
      </c>
      <c r="F18" s="61">
        <f t="shared" si="1"/>
        <v>0</v>
      </c>
      <c r="G18" s="56">
        <v>0</v>
      </c>
      <c r="H18" s="61">
        <f t="shared" si="2"/>
        <v>0</v>
      </c>
      <c r="I18" s="56">
        <v>0</v>
      </c>
      <c r="J18" s="61">
        <f t="shared" si="3"/>
        <v>0</v>
      </c>
    </row>
    <row r="19" spans="1:10" x14ac:dyDescent="0.25">
      <c r="A19" s="28" t="s">
        <v>170</v>
      </c>
      <c r="B19" s="55">
        <v>505</v>
      </c>
      <c r="C19" s="55">
        <v>5</v>
      </c>
      <c r="D19" s="60">
        <f t="shared" si="0"/>
        <v>9.9009900990099011E-3</v>
      </c>
      <c r="E19" s="55">
        <v>14</v>
      </c>
      <c r="F19" s="60">
        <f t="shared" si="1"/>
        <v>2.7722772277227723E-2</v>
      </c>
      <c r="G19" s="55">
        <v>40</v>
      </c>
      <c r="H19" s="60">
        <f t="shared" si="2"/>
        <v>7.9207920792079209E-2</v>
      </c>
      <c r="I19" s="55">
        <v>32</v>
      </c>
      <c r="J19" s="60">
        <f t="shared" si="3"/>
        <v>6.3366336633663367E-2</v>
      </c>
    </row>
    <row r="20" spans="1:10" x14ac:dyDescent="0.25">
      <c r="A20" s="29" t="s">
        <v>171</v>
      </c>
      <c r="B20" s="56">
        <v>340</v>
      </c>
      <c r="C20" s="56">
        <v>3</v>
      </c>
      <c r="D20" s="61">
        <f t="shared" si="0"/>
        <v>8.8235294117647058E-3</v>
      </c>
      <c r="E20" s="56">
        <v>10</v>
      </c>
      <c r="F20" s="61">
        <f t="shared" si="1"/>
        <v>2.9411764705882353E-2</v>
      </c>
      <c r="G20" s="56">
        <v>24</v>
      </c>
      <c r="H20" s="61">
        <f t="shared" si="2"/>
        <v>7.0588235294117646E-2</v>
      </c>
      <c r="I20" s="56">
        <v>23</v>
      </c>
      <c r="J20" s="61">
        <f t="shared" si="3"/>
        <v>6.7647058823529407E-2</v>
      </c>
    </row>
    <row r="21" spans="1:10" x14ac:dyDescent="0.25">
      <c r="A21" s="30" t="s">
        <v>172</v>
      </c>
      <c r="B21" s="57">
        <v>10</v>
      </c>
      <c r="C21" s="57">
        <v>0</v>
      </c>
      <c r="D21" s="62">
        <f t="shared" si="0"/>
        <v>0</v>
      </c>
      <c r="E21" s="57">
        <v>0</v>
      </c>
      <c r="F21" s="62">
        <f t="shared" si="1"/>
        <v>0</v>
      </c>
      <c r="G21" s="57">
        <v>0</v>
      </c>
      <c r="H21" s="62">
        <f t="shared" si="2"/>
        <v>0</v>
      </c>
      <c r="I21" s="57">
        <v>0</v>
      </c>
      <c r="J21" s="62">
        <f t="shared" si="3"/>
        <v>0</v>
      </c>
    </row>
    <row r="22" spans="1:10" x14ac:dyDescent="0.25">
      <c r="A22" s="29" t="s">
        <v>173</v>
      </c>
      <c r="B22" s="56">
        <v>145</v>
      </c>
      <c r="C22" s="56">
        <v>2</v>
      </c>
      <c r="D22" s="61">
        <f t="shared" si="0"/>
        <v>1.3793103448275862E-2</v>
      </c>
      <c r="E22" s="56">
        <v>4</v>
      </c>
      <c r="F22" s="61">
        <f t="shared" si="1"/>
        <v>2.7586206896551724E-2</v>
      </c>
      <c r="G22" s="56">
        <v>14</v>
      </c>
      <c r="H22" s="61">
        <f t="shared" si="2"/>
        <v>9.6551724137931033E-2</v>
      </c>
      <c r="I22" s="56">
        <v>9</v>
      </c>
      <c r="J22" s="61">
        <f t="shared" si="3"/>
        <v>6.2068965517241378E-2</v>
      </c>
    </row>
    <row r="23" spans="1:10" x14ac:dyDescent="0.25">
      <c r="A23" s="30" t="s">
        <v>174</v>
      </c>
      <c r="B23" s="57">
        <v>9</v>
      </c>
      <c r="C23" s="57">
        <v>0</v>
      </c>
      <c r="D23" s="62">
        <f t="shared" si="0"/>
        <v>0</v>
      </c>
      <c r="E23" s="57">
        <v>0</v>
      </c>
      <c r="F23" s="62">
        <f t="shared" si="1"/>
        <v>0</v>
      </c>
      <c r="G23" s="57">
        <v>2</v>
      </c>
      <c r="H23" s="62">
        <f t="shared" si="2"/>
        <v>0.22222222222222221</v>
      </c>
      <c r="I23" s="57">
        <v>0</v>
      </c>
      <c r="J23" s="62">
        <f t="shared" si="3"/>
        <v>0</v>
      </c>
    </row>
    <row r="24" spans="1:10" x14ac:dyDescent="0.25">
      <c r="A24" s="29" t="s">
        <v>175</v>
      </c>
      <c r="B24" s="56">
        <v>1</v>
      </c>
      <c r="C24" s="56">
        <v>0</v>
      </c>
      <c r="D24" s="61">
        <f t="shared" si="0"/>
        <v>0</v>
      </c>
      <c r="E24" s="56">
        <v>0</v>
      </c>
      <c r="F24" s="61">
        <f t="shared" si="1"/>
        <v>0</v>
      </c>
      <c r="G24" s="56">
        <v>0</v>
      </c>
      <c r="H24" s="61">
        <f t="shared" si="2"/>
        <v>0</v>
      </c>
      <c r="I24" s="56">
        <v>0</v>
      </c>
      <c r="J24" s="61">
        <f t="shared" si="3"/>
        <v>0</v>
      </c>
    </row>
    <row r="25" spans="1:10" x14ac:dyDescent="0.25">
      <c r="A25" s="28" t="s">
        <v>176</v>
      </c>
      <c r="B25" s="55">
        <v>679</v>
      </c>
      <c r="C25" s="55">
        <v>8</v>
      </c>
      <c r="D25" s="60">
        <f t="shared" si="0"/>
        <v>1.1782032400589101E-2</v>
      </c>
      <c r="E25" s="55">
        <v>15</v>
      </c>
      <c r="F25" s="60">
        <f t="shared" si="1"/>
        <v>2.2091310751104567E-2</v>
      </c>
      <c r="G25" s="55">
        <v>33</v>
      </c>
      <c r="H25" s="60">
        <f t="shared" si="2"/>
        <v>4.8600883652430045E-2</v>
      </c>
      <c r="I25" s="55">
        <v>55</v>
      </c>
      <c r="J25" s="60">
        <f t="shared" si="3"/>
        <v>8.1001472754050077E-2</v>
      </c>
    </row>
    <row r="26" spans="1:10" x14ac:dyDescent="0.25">
      <c r="A26" s="29" t="s">
        <v>177</v>
      </c>
      <c r="B26" s="56">
        <v>229</v>
      </c>
      <c r="C26" s="56">
        <v>1</v>
      </c>
      <c r="D26" s="61">
        <f t="shared" si="0"/>
        <v>4.3668122270742356E-3</v>
      </c>
      <c r="E26" s="56">
        <v>3</v>
      </c>
      <c r="F26" s="61">
        <f t="shared" si="1"/>
        <v>1.3100436681222707E-2</v>
      </c>
      <c r="G26" s="56">
        <v>14</v>
      </c>
      <c r="H26" s="61">
        <f t="shared" si="2"/>
        <v>6.1135371179039298E-2</v>
      </c>
      <c r="I26" s="56">
        <v>17</v>
      </c>
      <c r="J26" s="61">
        <f t="shared" si="3"/>
        <v>7.4235807860262015E-2</v>
      </c>
    </row>
    <row r="27" spans="1:10" x14ac:dyDescent="0.25">
      <c r="A27" s="30" t="s">
        <v>178</v>
      </c>
      <c r="B27" s="57">
        <v>17</v>
      </c>
      <c r="C27" s="57">
        <v>0</v>
      </c>
      <c r="D27" s="62">
        <f t="shared" si="0"/>
        <v>0</v>
      </c>
      <c r="E27" s="57">
        <v>0</v>
      </c>
      <c r="F27" s="62">
        <f t="shared" si="1"/>
        <v>0</v>
      </c>
      <c r="G27" s="57">
        <v>1</v>
      </c>
      <c r="H27" s="62">
        <f t="shared" si="2"/>
        <v>5.8823529411764705E-2</v>
      </c>
      <c r="I27" s="57">
        <v>0</v>
      </c>
      <c r="J27" s="62">
        <f t="shared" si="3"/>
        <v>0</v>
      </c>
    </row>
    <row r="28" spans="1:10" x14ac:dyDescent="0.25">
      <c r="A28" s="29" t="s">
        <v>179</v>
      </c>
      <c r="B28" s="56">
        <v>353</v>
      </c>
      <c r="C28" s="56">
        <v>6</v>
      </c>
      <c r="D28" s="61">
        <f t="shared" si="0"/>
        <v>1.69971671388102E-2</v>
      </c>
      <c r="E28" s="56">
        <v>10</v>
      </c>
      <c r="F28" s="61">
        <f t="shared" si="1"/>
        <v>2.8328611898016998E-2</v>
      </c>
      <c r="G28" s="56">
        <v>13</v>
      </c>
      <c r="H28" s="61">
        <f t="shared" si="2"/>
        <v>3.6827195467422094E-2</v>
      </c>
      <c r="I28" s="56">
        <v>29</v>
      </c>
      <c r="J28" s="61">
        <f t="shared" si="3"/>
        <v>8.2152974504249299E-2</v>
      </c>
    </row>
    <row r="29" spans="1:10" x14ac:dyDescent="0.25">
      <c r="A29" s="30" t="s">
        <v>180</v>
      </c>
      <c r="B29" s="57">
        <v>80</v>
      </c>
      <c r="C29" s="57">
        <v>1</v>
      </c>
      <c r="D29" s="62">
        <f t="shared" si="0"/>
        <v>1.2500000000000001E-2</v>
      </c>
      <c r="E29" s="57">
        <v>2</v>
      </c>
      <c r="F29" s="62">
        <f t="shared" si="1"/>
        <v>2.5000000000000001E-2</v>
      </c>
      <c r="G29" s="57">
        <v>5</v>
      </c>
      <c r="H29" s="62">
        <f t="shared" si="2"/>
        <v>6.25E-2</v>
      </c>
      <c r="I29" s="57">
        <v>9</v>
      </c>
      <c r="J29" s="62">
        <f t="shared" si="3"/>
        <v>0.1125</v>
      </c>
    </row>
    <row r="30" spans="1:10" x14ac:dyDescent="0.25">
      <c r="A30" s="31" t="s">
        <v>181</v>
      </c>
      <c r="B30" s="58">
        <v>523</v>
      </c>
      <c r="C30" s="58">
        <v>7</v>
      </c>
      <c r="D30" s="63">
        <f t="shared" si="0"/>
        <v>1.338432122370937E-2</v>
      </c>
      <c r="E30" s="58">
        <v>12</v>
      </c>
      <c r="F30" s="63">
        <f t="shared" si="1"/>
        <v>2.2944550669216062E-2</v>
      </c>
      <c r="G30" s="58">
        <v>38</v>
      </c>
      <c r="H30" s="63">
        <f t="shared" si="2"/>
        <v>7.2657743785850867E-2</v>
      </c>
      <c r="I30" s="58">
        <v>46</v>
      </c>
      <c r="J30" s="63">
        <f t="shared" si="3"/>
        <v>8.7954110898661564E-2</v>
      </c>
    </row>
    <row r="31" spans="1:10" x14ac:dyDescent="0.25">
      <c r="A31" s="30" t="s">
        <v>182</v>
      </c>
      <c r="B31" s="57">
        <v>127</v>
      </c>
      <c r="C31" s="57">
        <v>1</v>
      </c>
      <c r="D31" s="62">
        <f t="shared" si="0"/>
        <v>7.874015748031496E-3</v>
      </c>
      <c r="E31" s="57">
        <v>5</v>
      </c>
      <c r="F31" s="62">
        <f t="shared" si="1"/>
        <v>3.937007874015748E-2</v>
      </c>
      <c r="G31" s="57">
        <v>18</v>
      </c>
      <c r="H31" s="62">
        <f t="shared" si="2"/>
        <v>0.14173228346456693</v>
      </c>
      <c r="I31" s="57">
        <v>9</v>
      </c>
      <c r="J31" s="62">
        <f t="shared" si="3"/>
        <v>7.0866141732283464E-2</v>
      </c>
    </row>
    <row r="32" spans="1:10" x14ac:dyDescent="0.25">
      <c r="A32" s="29" t="s">
        <v>183</v>
      </c>
      <c r="B32" s="56">
        <v>78</v>
      </c>
      <c r="C32" s="56">
        <v>1</v>
      </c>
      <c r="D32" s="61">
        <f t="shared" si="0"/>
        <v>1.282051282051282E-2</v>
      </c>
      <c r="E32" s="56">
        <v>1</v>
      </c>
      <c r="F32" s="61">
        <f t="shared" si="1"/>
        <v>1.282051282051282E-2</v>
      </c>
      <c r="G32" s="56">
        <v>6</v>
      </c>
      <c r="H32" s="61">
        <f t="shared" si="2"/>
        <v>7.6923076923076927E-2</v>
      </c>
      <c r="I32" s="56">
        <v>7</v>
      </c>
      <c r="J32" s="61">
        <f t="shared" si="3"/>
        <v>8.9743589743589744E-2</v>
      </c>
    </row>
    <row r="33" spans="1:10" x14ac:dyDescent="0.25">
      <c r="A33" s="30" t="s">
        <v>181</v>
      </c>
      <c r="B33" s="57">
        <v>148</v>
      </c>
      <c r="C33" s="57">
        <v>1</v>
      </c>
      <c r="D33" s="62">
        <f t="shared" si="0"/>
        <v>6.7567567567567571E-3</v>
      </c>
      <c r="E33" s="57">
        <v>4</v>
      </c>
      <c r="F33" s="62">
        <f t="shared" si="1"/>
        <v>2.7027027027027029E-2</v>
      </c>
      <c r="G33" s="57">
        <v>3</v>
      </c>
      <c r="H33" s="62">
        <f t="shared" si="2"/>
        <v>2.0270270270270271E-2</v>
      </c>
      <c r="I33" s="57">
        <v>14</v>
      </c>
      <c r="J33" s="62">
        <f t="shared" si="3"/>
        <v>9.45945945945946E-2</v>
      </c>
    </row>
    <row r="34" spans="1:10" x14ac:dyDescent="0.25">
      <c r="A34" s="29" t="s">
        <v>184</v>
      </c>
      <c r="B34" s="56">
        <v>21</v>
      </c>
      <c r="C34" s="56">
        <v>1</v>
      </c>
      <c r="D34" s="61">
        <f t="shared" si="0"/>
        <v>4.7619047619047616E-2</v>
      </c>
      <c r="E34" s="56">
        <v>1</v>
      </c>
      <c r="F34" s="61">
        <f t="shared" si="1"/>
        <v>4.7619047619047616E-2</v>
      </c>
      <c r="G34" s="56">
        <v>2</v>
      </c>
      <c r="H34" s="61">
        <f t="shared" si="2"/>
        <v>9.5238095238095233E-2</v>
      </c>
      <c r="I34" s="56">
        <v>0</v>
      </c>
      <c r="J34" s="61">
        <f t="shared" si="3"/>
        <v>0</v>
      </c>
    </row>
    <row r="35" spans="1:10" x14ac:dyDescent="0.25">
      <c r="A35" s="30" t="s">
        <v>185</v>
      </c>
      <c r="B35" s="57">
        <v>107</v>
      </c>
      <c r="C35" s="57">
        <v>3</v>
      </c>
      <c r="D35" s="62">
        <f t="shared" si="0"/>
        <v>2.8037383177570093E-2</v>
      </c>
      <c r="E35" s="57">
        <v>0</v>
      </c>
      <c r="F35" s="62">
        <f t="shared" si="1"/>
        <v>0</v>
      </c>
      <c r="G35" s="57">
        <v>7</v>
      </c>
      <c r="H35" s="62">
        <f t="shared" si="2"/>
        <v>6.5420560747663545E-2</v>
      </c>
      <c r="I35" s="57">
        <v>12</v>
      </c>
      <c r="J35" s="62">
        <f t="shared" si="3"/>
        <v>0.11214953271028037</v>
      </c>
    </row>
    <row r="36" spans="1:10" x14ac:dyDescent="0.25">
      <c r="A36" s="29" t="s">
        <v>186</v>
      </c>
      <c r="B36" s="56">
        <v>42</v>
      </c>
      <c r="C36" s="56">
        <v>0</v>
      </c>
      <c r="D36" s="61">
        <f t="shared" si="0"/>
        <v>0</v>
      </c>
      <c r="E36" s="56">
        <v>1</v>
      </c>
      <c r="F36" s="61">
        <f t="shared" si="1"/>
        <v>2.3809523809523808E-2</v>
      </c>
      <c r="G36" s="56">
        <v>2</v>
      </c>
      <c r="H36" s="61">
        <f t="shared" si="2"/>
        <v>4.7619047619047616E-2</v>
      </c>
      <c r="I36" s="56">
        <v>4</v>
      </c>
      <c r="J36" s="61">
        <f t="shared" si="3"/>
        <v>9.5238095238095233E-2</v>
      </c>
    </row>
    <row r="37" spans="1:10" x14ac:dyDescent="0.25">
      <c r="A37" s="28" t="s">
        <v>187</v>
      </c>
      <c r="B37" s="55">
        <v>219</v>
      </c>
      <c r="C37" s="55">
        <v>1</v>
      </c>
      <c r="D37" s="60">
        <f t="shared" si="0"/>
        <v>4.5662100456621002E-3</v>
      </c>
      <c r="E37" s="55">
        <v>4</v>
      </c>
      <c r="F37" s="60">
        <f t="shared" si="1"/>
        <v>1.8264840182648401E-2</v>
      </c>
      <c r="G37" s="55">
        <v>16</v>
      </c>
      <c r="H37" s="60">
        <f t="shared" si="2"/>
        <v>7.3059360730593603E-2</v>
      </c>
      <c r="I37" s="55">
        <v>12</v>
      </c>
      <c r="J37" s="60">
        <f t="shared" si="3"/>
        <v>5.4794520547945202E-2</v>
      </c>
    </row>
    <row r="38" spans="1:10" x14ac:dyDescent="0.25">
      <c r="A38" s="29" t="s">
        <v>188</v>
      </c>
      <c r="B38" s="56">
        <v>118</v>
      </c>
      <c r="C38" s="56">
        <v>1</v>
      </c>
      <c r="D38" s="61">
        <f t="shared" si="0"/>
        <v>8.4745762711864406E-3</v>
      </c>
      <c r="E38" s="56">
        <v>2</v>
      </c>
      <c r="F38" s="61">
        <f t="shared" si="1"/>
        <v>1.6949152542372881E-2</v>
      </c>
      <c r="G38" s="56">
        <v>6</v>
      </c>
      <c r="H38" s="61">
        <f t="shared" si="2"/>
        <v>5.0847457627118647E-2</v>
      </c>
      <c r="I38" s="56">
        <v>8</v>
      </c>
      <c r="J38" s="61">
        <f t="shared" si="3"/>
        <v>6.7796610169491525E-2</v>
      </c>
    </row>
    <row r="39" spans="1:10" x14ac:dyDescent="0.25">
      <c r="A39" s="30" t="s">
        <v>189</v>
      </c>
      <c r="B39" s="57">
        <v>63</v>
      </c>
      <c r="C39" s="57">
        <v>0</v>
      </c>
      <c r="D39" s="62">
        <f t="shared" si="0"/>
        <v>0</v>
      </c>
      <c r="E39" s="57">
        <v>2</v>
      </c>
      <c r="F39" s="62">
        <f t="shared" si="1"/>
        <v>3.1746031746031744E-2</v>
      </c>
      <c r="G39" s="57">
        <v>8</v>
      </c>
      <c r="H39" s="62">
        <f t="shared" si="2"/>
        <v>0.12698412698412698</v>
      </c>
      <c r="I39" s="57">
        <v>3</v>
      </c>
      <c r="J39" s="62">
        <f t="shared" si="3"/>
        <v>4.7619047619047616E-2</v>
      </c>
    </row>
    <row r="40" spans="1:10" x14ac:dyDescent="0.25">
      <c r="A40" s="29" t="s">
        <v>190</v>
      </c>
      <c r="B40" s="56">
        <v>30</v>
      </c>
      <c r="C40" s="56">
        <v>0</v>
      </c>
      <c r="D40" s="61">
        <f t="shared" si="0"/>
        <v>0</v>
      </c>
      <c r="E40" s="56">
        <v>0</v>
      </c>
      <c r="F40" s="61">
        <f t="shared" si="1"/>
        <v>0</v>
      </c>
      <c r="G40" s="56">
        <v>2</v>
      </c>
      <c r="H40" s="61">
        <f t="shared" si="2"/>
        <v>6.6666666666666666E-2</v>
      </c>
      <c r="I40" s="56">
        <v>1</v>
      </c>
      <c r="J40" s="61">
        <f t="shared" si="3"/>
        <v>3.3333333333333333E-2</v>
      </c>
    </row>
    <row r="41" spans="1:10" x14ac:dyDescent="0.25">
      <c r="A41" s="30" t="s">
        <v>191</v>
      </c>
      <c r="B41" s="57">
        <v>8</v>
      </c>
      <c r="C41" s="57">
        <v>0</v>
      </c>
      <c r="D41" s="62">
        <f t="shared" si="0"/>
        <v>0</v>
      </c>
      <c r="E41" s="57">
        <v>0</v>
      </c>
      <c r="F41" s="62">
        <f t="shared" si="1"/>
        <v>0</v>
      </c>
      <c r="G41" s="57">
        <v>0</v>
      </c>
      <c r="H41" s="62">
        <f t="shared" si="2"/>
        <v>0</v>
      </c>
      <c r="I41" s="57">
        <v>0</v>
      </c>
      <c r="J41" s="62">
        <f t="shared" si="3"/>
        <v>0</v>
      </c>
    </row>
    <row r="42" spans="1:10" x14ac:dyDescent="0.25">
      <c r="A42" s="31" t="s">
        <v>192</v>
      </c>
      <c r="B42" s="58">
        <v>199</v>
      </c>
      <c r="C42" s="58">
        <v>1</v>
      </c>
      <c r="D42" s="63">
        <f t="shared" si="0"/>
        <v>5.0251256281407036E-3</v>
      </c>
      <c r="E42" s="58">
        <v>5</v>
      </c>
      <c r="F42" s="63">
        <f t="shared" si="1"/>
        <v>2.5125628140703519E-2</v>
      </c>
      <c r="G42" s="58">
        <v>20</v>
      </c>
      <c r="H42" s="63">
        <f t="shared" si="2"/>
        <v>0.10050251256281408</v>
      </c>
      <c r="I42" s="58">
        <v>12</v>
      </c>
      <c r="J42" s="63">
        <f t="shared" si="3"/>
        <v>6.030150753768844E-2</v>
      </c>
    </row>
    <row r="43" spans="1:10" x14ac:dyDescent="0.25">
      <c r="A43" s="30" t="s">
        <v>193</v>
      </c>
      <c r="B43" s="57">
        <v>138</v>
      </c>
      <c r="C43" s="57">
        <v>1</v>
      </c>
      <c r="D43" s="62">
        <f t="shared" si="0"/>
        <v>7.246376811594203E-3</v>
      </c>
      <c r="E43" s="57">
        <v>3</v>
      </c>
      <c r="F43" s="62">
        <f t="shared" si="1"/>
        <v>2.1739130434782608E-2</v>
      </c>
      <c r="G43" s="57">
        <v>14</v>
      </c>
      <c r="H43" s="62">
        <f t="shared" si="2"/>
        <v>0.10144927536231885</v>
      </c>
      <c r="I43" s="57">
        <v>11</v>
      </c>
      <c r="J43" s="62">
        <f t="shared" si="3"/>
        <v>7.9710144927536225E-2</v>
      </c>
    </row>
    <row r="44" spans="1:10" x14ac:dyDescent="0.25">
      <c r="A44" s="29" t="s">
        <v>194</v>
      </c>
      <c r="B44" s="56">
        <v>60</v>
      </c>
      <c r="C44" s="56">
        <v>0</v>
      </c>
      <c r="D44" s="61">
        <f t="shared" si="0"/>
        <v>0</v>
      </c>
      <c r="E44" s="56">
        <v>2</v>
      </c>
      <c r="F44" s="61">
        <f t="shared" si="1"/>
        <v>3.3333333333333333E-2</v>
      </c>
      <c r="G44" s="56">
        <v>6</v>
      </c>
      <c r="H44" s="61">
        <f t="shared" si="2"/>
        <v>0.1</v>
      </c>
      <c r="I44" s="56">
        <v>1</v>
      </c>
      <c r="J44" s="61">
        <f t="shared" si="3"/>
        <v>1.6666666666666666E-2</v>
      </c>
    </row>
    <row r="45" spans="1:10" x14ac:dyDescent="0.25">
      <c r="A45" s="30" t="s">
        <v>383</v>
      </c>
      <c r="B45" s="57">
        <v>1</v>
      </c>
      <c r="C45" s="57">
        <v>0</v>
      </c>
      <c r="D45" s="62">
        <f t="shared" si="0"/>
        <v>0</v>
      </c>
      <c r="E45" s="57">
        <v>0</v>
      </c>
      <c r="F45" s="62">
        <f t="shared" si="1"/>
        <v>0</v>
      </c>
      <c r="G45" s="57">
        <v>0</v>
      </c>
      <c r="H45" s="62">
        <f t="shared" si="2"/>
        <v>0</v>
      </c>
      <c r="I45" s="57">
        <v>0</v>
      </c>
      <c r="J45" s="62">
        <f t="shared" si="3"/>
        <v>0</v>
      </c>
    </row>
    <row r="46" spans="1:10" x14ac:dyDescent="0.25">
      <c r="A46" s="31" t="s">
        <v>20</v>
      </c>
      <c r="B46" s="58">
        <v>376</v>
      </c>
      <c r="C46" s="58">
        <v>5</v>
      </c>
      <c r="D46" s="63">
        <f t="shared" si="0"/>
        <v>1.3297872340425532E-2</v>
      </c>
      <c r="E46" s="58">
        <v>6</v>
      </c>
      <c r="F46" s="63">
        <f t="shared" si="1"/>
        <v>1.5957446808510637E-2</v>
      </c>
      <c r="G46" s="58">
        <v>24</v>
      </c>
      <c r="H46" s="63">
        <f t="shared" si="2"/>
        <v>6.3829787234042548E-2</v>
      </c>
      <c r="I46" s="58">
        <v>31</v>
      </c>
      <c r="J46" s="63">
        <f t="shared" si="3"/>
        <v>8.2446808510638292E-2</v>
      </c>
    </row>
    <row r="47" spans="1:10" x14ac:dyDescent="0.25">
      <c r="A47" s="30" t="s">
        <v>195</v>
      </c>
      <c r="B47" s="57">
        <v>168</v>
      </c>
      <c r="C47" s="57">
        <v>3</v>
      </c>
      <c r="D47" s="62">
        <f t="shared" si="0"/>
        <v>1.7857142857142856E-2</v>
      </c>
      <c r="E47" s="57">
        <v>2</v>
      </c>
      <c r="F47" s="62">
        <f t="shared" si="1"/>
        <v>1.1904761904761904E-2</v>
      </c>
      <c r="G47" s="57">
        <v>5</v>
      </c>
      <c r="H47" s="62">
        <f t="shared" si="2"/>
        <v>2.976190476190476E-2</v>
      </c>
      <c r="I47" s="57">
        <v>12</v>
      </c>
      <c r="J47" s="62">
        <f t="shared" si="3"/>
        <v>7.1428571428571425E-2</v>
      </c>
    </row>
    <row r="48" spans="1:10" x14ac:dyDescent="0.25">
      <c r="A48" s="29" t="s">
        <v>196</v>
      </c>
      <c r="B48" s="56">
        <v>52</v>
      </c>
      <c r="C48" s="56">
        <v>1</v>
      </c>
      <c r="D48" s="61">
        <f t="shared" si="0"/>
        <v>1.9230769230769232E-2</v>
      </c>
      <c r="E48" s="56">
        <v>1</v>
      </c>
      <c r="F48" s="61">
        <f t="shared" si="1"/>
        <v>1.9230769230769232E-2</v>
      </c>
      <c r="G48" s="56">
        <v>3</v>
      </c>
      <c r="H48" s="61">
        <f t="shared" si="2"/>
        <v>5.7692307692307696E-2</v>
      </c>
      <c r="I48" s="56">
        <v>4</v>
      </c>
      <c r="J48" s="61">
        <f t="shared" si="3"/>
        <v>7.6923076923076927E-2</v>
      </c>
    </row>
    <row r="49" spans="1:10" x14ac:dyDescent="0.25">
      <c r="A49" s="30" t="s">
        <v>197</v>
      </c>
      <c r="B49" s="57">
        <v>30</v>
      </c>
      <c r="C49" s="57">
        <v>1</v>
      </c>
      <c r="D49" s="62">
        <f t="shared" si="0"/>
        <v>3.3333333333333333E-2</v>
      </c>
      <c r="E49" s="57">
        <v>1</v>
      </c>
      <c r="F49" s="62">
        <f t="shared" si="1"/>
        <v>3.3333333333333333E-2</v>
      </c>
      <c r="G49" s="57">
        <v>5</v>
      </c>
      <c r="H49" s="62">
        <f t="shared" si="2"/>
        <v>0.16666666666666666</v>
      </c>
      <c r="I49" s="57">
        <v>3</v>
      </c>
      <c r="J49" s="62">
        <f t="shared" si="3"/>
        <v>0.1</v>
      </c>
    </row>
    <row r="50" spans="1:10" x14ac:dyDescent="0.25">
      <c r="A50" s="29" t="s">
        <v>198</v>
      </c>
      <c r="B50" s="56">
        <v>33</v>
      </c>
      <c r="C50" s="56">
        <v>0</v>
      </c>
      <c r="D50" s="61">
        <f t="shared" si="0"/>
        <v>0</v>
      </c>
      <c r="E50" s="56">
        <v>0</v>
      </c>
      <c r="F50" s="61">
        <f t="shared" si="1"/>
        <v>0</v>
      </c>
      <c r="G50" s="56">
        <v>2</v>
      </c>
      <c r="H50" s="61">
        <f t="shared" si="2"/>
        <v>6.0606060606060608E-2</v>
      </c>
      <c r="I50" s="56">
        <v>5</v>
      </c>
      <c r="J50" s="61">
        <f t="shared" si="3"/>
        <v>0.15151515151515152</v>
      </c>
    </row>
    <row r="51" spans="1:10" ht="15.75" thickBot="1" x14ac:dyDescent="0.3">
      <c r="A51" s="30" t="s">
        <v>199</v>
      </c>
      <c r="B51" s="57">
        <v>93</v>
      </c>
      <c r="C51" s="57">
        <v>0</v>
      </c>
      <c r="D51" s="62">
        <f t="shared" si="0"/>
        <v>0</v>
      </c>
      <c r="E51" s="57">
        <v>2</v>
      </c>
      <c r="F51" s="62">
        <f t="shared" si="1"/>
        <v>2.1505376344086023E-2</v>
      </c>
      <c r="G51" s="57">
        <v>9</v>
      </c>
      <c r="H51" s="62">
        <f t="shared" si="2"/>
        <v>9.6774193548387094E-2</v>
      </c>
      <c r="I51" s="57">
        <v>7</v>
      </c>
      <c r="J51" s="62">
        <f t="shared" si="3"/>
        <v>7.5268817204301078E-2</v>
      </c>
    </row>
    <row r="52" spans="1:10" ht="15.75" thickTop="1" x14ac:dyDescent="0.25">
      <c r="A52" s="32" t="s">
        <v>0</v>
      </c>
      <c r="B52" s="59">
        <v>3446</v>
      </c>
      <c r="C52" s="59">
        <v>37</v>
      </c>
      <c r="D52" s="64">
        <f t="shared" si="0"/>
        <v>1.0737086477074869E-2</v>
      </c>
      <c r="E52" s="59">
        <v>76</v>
      </c>
      <c r="F52" s="64">
        <f t="shared" si="1"/>
        <v>2.2054556006964595E-2</v>
      </c>
      <c r="G52" s="59">
        <v>245</v>
      </c>
      <c r="H52" s="64">
        <f t="shared" si="2"/>
        <v>7.1096923969820078E-2</v>
      </c>
      <c r="I52" s="59">
        <v>257</v>
      </c>
      <c r="J52" s="64">
        <f t="shared" si="3"/>
        <v>7.4579222286709226E-2</v>
      </c>
    </row>
    <row r="53" spans="1:10" x14ac:dyDescent="0.25">
      <c r="A53" s="21" t="s">
        <v>301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7061B-AC59-4108-925C-6D93FAC6CA49}">
  <dimension ref="A1:M71"/>
  <sheetViews>
    <sheetView workbookViewId="0"/>
  </sheetViews>
  <sheetFormatPr baseColWidth="10" defaultRowHeight="15" x14ac:dyDescent="0.25"/>
  <cols>
    <col min="1" max="1" width="35.42578125" bestFit="1" customWidth="1"/>
    <col min="2" max="3" width="11.42578125" style="1"/>
    <col min="4" max="4" width="13.42578125" style="1" customWidth="1"/>
    <col min="5" max="11" width="11.42578125" style="1"/>
    <col min="12" max="12" width="13.28515625" style="1" customWidth="1"/>
  </cols>
  <sheetData>
    <row r="1" spans="1:13" ht="15.75" x14ac:dyDescent="0.25">
      <c r="A1" s="2" t="s">
        <v>288</v>
      </c>
      <c r="M1" s="1"/>
    </row>
    <row r="2" spans="1:13" x14ac:dyDescent="0.25">
      <c r="A2" s="3" t="s">
        <v>286</v>
      </c>
      <c r="M2" s="1"/>
    </row>
    <row r="3" spans="1:13" ht="15.75" x14ac:dyDescent="0.25">
      <c r="A3" s="2" t="s">
        <v>382</v>
      </c>
      <c r="M3" s="1"/>
    </row>
    <row r="4" spans="1:13" ht="15.75" x14ac:dyDescent="0.25">
      <c r="A4" s="2"/>
      <c r="M4" s="1"/>
    </row>
    <row r="6" spans="1:13" ht="45" x14ac:dyDescent="0.25">
      <c r="A6" s="33" t="s">
        <v>277</v>
      </c>
      <c r="B6" s="40" t="s">
        <v>159</v>
      </c>
      <c r="C6" s="41" t="s">
        <v>278</v>
      </c>
      <c r="D6" s="41" t="s">
        <v>378</v>
      </c>
      <c r="E6" s="41" t="s">
        <v>280</v>
      </c>
      <c r="F6" s="41" t="s">
        <v>379</v>
      </c>
      <c r="G6" s="41" t="s">
        <v>282</v>
      </c>
      <c r="H6" s="41" t="s">
        <v>380</v>
      </c>
      <c r="I6" s="41" t="s">
        <v>284</v>
      </c>
      <c r="J6" s="41" t="s">
        <v>381</v>
      </c>
    </row>
    <row r="7" spans="1:13" x14ac:dyDescent="0.25">
      <c r="A7" s="28" t="s">
        <v>200</v>
      </c>
      <c r="B7" s="55">
        <v>184</v>
      </c>
      <c r="C7" s="55">
        <v>2</v>
      </c>
      <c r="D7" s="60">
        <f>C7/B7</f>
        <v>1.0869565217391304E-2</v>
      </c>
      <c r="E7" s="55">
        <v>5</v>
      </c>
      <c r="F7" s="60">
        <f>E7/B7</f>
        <v>2.717391304347826E-2</v>
      </c>
      <c r="G7" s="55">
        <v>9</v>
      </c>
      <c r="H7" s="60">
        <f>G7/B7</f>
        <v>4.8913043478260872E-2</v>
      </c>
      <c r="I7" s="55">
        <v>19</v>
      </c>
      <c r="J7" s="60">
        <f>I7/B7</f>
        <v>0.10326086956521739</v>
      </c>
    </row>
    <row r="8" spans="1:13" x14ac:dyDescent="0.25">
      <c r="A8" s="29" t="s">
        <v>377</v>
      </c>
      <c r="B8" s="56">
        <v>9</v>
      </c>
      <c r="C8" s="56">
        <v>0</v>
      </c>
      <c r="D8" s="61">
        <f t="shared" ref="D8:D70" si="0">C8/B8</f>
        <v>0</v>
      </c>
      <c r="E8" s="56">
        <v>0</v>
      </c>
      <c r="F8" s="61">
        <f t="shared" ref="F8:F70" si="1">E8/B8</f>
        <v>0</v>
      </c>
      <c r="G8" s="56">
        <v>1</v>
      </c>
      <c r="H8" s="61">
        <f t="shared" ref="H8:H70" si="2">G8/B8</f>
        <v>0.1111111111111111</v>
      </c>
      <c r="I8" s="56">
        <v>0</v>
      </c>
      <c r="J8" s="61">
        <f t="shared" ref="J8:J70" si="3">I8/B8</f>
        <v>0</v>
      </c>
    </row>
    <row r="9" spans="1:13" x14ac:dyDescent="0.25">
      <c r="A9" s="30" t="s">
        <v>201</v>
      </c>
      <c r="B9" s="57">
        <v>33</v>
      </c>
      <c r="C9" s="57">
        <v>0</v>
      </c>
      <c r="D9" s="62">
        <f t="shared" si="0"/>
        <v>0</v>
      </c>
      <c r="E9" s="57">
        <v>1</v>
      </c>
      <c r="F9" s="62">
        <f t="shared" si="1"/>
        <v>3.0303030303030304E-2</v>
      </c>
      <c r="G9" s="57">
        <v>3</v>
      </c>
      <c r="H9" s="62">
        <f t="shared" si="2"/>
        <v>9.0909090909090912E-2</v>
      </c>
      <c r="I9" s="57">
        <v>2</v>
      </c>
      <c r="J9" s="62">
        <f t="shared" si="3"/>
        <v>6.0606060606060608E-2</v>
      </c>
    </row>
    <row r="10" spans="1:13" x14ac:dyDescent="0.25">
      <c r="A10" s="29" t="s">
        <v>202</v>
      </c>
      <c r="B10" s="56">
        <v>24</v>
      </c>
      <c r="C10" s="56">
        <v>0</v>
      </c>
      <c r="D10" s="61">
        <f t="shared" si="0"/>
        <v>0</v>
      </c>
      <c r="E10" s="56">
        <v>1</v>
      </c>
      <c r="F10" s="61">
        <f t="shared" si="1"/>
        <v>4.1666666666666664E-2</v>
      </c>
      <c r="G10" s="56">
        <v>1</v>
      </c>
      <c r="H10" s="61">
        <f t="shared" si="2"/>
        <v>4.1666666666666664E-2</v>
      </c>
      <c r="I10" s="56">
        <v>2</v>
      </c>
      <c r="J10" s="61">
        <f t="shared" si="3"/>
        <v>8.3333333333333329E-2</v>
      </c>
    </row>
    <row r="11" spans="1:13" x14ac:dyDescent="0.25">
      <c r="A11" s="30" t="s">
        <v>203</v>
      </c>
      <c r="B11" s="57">
        <v>37</v>
      </c>
      <c r="C11" s="57">
        <v>1</v>
      </c>
      <c r="D11" s="62">
        <f t="shared" si="0"/>
        <v>2.7027027027027029E-2</v>
      </c>
      <c r="E11" s="57">
        <v>2</v>
      </c>
      <c r="F11" s="62">
        <f t="shared" si="1"/>
        <v>5.4054054054054057E-2</v>
      </c>
      <c r="G11" s="57">
        <v>0</v>
      </c>
      <c r="H11" s="62">
        <f t="shared" si="2"/>
        <v>0</v>
      </c>
      <c r="I11" s="57">
        <v>4</v>
      </c>
      <c r="J11" s="62">
        <f t="shared" si="3"/>
        <v>0.10810810810810811</v>
      </c>
    </row>
    <row r="12" spans="1:13" x14ac:dyDescent="0.25">
      <c r="A12" s="29" t="s">
        <v>204</v>
      </c>
      <c r="B12" s="56">
        <v>63</v>
      </c>
      <c r="C12" s="56">
        <v>1</v>
      </c>
      <c r="D12" s="61">
        <f t="shared" si="0"/>
        <v>1.5873015873015872E-2</v>
      </c>
      <c r="E12" s="56">
        <v>0</v>
      </c>
      <c r="F12" s="61">
        <f t="shared" si="1"/>
        <v>0</v>
      </c>
      <c r="G12" s="56">
        <v>4</v>
      </c>
      <c r="H12" s="61">
        <f t="shared" si="2"/>
        <v>6.3492063492063489E-2</v>
      </c>
      <c r="I12" s="56">
        <v>9</v>
      </c>
      <c r="J12" s="61">
        <f t="shared" si="3"/>
        <v>0.14285714285714285</v>
      </c>
    </row>
    <row r="13" spans="1:13" x14ac:dyDescent="0.25">
      <c r="A13" s="30" t="s">
        <v>205</v>
      </c>
      <c r="B13" s="57">
        <v>18</v>
      </c>
      <c r="C13" s="57">
        <v>0</v>
      </c>
      <c r="D13" s="62">
        <f t="shared" si="0"/>
        <v>0</v>
      </c>
      <c r="E13" s="57">
        <v>1</v>
      </c>
      <c r="F13" s="62">
        <f t="shared" si="1"/>
        <v>5.5555555555555552E-2</v>
      </c>
      <c r="G13" s="57">
        <v>0</v>
      </c>
      <c r="H13" s="62">
        <f t="shared" si="2"/>
        <v>0</v>
      </c>
      <c r="I13" s="57">
        <v>2</v>
      </c>
      <c r="J13" s="62">
        <f t="shared" si="3"/>
        <v>0.1111111111111111</v>
      </c>
    </row>
    <row r="14" spans="1:13" x14ac:dyDescent="0.25">
      <c r="A14" s="31" t="s">
        <v>206</v>
      </c>
      <c r="B14" s="58">
        <v>334</v>
      </c>
      <c r="C14" s="58">
        <v>2</v>
      </c>
      <c r="D14" s="63">
        <f t="shared" si="0"/>
        <v>5.9880239520958087E-3</v>
      </c>
      <c r="E14" s="58">
        <v>5</v>
      </c>
      <c r="F14" s="63">
        <f t="shared" si="1"/>
        <v>1.4970059880239521E-2</v>
      </c>
      <c r="G14" s="58">
        <v>20</v>
      </c>
      <c r="H14" s="63">
        <f t="shared" si="2"/>
        <v>5.9880239520958084E-2</v>
      </c>
      <c r="I14" s="58">
        <v>19</v>
      </c>
      <c r="J14" s="63">
        <f t="shared" si="3"/>
        <v>5.6886227544910177E-2</v>
      </c>
    </row>
    <row r="15" spans="1:13" x14ac:dyDescent="0.25">
      <c r="A15" s="30" t="s">
        <v>207</v>
      </c>
      <c r="B15" s="57">
        <v>36</v>
      </c>
      <c r="C15" s="57">
        <v>1</v>
      </c>
      <c r="D15" s="62">
        <f t="shared" si="0"/>
        <v>2.7777777777777776E-2</v>
      </c>
      <c r="E15" s="57">
        <v>0</v>
      </c>
      <c r="F15" s="62">
        <f t="shared" si="1"/>
        <v>0</v>
      </c>
      <c r="G15" s="57">
        <v>2</v>
      </c>
      <c r="H15" s="62">
        <f t="shared" si="2"/>
        <v>5.5555555555555552E-2</v>
      </c>
      <c r="I15" s="57">
        <v>1</v>
      </c>
      <c r="J15" s="62">
        <f t="shared" si="3"/>
        <v>2.7777777777777776E-2</v>
      </c>
    </row>
    <row r="16" spans="1:13" x14ac:dyDescent="0.25">
      <c r="A16" s="29" t="s">
        <v>208</v>
      </c>
      <c r="B16" s="56">
        <v>221</v>
      </c>
      <c r="C16" s="56">
        <v>1</v>
      </c>
      <c r="D16" s="61">
        <f t="shared" si="0"/>
        <v>4.5248868778280547E-3</v>
      </c>
      <c r="E16" s="56">
        <v>5</v>
      </c>
      <c r="F16" s="61">
        <f t="shared" si="1"/>
        <v>2.2624434389140271E-2</v>
      </c>
      <c r="G16" s="56">
        <v>10</v>
      </c>
      <c r="H16" s="61">
        <f t="shared" si="2"/>
        <v>4.5248868778280542E-2</v>
      </c>
      <c r="I16" s="56">
        <v>15</v>
      </c>
      <c r="J16" s="61">
        <f t="shared" si="3"/>
        <v>6.7873303167420809E-2</v>
      </c>
    </row>
    <row r="17" spans="1:10" x14ac:dyDescent="0.25">
      <c r="A17" s="30" t="s">
        <v>209</v>
      </c>
      <c r="B17" s="57">
        <v>28</v>
      </c>
      <c r="C17" s="57">
        <v>0</v>
      </c>
      <c r="D17" s="62">
        <f t="shared" si="0"/>
        <v>0</v>
      </c>
      <c r="E17" s="57">
        <v>0</v>
      </c>
      <c r="F17" s="62">
        <f t="shared" si="1"/>
        <v>0</v>
      </c>
      <c r="G17" s="57">
        <v>4</v>
      </c>
      <c r="H17" s="62">
        <f t="shared" si="2"/>
        <v>0.14285714285714285</v>
      </c>
      <c r="I17" s="57">
        <v>3</v>
      </c>
      <c r="J17" s="62">
        <f t="shared" si="3"/>
        <v>0.10714285714285714</v>
      </c>
    </row>
    <row r="18" spans="1:10" x14ac:dyDescent="0.25">
      <c r="A18" s="29" t="s">
        <v>210</v>
      </c>
      <c r="B18" s="56">
        <v>7</v>
      </c>
      <c r="C18" s="56">
        <v>0</v>
      </c>
      <c r="D18" s="61">
        <f t="shared" si="0"/>
        <v>0</v>
      </c>
      <c r="E18" s="56">
        <v>0</v>
      </c>
      <c r="F18" s="61">
        <f t="shared" si="1"/>
        <v>0</v>
      </c>
      <c r="G18" s="56">
        <v>1</v>
      </c>
      <c r="H18" s="61">
        <f t="shared" si="2"/>
        <v>0.14285714285714285</v>
      </c>
      <c r="I18" s="56">
        <v>0</v>
      </c>
      <c r="J18" s="61">
        <f t="shared" si="3"/>
        <v>0</v>
      </c>
    </row>
    <row r="19" spans="1:10" x14ac:dyDescent="0.25">
      <c r="A19" s="30" t="s">
        <v>211</v>
      </c>
      <c r="B19" s="57">
        <v>2</v>
      </c>
      <c r="C19" s="57">
        <v>0</v>
      </c>
      <c r="D19" s="62">
        <f t="shared" si="0"/>
        <v>0</v>
      </c>
      <c r="E19" s="57">
        <v>0</v>
      </c>
      <c r="F19" s="62">
        <f t="shared" si="1"/>
        <v>0</v>
      </c>
      <c r="G19" s="57">
        <v>0</v>
      </c>
      <c r="H19" s="62">
        <f t="shared" si="2"/>
        <v>0</v>
      </c>
      <c r="I19" s="57">
        <v>0</v>
      </c>
      <c r="J19" s="62">
        <f t="shared" si="3"/>
        <v>0</v>
      </c>
    </row>
    <row r="20" spans="1:10" x14ac:dyDescent="0.25">
      <c r="A20" s="29" t="s">
        <v>212</v>
      </c>
      <c r="B20" s="56">
        <v>38</v>
      </c>
      <c r="C20" s="56">
        <v>0</v>
      </c>
      <c r="D20" s="61">
        <f t="shared" si="0"/>
        <v>0</v>
      </c>
      <c r="E20" s="56">
        <v>0</v>
      </c>
      <c r="F20" s="61">
        <f t="shared" si="1"/>
        <v>0</v>
      </c>
      <c r="G20" s="56">
        <v>2</v>
      </c>
      <c r="H20" s="61">
        <f t="shared" si="2"/>
        <v>5.2631578947368418E-2</v>
      </c>
      <c r="I20" s="56">
        <v>0</v>
      </c>
      <c r="J20" s="61">
        <f t="shared" si="3"/>
        <v>0</v>
      </c>
    </row>
    <row r="21" spans="1:10" x14ac:dyDescent="0.25">
      <c r="A21" s="30" t="s">
        <v>213</v>
      </c>
      <c r="B21" s="57">
        <v>2</v>
      </c>
      <c r="C21" s="57">
        <v>0</v>
      </c>
      <c r="D21" s="62">
        <f t="shared" si="0"/>
        <v>0</v>
      </c>
      <c r="E21" s="57">
        <v>0</v>
      </c>
      <c r="F21" s="62">
        <f t="shared" si="1"/>
        <v>0</v>
      </c>
      <c r="G21" s="57">
        <v>1</v>
      </c>
      <c r="H21" s="62">
        <f t="shared" si="2"/>
        <v>0.5</v>
      </c>
      <c r="I21" s="57">
        <v>0</v>
      </c>
      <c r="J21" s="62">
        <f t="shared" si="3"/>
        <v>0</v>
      </c>
    </row>
    <row r="22" spans="1:10" x14ac:dyDescent="0.25">
      <c r="A22" s="31" t="s">
        <v>214</v>
      </c>
      <c r="B22" s="58">
        <v>471</v>
      </c>
      <c r="C22" s="58">
        <v>8</v>
      </c>
      <c r="D22" s="63">
        <f t="shared" si="0"/>
        <v>1.6985138004246284E-2</v>
      </c>
      <c r="E22" s="58">
        <v>4</v>
      </c>
      <c r="F22" s="63">
        <f t="shared" si="1"/>
        <v>8.4925690021231421E-3</v>
      </c>
      <c r="G22" s="58">
        <v>35</v>
      </c>
      <c r="H22" s="63">
        <f t="shared" si="2"/>
        <v>7.4309978768577492E-2</v>
      </c>
      <c r="I22" s="58">
        <v>41</v>
      </c>
      <c r="J22" s="63">
        <f t="shared" si="3"/>
        <v>8.7048832271762203E-2</v>
      </c>
    </row>
    <row r="23" spans="1:10" x14ac:dyDescent="0.25">
      <c r="A23" s="30" t="s">
        <v>215</v>
      </c>
      <c r="B23" s="57">
        <v>135</v>
      </c>
      <c r="C23" s="57">
        <v>1</v>
      </c>
      <c r="D23" s="62">
        <f t="shared" si="0"/>
        <v>7.4074074074074077E-3</v>
      </c>
      <c r="E23" s="57">
        <v>0</v>
      </c>
      <c r="F23" s="62">
        <f t="shared" si="1"/>
        <v>0</v>
      </c>
      <c r="G23" s="57">
        <v>8</v>
      </c>
      <c r="H23" s="62">
        <f t="shared" si="2"/>
        <v>5.9259259259259262E-2</v>
      </c>
      <c r="I23" s="57">
        <v>16</v>
      </c>
      <c r="J23" s="62">
        <f t="shared" si="3"/>
        <v>0.11851851851851852</v>
      </c>
    </row>
    <row r="24" spans="1:10" x14ac:dyDescent="0.25">
      <c r="A24" s="29" t="s">
        <v>216</v>
      </c>
      <c r="B24" s="56">
        <v>161</v>
      </c>
      <c r="C24" s="56">
        <v>4</v>
      </c>
      <c r="D24" s="61">
        <f t="shared" si="0"/>
        <v>2.4844720496894408E-2</v>
      </c>
      <c r="E24" s="56">
        <v>3</v>
      </c>
      <c r="F24" s="61">
        <f t="shared" si="1"/>
        <v>1.8633540372670808E-2</v>
      </c>
      <c r="G24" s="56">
        <v>13</v>
      </c>
      <c r="H24" s="61">
        <f t="shared" si="2"/>
        <v>8.0745341614906832E-2</v>
      </c>
      <c r="I24" s="56">
        <v>10</v>
      </c>
      <c r="J24" s="61">
        <f t="shared" si="3"/>
        <v>6.2111801242236024E-2</v>
      </c>
    </row>
    <row r="25" spans="1:10" x14ac:dyDescent="0.25">
      <c r="A25" s="30" t="s">
        <v>217</v>
      </c>
      <c r="B25" s="57">
        <v>17</v>
      </c>
      <c r="C25" s="57">
        <v>0</v>
      </c>
      <c r="D25" s="62">
        <f t="shared" si="0"/>
        <v>0</v>
      </c>
      <c r="E25" s="57">
        <v>1</v>
      </c>
      <c r="F25" s="62">
        <f t="shared" si="1"/>
        <v>5.8823529411764705E-2</v>
      </c>
      <c r="G25" s="57">
        <v>2</v>
      </c>
      <c r="H25" s="62">
        <f t="shared" si="2"/>
        <v>0.11764705882352941</v>
      </c>
      <c r="I25" s="57">
        <v>2</v>
      </c>
      <c r="J25" s="62">
        <f t="shared" si="3"/>
        <v>0.11764705882352941</v>
      </c>
    </row>
    <row r="26" spans="1:10" x14ac:dyDescent="0.25">
      <c r="A26" s="29" t="s">
        <v>218</v>
      </c>
      <c r="B26" s="56">
        <v>13</v>
      </c>
      <c r="C26" s="56">
        <v>1</v>
      </c>
      <c r="D26" s="61">
        <f t="shared" si="0"/>
        <v>7.6923076923076927E-2</v>
      </c>
      <c r="E26" s="56">
        <v>0</v>
      </c>
      <c r="F26" s="61">
        <f t="shared" si="1"/>
        <v>0</v>
      </c>
      <c r="G26" s="56">
        <v>0</v>
      </c>
      <c r="H26" s="61">
        <f t="shared" si="2"/>
        <v>0</v>
      </c>
      <c r="I26" s="56">
        <v>1</v>
      </c>
      <c r="J26" s="61">
        <f t="shared" si="3"/>
        <v>7.6923076923076927E-2</v>
      </c>
    </row>
    <row r="27" spans="1:10" x14ac:dyDescent="0.25">
      <c r="A27" s="30" t="s">
        <v>219</v>
      </c>
      <c r="B27" s="57">
        <v>5</v>
      </c>
      <c r="C27" s="57">
        <v>0</v>
      </c>
      <c r="D27" s="62">
        <f t="shared" si="0"/>
        <v>0</v>
      </c>
      <c r="E27" s="57">
        <v>0</v>
      </c>
      <c r="F27" s="62">
        <f t="shared" si="1"/>
        <v>0</v>
      </c>
      <c r="G27" s="57">
        <v>2</v>
      </c>
      <c r="H27" s="62">
        <f t="shared" si="2"/>
        <v>0.4</v>
      </c>
      <c r="I27" s="57">
        <v>0</v>
      </c>
      <c r="J27" s="62">
        <f t="shared" si="3"/>
        <v>0</v>
      </c>
    </row>
    <row r="28" spans="1:10" x14ac:dyDescent="0.25">
      <c r="A28" s="29" t="s">
        <v>220</v>
      </c>
      <c r="B28" s="56">
        <v>121</v>
      </c>
      <c r="C28" s="56">
        <v>2</v>
      </c>
      <c r="D28" s="61">
        <f t="shared" si="0"/>
        <v>1.6528925619834711E-2</v>
      </c>
      <c r="E28" s="56">
        <v>0</v>
      </c>
      <c r="F28" s="61">
        <f t="shared" si="1"/>
        <v>0</v>
      </c>
      <c r="G28" s="56">
        <v>9</v>
      </c>
      <c r="H28" s="61">
        <f t="shared" si="2"/>
        <v>7.43801652892562E-2</v>
      </c>
      <c r="I28" s="56">
        <v>11</v>
      </c>
      <c r="J28" s="61">
        <f t="shared" si="3"/>
        <v>9.0909090909090912E-2</v>
      </c>
    </row>
    <row r="29" spans="1:10" x14ac:dyDescent="0.25">
      <c r="A29" s="30" t="s">
        <v>221</v>
      </c>
      <c r="B29" s="57">
        <v>3</v>
      </c>
      <c r="C29" s="57">
        <v>0</v>
      </c>
      <c r="D29" s="62">
        <f t="shared" si="0"/>
        <v>0</v>
      </c>
      <c r="E29" s="57">
        <v>0</v>
      </c>
      <c r="F29" s="62">
        <f t="shared" si="1"/>
        <v>0</v>
      </c>
      <c r="G29" s="57">
        <v>0</v>
      </c>
      <c r="H29" s="62">
        <f t="shared" si="2"/>
        <v>0</v>
      </c>
      <c r="I29" s="57">
        <v>0</v>
      </c>
      <c r="J29" s="62">
        <f t="shared" si="3"/>
        <v>0</v>
      </c>
    </row>
    <row r="30" spans="1:10" x14ac:dyDescent="0.25">
      <c r="A30" s="29" t="s">
        <v>222</v>
      </c>
      <c r="B30" s="56">
        <v>11</v>
      </c>
      <c r="C30" s="56">
        <v>0</v>
      </c>
      <c r="D30" s="61">
        <f t="shared" si="0"/>
        <v>0</v>
      </c>
      <c r="E30" s="56">
        <v>0</v>
      </c>
      <c r="F30" s="61">
        <f t="shared" si="1"/>
        <v>0</v>
      </c>
      <c r="G30" s="56">
        <v>1</v>
      </c>
      <c r="H30" s="61">
        <f t="shared" si="2"/>
        <v>9.0909090909090912E-2</v>
      </c>
      <c r="I30" s="56">
        <v>1</v>
      </c>
      <c r="J30" s="61">
        <f t="shared" si="3"/>
        <v>9.0909090909090912E-2</v>
      </c>
    </row>
    <row r="31" spans="1:10" x14ac:dyDescent="0.25">
      <c r="A31" s="30" t="s">
        <v>223</v>
      </c>
      <c r="B31" s="57">
        <v>3</v>
      </c>
      <c r="C31" s="57">
        <v>0</v>
      </c>
      <c r="D31" s="62">
        <f t="shared" si="0"/>
        <v>0</v>
      </c>
      <c r="E31" s="57">
        <v>0</v>
      </c>
      <c r="F31" s="62">
        <f t="shared" si="1"/>
        <v>0</v>
      </c>
      <c r="G31" s="57">
        <v>0</v>
      </c>
      <c r="H31" s="62">
        <f t="shared" si="2"/>
        <v>0</v>
      </c>
      <c r="I31" s="57">
        <v>0</v>
      </c>
      <c r="J31" s="62">
        <f t="shared" si="3"/>
        <v>0</v>
      </c>
    </row>
    <row r="32" spans="1:10" x14ac:dyDescent="0.25">
      <c r="A32" s="29" t="s">
        <v>224</v>
      </c>
      <c r="B32" s="56">
        <v>2</v>
      </c>
      <c r="C32" s="56">
        <v>0</v>
      </c>
      <c r="D32" s="61">
        <f t="shared" si="0"/>
        <v>0</v>
      </c>
      <c r="E32" s="56">
        <v>0</v>
      </c>
      <c r="F32" s="61">
        <f t="shared" si="1"/>
        <v>0</v>
      </c>
      <c r="G32" s="56">
        <v>0</v>
      </c>
      <c r="H32" s="61">
        <f t="shared" si="2"/>
        <v>0</v>
      </c>
      <c r="I32" s="56">
        <v>0</v>
      </c>
      <c r="J32" s="61">
        <f t="shared" si="3"/>
        <v>0</v>
      </c>
    </row>
    <row r="33" spans="1:10" x14ac:dyDescent="0.25">
      <c r="A33" s="28" t="s">
        <v>225</v>
      </c>
      <c r="B33" s="55">
        <v>162</v>
      </c>
      <c r="C33" s="55">
        <v>4</v>
      </c>
      <c r="D33" s="60">
        <f t="shared" si="0"/>
        <v>2.4691358024691357E-2</v>
      </c>
      <c r="E33" s="55">
        <v>2</v>
      </c>
      <c r="F33" s="60">
        <f t="shared" si="1"/>
        <v>1.2345679012345678E-2</v>
      </c>
      <c r="G33" s="55">
        <v>8</v>
      </c>
      <c r="H33" s="60">
        <f t="shared" si="2"/>
        <v>4.9382716049382713E-2</v>
      </c>
      <c r="I33" s="55">
        <v>14</v>
      </c>
      <c r="J33" s="60">
        <f t="shared" si="3"/>
        <v>8.6419753086419748E-2</v>
      </c>
    </row>
    <row r="34" spans="1:10" x14ac:dyDescent="0.25">
      <c r="A34" s="29" t="s">
        <v>226</v>
      </c>
      <c r="B34" s="56">
        <v>123</v>
      </c>
      <c r="C34" s="56">
        <v>4</v>
      </c>
      <c r="D34" s="61">
        <f t="shared" si="0"/>
        <v>3.2520325203252036E-2</v>
      </c>
      <c r="E34" s="56">
        <v>2</v>
      </c>
      <c r="F34" s="61">
        <f t="shared" si="1"/>
        <v>1.6260162601626018E-2</v>
      </c>
      <c r="G34" s="56">
        <v>7</v>
      </c>
      <c r="H34" s="61">
        <f t="shared" si="2"/>
        <v>5.6910569105691054E-2</v>
      </c>
      <c r="I34" s="56">
        <v>12</v>
      </c>
      <c r="J34" s="61">
        <f t="shared" si="3"/>
        <v>9.7560975609756101E-2</v>
      </c>
    </row>
    <row r="35" spans="1:10" x14ac:dyDescent="0.25">
      <c r="A35" s="30" t="s">
        <v>227</v>
      </c>
      <c r="B35" s="57">
        <v>6</v>
      </c>
      <c r="C35" s="57">
        <v>0</v>
      </c>
      <c r="D35" s="62">
        <f t="shared" si="0"/>
        <v>0</v>
      </c>
      <c r="E35" s="57">
        <v>0</v>
      </c>
      <c r="F35" s="62">
        <f t="shared" si="1"/>
        <v>0</v>
      </c>
      <c r="G35" s="57">
        <v>0</v>
      </c>
      <c r="H35" s="62">
        <f t="shared" si="2"/>
        <v>0</v>
      </c>
      <c r="I35" s="57">
        <v>0</v>
      </c>
      <c r="J35" s="62">
        <f t="shared" si="3"/>
        <v>0</v>
      </c>
    </row>
    <row r="36" spans="1:10" x14ac:dyDescent="0.25">
      <c r="A36" s="29" t="s">
        <v>228</v>
      </c>
      <c r="B36" s="56">
        <v>19</v>
      </c>
      <c r="C36" s="56">
        <v>0</v>
      </c>
      <c r="D36" s="61">
        <f t="shared" si="0"/>
        <v>0</v>
      </c>
      <c r="E36" s="56">
        <v>0</v>
      </c>
      <c r="F36" s="61">
        <f t="shared" si="1"/>
        <v>0</v>
      </c>
      <c r="G36" s="56">
        <v>1</v>
      </c>
      <c r="H36" s="61">
        <f t="shared" si="2"/>
        <v>5.2631578947368418E-2</v>
      </c>
      <c r="I36" s="56">
        <v>1</v>
      </c>
      <c r="J36" s="61">
        <f t="shared" si="3"/>
        <v>5.2631578947368418E-2</v>
      </c>
    </row>
    <row r="37" spans="1:10" x14ac:dyDescent="0.25">
      <c r="A37" s="30" t="s">
        <v>229</v>
      </c>
      <c r="B37" s="57">
        <v>14</v>
      </c>
      <c r="C37" s="57">
        <v>0</v>
      </c>
      <c r="D37" s="62">
        <f t="shared" si="0"/>
        <v>0</v>
      </c>
      <c r="E37" s="57">
        <v>0</v>
      </c>
      <c r="F37" s="62">
        <f t="shared" si="1"/>
        <v>0</v>
      </c>
      <c r="G37" s="57">
        <v>0</v>
      </c>
      <c r="H37" s="62">
        <f t="shared" si="2"/>
        <v>0</v>
      </c>
      <c r="I37" s="57">
        <v>1</v>
      </c>
      <c r="J37" s="62">
        <f t="shared" si="3"/>
        <v>7.1428571428571425E-2</v>
      </c>
    </row>
    <row r="38" spans="1:10" x14ac:dyDescent="0.25">
      <c r="A38" s="31" t="s">
        <v>230</v>
      </c>
      <c r="B38" s="58">
        <v>240</v>
      </c>
      <c r="C38" s="58">
        <v>2</v>
      </c>
      <c r="D38" s="63">
        <f t="shared" si="0"/>
        <v>8.3333333333333332E-3</v>
      </c>
      <c r="E38" s="58">
        <v>4</v>
      </c>
      <c r="F38" s="63">
        <f t="shared" si="1"/>
        <v>1.6666666666666666E-2</v>
      </c>
      <c r="G38" s="58">
        <v>17</v>
      </c>
      <c r="H38" s="63">
        <f t="shared" si="2"/>
        <v>7.0833333333333331E-2</v>
      </c>
      <c r="I38" s="58">
        <v>15</v>
      </c>
      <c r="J38" s="63">
        <f t="shared" si="3"/>
        <v>6.25E-2</v>
      </c>
    </row>
    <row r="39" spans="1:10" x14ac:dyDescent="0.25">
      <c r="A39" s="30" t="s">
        <v>231</v>
      </c>
      <c r="B39" s="57">
        <v>126</v>
      </c>
      <c r="C39" s="57">
        <v>1</v>
      </c>
      <c r="D39" s="62">
        <f t="shared" si="0"/>
        <v>7.9365079365079361E-3</v>
      </c>
      <c r="E39" s="57">
        <v>3</v>
      </c>
      <c r="F39" s="62">
        <f t="shared" si="1"/>
        <v>2.3809523809523808E-2</v>
      </c>
      <c r="G39" s="57">
        <v>10</v>
      </c>
      <c r="H39" s="62">
        <f t="shared" si="2"/>
        <v>7.9365079365079361E-2</v>
      </c>
      <c r="I39" s="57">
        <v>9</v>
      </c>
      <c r="J39" s="62">
        <f t="shared" si="3"/>
        <v>7.1428571428571425E-2</v>
      </c>
    </row>
    <row r="40" spans="1:10" x14ac:dyDescent="0.25">
      <c r="A40" s="29" t="s">
        <v>232</v>
      </c>
      <c r="B40" s="56">
        <v>3</v>
      </c>
      <c r="C40" s="56">
        <v>0</v>
      </c>
      <c r="D40" s="61">
        <f t="shared" si="0"/>
        <v>0</v>
      </c>
      <c r="E40" s="56">
        <v>0</v>
      </c>
      <c r="F40" s="61">
        <f t="shared" si="1"/>
        <v>0</v>
      </c>
      <c r="G40" s="56">
        <v>0</v>
      </c>
      <c r="H40" s="61">
        <f t="shared" si="2"/>
        <v>0</v>
      </c>
      <c r="I40" s="56">
        <v>0</v>
      </c>
      <c r="J40" s="61">
        <f t="shared" si="3"/>
        <v>0</v>
      </c>
    </row>
    <row r="41" spans="1:10" x14ac:dyDescent="0.25">
      <c r="A41" s="30" t="s">
        <v>233</v>
      </c>
      <c r="B41" s="57">
        <v>6</v>
      </c>
      <c r="C41" s="57">
        <v>0</v>
      </c>
      <c r="D41" s="62">
        <f t="shared" si="0"/>
        <v>0</v>
      </c>
      <c r="E41" s="57">
        <v>0</v>
      </c>
      <c r="F41" s="62">
        <f t="shared" si="1"/>
        <v>0</v>
      </c>
      <c r="G41" s="57">
        <v>1</v>
      </c>
      <c r="H41" s="62">
        <f t="shared" si="2"/>
        <v>0.16666666666666666</v>
      </c>
      <c r="I41" s="57">
        <v>1</v>
      </c>
      <c r="J41" s="62">
        <f t="shared" si="3"/>
        <v>0.16666666666666666</v>
      </c>
    </row>
    <row r="42" spans="1:10" x14ac:dyDescent="0.25">
      <c r="A42" s="29" t="s">
        <v>234</v>
      </c>
      <c r="B42" s="56">
        <v>19</v>
      </c>
      <c r="C42" s="56">
        <v>0</v>
      </c>
      <c r="D42" s="61">
        <f t="shared" si="0"/>
        <v>0</v>
      </c>
      <c r="E42" s="56">
        <v>1</v>
      </c>
      <c r="F42" s="61">
        <f t="shared" si="1"/>
        <v>5.2631578947368418E-2</v>
      </c>
      <c r="G42" s="56">
        <v>2</v>
      </c>
      <c r="H42" s="61">
        <f t="shared" si="2"/>
        <v>0.10526315789473684</v>
      </c>
      <c r="I42" s="56">
        <v>0</v>
      </c>
      <c r="J42" s="61">
        <f t="shared" si="3"/>
        <v>0</v>
      </c>
    </row>
    <row r="43" spans="1:10" x14ac:dyDescent="0.25">
      <c r="A43" s="30" t="s">
        <v>235</v>
      </c>
      <c r="B43" s="57">
        <v>5</v>
      </c>
      <c r="C43" s="57">
        <v>0</v>
      </c>
      <c r="D43" s="62">
        <f t="shared" si="0"/>
        <v>0</v>
      </c>
      <c r="E43" s="57">
        <v>0</v>
      </c>
      <c r="F43" s="62">
        <f t="shared" si="1"/>
        <v>0</v>
      </c>
      <c r="G43" s="57">
        <v>0</v>
      </c>
      <c r="H43" s="62">
        <f t="shared" si="2"/>
        <v>0</v>
      </c>
      <c r="I43" s="57">
        <v>0</v>
      </c>
      <c r="J43" s="62">
        <f t="shared" si="3"/>
        <v>0</v>
      </c>
    </row>
    <row r="44" spans="1:10" x14ac:dyDescent="0.25">
      <c r="A44" s="29" t="s">
        <v>236</v>
      </c>
      <c r="B44" s="56">
        <v>3</v>
      </c>
      <c r="C44" s="56">
        <v>0</v>
      </c>
      <c r="D44" s="61">
        <f t="shared" si="0"/>
        <v>0</v>
      </c>
      <c r="E44" s="56">
        <v>0</v>
      </c>
      <c r="F44" s="61">
        <f t="shared" si="1"/>
        <v>0</v>
      </c>
      <c r="G44" s="56">
        <v>0</v>
      </c>
      <c r="H44" s="61">
        <f t="shared" si="2"/>
        <v>0</v>
      </c>
      <c r="I44" s="56">
        <v>0</v>
      </c>
      <c r="J44" s="61">
        <f t="shared" si="3"/>
        <v>0</v>
      </c>
    </row>
    <row r="45" spans="1:10" x14ac:dyDescent="0.25">
      <c r="A45" s="30" t="s">
        <v>237</v>
      </c>
      <c r="B45" s="57">
        <v>34</v>
      </c>
      <c r="C45" s="57">
        <v>0</v>
      </c>
      <c r="D45" s="62">
        <f t="shared" si="0"/>
        <v>0</v>
      </c>
      <c r="E45" s="57">
        <v>0</v>
      </c>
      <c r="F45" s="62">
        <f t="shared" si="1"/>
        <v>0</v>
      </c>
      <c r="G45" s="57">
        <v>1</v>
      </c>
      <c r="H45" s="62">
        <f t="shared" si="2"/>
        <v>2.9411764705882353E-2</v>
      </c>
      <c r="I45" s="57">
        <v>2</v>
      </c>
      <c r="J45" s="62">
        <f t="shared" si="3"/>
        <v>5.8823529411764705E-2</v>
      </c>
    </row>
    <row r="46" spans="1:10" x14ac:dyDescent="0.25">
      <c r="A46" s="29" t="s">
        <v>238</v>
      </c>
      <c r="B46" s="56">
        <v>11</v>
      </c>
      <c r="C46" s="56">
        <v>0</v>
      </c>
      <c r="D46" s="61">
        <f t="shared" si="0"/>
        <v>0</v>
      </c>
      <c r="E46" s="56">
        <v>0</v>
      </c>
      <c r="F46" s="61">
        <f t="shared" si="1"/>
        <v>0</v>
      </c>
      <c r="G46" s="56">
        <v>1</v>
      </c>
      <c r="H46" s="61">
        <f t="shared" si="2"/>
        <v>9.0909090909090912E-2</v>
      </c>
      <c r="I46" s="56">
        <v>0</v>
      </c>
      <c r="J46" s="61">
        <f t="shared" si="3"/>
        <v>0</v>
      </c>
    </row>
    <row r="47" spans="1:10" x14ac:dyDescent="0.25">
      <c r="A47" s="30" t="s">
        <v>239</v>
      </c>
      <c r="B47" s="57">
        <v>17</v>
      </c>
      <c r="C47" s="57">
        <v>0</v>
      </c>
      <c r="D47" s="62">
        <f t="shared" si="0"/>
        <v>0</v>
      </c>
      <c r="E47" s="57">
        <v>0</v>
      </c>
      <c r="F47" s="62">
        <f t="shared" si="1"/>
        <v>0</v>
      </c>
      <c r="G47" s="57">
        <v>2</v>
      </c>
      <c r="H47" s="62">
        <f t="shared" si="2"/>
        <v>0.11764705882352941</v>
      </c>
      <c r="I47" s="57">
        <v>1</v>
      </c>
      <c r="J47" s="62">
        <f t="shared" si="3"/>
        <v>5.8823529411764705E-2</v>
      </c>
    </row>
    <row r="48" spans="1:10" x14ac:dyDescent="0.25">
      <c r="A48" s="29" t="s">
        <v>240</v>
      </c>
      <c r="B48" s="56">
        <v>11</v>
      </c>
      <c r="C48" s="56">
        <v>1</v>
      </c>
      <c r="D48" s="61">
        <f t="shared" si="0"/>
        <v>9.0909090909090912E-2</v>
      </c>
      <c r="E48" s="56">
        <v>0</v>
      </c>
      <c r="F48" s="61">
        <f t="shared" si="1"/>
        <v>0</v>
      </c>
      <c r="G48" s="56">
        <v>0</v>
      </c>
      <c r="H48" s="61">
        <f t="shared" si="2"/>
        <v>0</v>
      </c>
      <c r="I48" s="56">
        <v>2</v>
      </c>
      <c r="J48" s="61">
        <f t="shared" si="3"/>
        <v>0.18181818181818182</v>
      </c>
    </row>
    <row r="49" spans="1:10" x14ac:dyDescent="0.25">
      <c r="A49" s="30" t="s">
        <v>241</v>
      </c>
      <c r="B49" s="57">
        <v>4</v>
      </c>
      <c r="C49" s="57">
        <v>0</v>
      </c>
      <c r="D49" s="62">
        <f t="shared" si="0"/>
        <v>0</v>
      </c>
      <c r="E49" s="57">
        <v>0</v>
      </c>
      <c r="F49" s="62">
        <f t="shared" si="1"/>
        <v>0</v>
      </c>
      <c r="G49" s="57">
        <v>0</v>
      </c>
      <c r="H49" s="62">
        <f t="shared" si="2"/>
        <v>0</v>
      </c>
      <c r="I49" s="57">
        <v>0</v>
      </c>
      <c r="J49" s="62">
        <f t="shared" si="3"/>
        <v>0</v>
      </c>
    </row>
    <row r="50" spans="1:10" x14ac:dyDescent="0.25">
      <c r="A50" s="29" t="s">
        <v>242</v>
      </c>
      <c r="B50" s="56">
        <v>1</v>
      </c>
      <c r="C50" s="56">
        <v>0</v>
      </c>
      <c r="D50" s="61">
        <f t="shared" si="0"/>
        <v>0</v>
      </c>
      <c r="E50" s="56">
        <v>0</v>
      </c>
      <c r="F50" s="61">
        <f t="shared" si="1"/>
        <v>0</v>
      </c>
      <c r="G50" s="56">
        <v>0</v>
      </c>
      <c r="H50" s="61">
        <f t="shared" si="2"/>
        <v>0</v>
      </c>
      <c r="I50" s="56">
        <v>0</v>
      </c>
      <c r="J50" s="61">
        <f t="shared" si="3"/>
        <v>0</v>
      </c>
    </row>
    <row r="51" spans="1:10" x14ac:dyDescent="0.25">
      <c r="A51" s="28" t="s">
        <v>243</v>
      </c>
      <c r="B51" s="55">
        <v>166</v>
      </c>
      <c r="C51" s="55">
        <v>0</v>
      </c>
      <c r="D51" s="60">
        <f t="shared" si="0"/>
        <v>0</v>
      </c>
      <c r="E51" s="55">
        <v>5</v>
      </c>
      <c r="F51" s="60">
        <f t="shared" si="1"/>
        <v>3.0120481927710843E-2</v>
      </c>
      <c r="G51" s="55">
        <v>19</v>
      </c>
      <c r="H51" s="60">
        <f t="shared" si="2"/>
        <v>0.1144578313253012</v>
      </c>
      <c r="I51" s="55">
        <v>11</v>
      </c>
      <c r="J51" s="60">
        <f t="shared" si="3"/>
        <v>6.6265060240963861E-2</v>
      </c>
    </row>
    <row r="52" spans="1:10" x14ac:dyDescent="0.25">
      <c r="A52" s="29" t="s">
        <v>244</v>
      </c>
      <c r="B52" s="56">
        <v>25</v>
      </c>
      <c r="C52" s="56">
        <v>0</v>
      </c>
      <c r="D52" s="61">
        <f t="shared" si="0"/>
        <v>0</v>
      </c>
      <c r="E52" s="56">
        <v>2</v>
      </c>
      <c r="F52" s="61">
        <f t="shared" si="1"/>
        <v>0.08</v>
      </c>
      <c r="G52" s="56">
        <v>6</v>
      </c>
      <c r="H52" s="61">
        <f t="shared" si="2"/>
        <v>0.24</v>
      </c>
      <c r="I52" s="56">
        <v>3</v>
      </c>
      <c r="J52" s="61">
        <f t="shared" si="3"/>
        <v>0.12</v>
      </c>
    </row>
    <row r="53" spans="1:10" x14ac:dyDescent="0.25">
      <c r="A53" s="30" t="s">
        <v>245</v>
      </c>
      <c r="B53" s="57">
        <v>73</v>
      </c>
      <c r="C53" s="57">
        <v>0</v>
      </c>
      <c r="D53" s="62">
        <f t="shared" si="0"/>
        <v>0</v>
      </c>
      <c r="E53" s="57">
        <v>2</v>
      </c>
      <c r="F53" s="62">
        <f t="shared" si="1"/>
        <v>2.7397260273972601E-2</v>
      </c>
      <c r="G53" s="57">
        <v>9</v>
      </c>
      <c r="H53" s="62">
        <f t="shared" si="2"/>
        <v>0.12328767123287671</v>
      </c>
      <c r="I53" s="57">
        <v>4</v>
      </c>
      <c r="J53" s="62">
        <f t="shared" si="3"/>
        <v>5.4794520547945202E-2</v>
      </c>
    </row>
    <row r="54" spans="1:10" x14ac:dyDescent="0.25">
      <c r="A54" s="29" t="s">
        <v>246</v>
      </c>
      <c r="B54" s="56">
        <v>6</v>
      </c>
      <c r="C54" s="56">
        <v>0</v>
      </c>
      <c r="D54" s="61">
        <f t="shared" si="0"/>
        <v>0</v>
      </c>
      <c r="E54" s="56">
        <v>0</v>
      </c>
      <c r="F54" s="61">
        <f t="shared" si="1"/>
        <v>0</v>
      </c>
      <c r="G54" s="56">
        <v>2</v>
      </c>
      <c r="H54" s="61">
        <f t="shared" si="2"/>
        <v>0.33333333333333331</v>
      </c>
      <c r="I54" s="56">
        <v>1</v>
      </c>
      <c r="J54" s="61">
        <f t="shared" si="3"/>
        <v>0.16666666666666666</v>
      </c>
    </row>
    <row r="55" spans="1:10" x14ac:dyDescent="0.25">
      <c r="A55" s="30" t="s">
        <v>247</v>
      </c>
      <c r="B55" s="57">
        <v>19</v>
      </c>
      <c r="C55" s="57">
        <v>0</v>
      </c>
      <c r="D55" s="62">
        <f t="shared" si="0"/>
        <v>0</v>
      </c>
      <c r="E55" s="57">
        <v>0</v>
      </c>
      <c r="F55" s="62">
        <f t="shared" si="1"/>
        <v>0</v>
      </c>
      <c r="G55" s="57">
        <v>2</v>
      </c>
      <c r="H55" s="62">
        <f t="shared" si="2"/>
        <v>0.10526315789473684</v>
      </c>
      <c r="I55" s="57">
        <v>0</v>
      </c>
      <c r="J55" s="62">
        <f t="shared" si="3"/>
        <v>0</v>
      </c>
    </row>
    <row r="56" spans="1:10" x14ac:dyDescent="0.25">
      <c r="A56" s="29" t="s">
        <v>248</v>
      </c>
      <c r="B56" s="56">
        <v>22</v>
      </c>
      <c r="C56" s="56">
        <v>0</v>
      </c>
      <c r="D56" s="61">
        <f t="shared" si="0"/>
        <v>0</v>
      </c>
      <c r="E56" s="56">
        <v>0</v>
      </c>
      <c r="F56" s="61">
        <f t="shared" si="1"/>
        <v>0</v>
      </c>
      <c r="G56" s="56">
        <v>0</v>
      </c>
      <c r="H56" s="61">
        <f t="shared" si="2"/>
        <v>0</v>
      </c>
      <c r="I56" s="56">
        <v>2</v>
      </c>
      <c r="J56" s="61">
        <f t="shared" si="3"/>
        <v>9.0909090909090912E-2</v>
      </c>
    </row>
    <row r="57" spans="1:10" x14ac:dyDescent="0.25">
      <c r="A57" s="30" t="s">
        <v>249</v>
      </c>
      <c r="B57" s="57">
        <v>21</v>
      </c>
      <c r="C57" s="57">
        <v>0</v>
      </c>
      <c r="D57" s="62">
        <f t="shared" si="0"/>
        <v>0</v>
      </c>
      <c r="E57" s="57">
        <v>1</v>
      </c>
      <c r="F57" s="62">
        <f t="shared" si="1"/>
        <v>4.7619047619047616E-2</v>
      </c>
      <c r="G57" s="57">
        <v>0</v>
      </c>
      <c r="H57" s="62">
        <f t="shared" si="2"/>
        <v>0</v>
      </c>
      <c r="I57" s="57">
        <v>1</v>
      </c>
      <c r="J57" s="62">
        <f t="shared" si="3"/>
        <v>4.7619047619047616E-2</v>
      </c>
    </row>
    <row r="58" spans="1:10" x14ac:dyDescent="0.25">
      <c r="A58" s="31" t="s">
        <v>250</v>
      </c>
      <c r="B58" s="58">
        <v>209</v>
      </c>
      <c r="C58" s="58">
        <v>3</v>
      </c>
      <c r="D58" s="63">
        <f t="shared" si="0"/>
        <v>1.4354066985645933E-2</v>
      </c>
      <c r="E58" s="58">
        <v>5</v>
      </c>
      <c r="F58" s="63">
        <f t="shared" si="1"/>
        <v>2.3923444976076555E-2</v>
      </c>
      <c r="G58" s="58">
        <v>11</v>
      </c>
      <c r="H58" s="63">
        <f t="shared" si="2"/>
        <v>5.2631578947368418E-2</v>
      </c>
      <c r="I58" s="58">
        <v>13</v>
      </c>
      <c r="J58" s="63">
        <f t="shared" si="3"/>
        <v>6.2200956937799042E-2</v>
      </c>
    </row>
    <row r="59" spans="1:10" x14ac:dyDescent="0.25">
      <c r="A59" s="30" t="s">
        <v>251</v>
      </c>
      <c r="B59" s="57">
        <v>209</v>
      </c>
      <c r="C59" s="57">
        <v>3</v>
      </c>
      <c r="D59" s="62">
        <f t="shared" si="0"/>
        <v>1.4354066985645933E-2</v>
      </c>
      <c r="E59" s="57">
        <v>5</v>
      </c>
      <c r="F59" s="62">
        <f t="shared" si="1"/>
        <v>2.3923444976076555E-2</v>
      </c>
      <c r="G59" s="57">
        <v>11</v>
      </c>
      <c r="H59" s="62">
        <f t="shared" si="2"/>
        <v>5.2631578947368418E-2</v>
      </c>
      <c r="I59" s="57">
        <v>13</v>
      </c>
      <c r="J59" s="62">
        <f t="shared" si="3"/>
        <v>6.2200956937799042E-2</v>
      </c>
    </row>
    <row r="60" spans="1:10" x14ac:dyDescent="0.25">
      <c r="A60" s="31" t="s">
        <v>252</v>
      </c>
      <c r="B60" s="58">
        <v>63</v>
      </c>
      <c r="C60" s="58">
        <v>0</v>
      </c>
      <c r="D60" s="63">
        <f t="shared" si="0"/>
        <v>0</v>
      </c>
      <c r="E60" s="58">
        <v>2</v>
      </c>
      <c r="F60" s="63">
        <f t="shared" si="1"/>
        <v>3.1746031746031744E-2</v>
      </c>
      <c r="G60" s="58">
        <v>5</v>
      </c>
      <c r="H60" s="63">
        <f t="shared" si="2"/>
        <v>7.9365079365079361E-2</v>
      </c>
      <c r="I60" s="58">
        <v>4</v>
      </c>
      <c r="J60" s="63">
        <f t="shared" si="3"/>
        <v>6.3492063492063489E-2</v>
      </c>
    </row>
    <row r="61" spans="1:10" x14ac:dyDescent="0.25">
      <c r="A61" s="30" t="s">
        <v>253</v>
      </c>
      <c r="B61" s="57">
        <v>54</v>
      </c>
      <c r="C61" s="57">
        <v>0</v>
      </c>
      <c r="D61" s="62">
        <f t="shared" si="0"/>
        <v>0</v>
      </c>
      <c r="E61" s="57">
        <v>1</v>
      </c>
      <c r="F61" s="62">
        <f t="shared" si="1"/>
        <v>1.8518518518518517E-2</v>
      </c>
      <c r="G61" s="57">
        <v>4</v>
      </c>
      <c r="H61" s="62">
        <f t="shared" si="2"/>
        <v>7.407407407407407E-2</v>
      </c>
      <c r="I61" s="57">
        <v>3</v>
      </c>
      <c r="J61" s="62">
        <f t="shared" si="3"/>
        <v>5.5555555555555552E-2</v>
      </c>
    </row>
    <row r="62" spans="1:10" x14ac:dyDescent="0.25">
      <c r="A62" s="29" t="s">
        <v>254</v>
      </c>
      <c r="B62" s="56">
        <v>3</v>
      </c>
      <c r="C62" s="56">
        <v>0</v>
      </c>
      <c r="D62" s="61">
        <f t="shared" si="0"/>
        <v>0</v>
      </c>
      <c r="E62" s="56">
        <v>0</v>
      </c>
      <c r="F62" s="61">
        <f t="shared" si="1"/>
        <v>0</v>
      </c>
      <c r="G62" s="56">
        <v>1</v>
      </c>
      <c r="H62" s="61">
        <f t="shared" si="2"/>
        <v>0.33333333333333331</v>
      </c>
      <c r="I62" s="56">
        <v>1</v>
      </c>
      <c r="J62" s="61">
        <f t="shared" si="3"/>
        <v>0.33333333333333331</v>
      </c>
    </row>
    <row r="63" spans="1:10" x14ac:dyDescent="0.25">
      <c r="A63" s="30" t="s">
        <v>255</v>
      </c>
      <c r="B63" s="57">
        <v>6</v>
      </c>
      <c r="C63" s="57">
        <v>0</v>
      </c>
      <c r="D63" s="62">
        <f t="shared" si="0"/>
        <v>0</v>
      </c>
      <c r="E63" s="57">
        <v>1</v>
      </c>
      <c r="F63" s="62">
        <f t="shared" si="1"/>
        <v>0.16666666666666666</v>
      </c>
      <c r="G63" s="57">
        <v>0</v>
      </c>
      <c r="H63" s="62">
        <f t="shared" si="2"/>
        <v>0</v>
      </c>
      <c r="I63" s="57">
        <v>0</v>
      </c>
      <c r="J63" s="62">
        <f t="shared" si="3"/>
        <v>0</v>
      </c>
    </row>
    <row r="64" spans="1:10" x14ac:dyDescent="0.25">
      <c r="A64" s="31" t="s">
        <v>256</v>
      </c>
      <c r="B64" s="58">
        <v>56</v>
      </c>
      <c r="C64" s="58">
        <v>1</v>
      </c>
      <c r="D64" s="63">
        <f t="shared" si="0"/>
        <v>1.7857142857142856E-2</v>
      </c>
      <c r="E64" s="58">
        <v>1</v>
      </c>
      <c r="F64" s="63">
        <f t="shared" si="1"/>
        <v>1.7857142857142856E-2</v>
      </c>
      <c r="G64" s="58">
        <v>6</v>
      </c>
      <c r="H64" s="63">
        <f t="shared" si="2"/>
        <v>0.10714285714285714</v>
      </c>
      <c r="I64" s="58">
        <v>9</v>
      </c>
      <c r="J64" s="63">
        <f t="shared" si="3"/>
        <v>0.16071428571428573</v>
      </c>
    </row>
    <row r="65" spans="1:10" x14ac:dyDescent="0.25">
      <c r="A65" s="30" t="s">
        <v>257</v>
      </c>
      <c r="B65" s="57">
        <v>33</v>
      </c>
      <c r="C65" s="57">
        <v>1</v>
      </c>
      <c r="D65" s="62">
        <f t="shared" si="0"/>
        <v>3.0303030303030304E-2</v>
      </c>
      <c r="E65" s="57">
        <v>0</v>
      </c>
      <c r="F65" s="62">
        <f t="shared" si="1"/>
        <v>0</v>
      </c>
      <c r="G65" s="57">
        <v>3</v>
      </c>
      <c r="H65" s="62">
        <f t="shared" si="2"/>
        <v>9.0909090909090912E-2</v>
      </c>
      <c r="I65" s="57">
        <v>8</v>
      </c>
      <c r="J65" s="62">
        <f t="shared" si="3"/>
        <v>0.24242424242424243</v>
      </c>
    </row>
    <row r="66" spans="1:10" x14ac:dyDescent="0.25">
      <c r="A66" s="29" t="s">
        <v>258</v>
      </c>
      <c r="B66" s="56">
        <v>12</v>
      </c>
      <c r="C66" s="56">
        <v>0</v>
      </c>
      <c r="D66" s="61">
        <f t="shared" si="0"/>
        <v>0</v>
      </c>
      <c r="E66" s="56">
        <v>1</v>
      </c>
      <c r="F66" s="61">
        <f t="shared" si="1"/>
        <v>8.3333333333333329E-2</v>
      </c>
      <c r="G66" s="56">
        <v>1</v>
      </c>
      <c r="H66" s="61">
        <f t="shared" si="2"/>
        <v>8.3333333333333329E-2</v>
      </c>
      <c r="I66" s="56">
        <v>1</v>
      </c>
      <c r="J66" s="61">
        <f t="shared" si="3"/>
        <v>8.3333333333333329E-2</v>
      </c>
    </row>
    <row r="67" spans="1:10" x14ac:dyDescent="0.25">
      <c r="A67" s="30" t="s">
        <v>259</v>
      </c>
      <c r="B67" s="57">
        <v>1</v>
      </c>
      <c r="C67" s="57">
        <v>0</v>
      </c>
      <c r="D67" s="62">
        <f t="shared" si="0"/>
        <v>0</v>
      </c>
      <c r="E67" s="57">
        <v>0</v>
      </c>
      <c r="F67" s="62">
        <f t="shared" si="1"/>
        <v>0</v>
      </c>
      <c r="G67" s="57">
        <v>0</v>
      </c>
      <c r="H67" s="62">
        <f t="shared" si="2"/>
        <v>0</v>
      </c>
      <c r="I67" s="57">
        <v>0</v>
      </c>
      <c r="J67" s="62">
        <f t="shared" si="3"/>
        <v>0</v>
      </c>
    </row>
    <row r="68" spans="1:10" x14ac:dyDescent="0.25">
      <c r="A68" s="29" t="s">
        <v>260</v>
      </c>
      <c r="B68" s="56">
        <v>6</v>
      </c>
      <c r="C68" s="56">
        <v>0</v>
      </c>
      <c r="D68" s="61">
        <f t="shared" si="0"/>
        <v>0</v>
      </c>
      <c r="E68" s="56">
        <v>0</v>
      </c>
      <c r="F68" s="61">
        <f t="shared" si="1"/>
        <v>0</v>
      </c>
      <c r="G68" s="56">
        <v>2</v>
      </c>
      <c r="H68" s="61">
        <f t="shared" si="2"/>
        <v>0.33333333333333331</v>
      </c>
      <c r="I68" s="56">
        <v>0</v>
      </c>
      <c r="J68" s="61">
        <f t="shared" si="3"/>
        <v>0</v>
      </c>
    </row>
    <row r="69" spans="1:10" ht="15.75" thickBot="1" x14ac:dyDescent="0.3">
      <c r="A69" s="30" t="s">
        <v>261</v>
      </c>
      <c r="B69" s="57">
        <v>4</v>
      </c>
      <c r="C69" s="57">
        <v>0</v>
      </c>
      <c r="D69" s="62">
        <f t="shared" si="0"/>
        <v>0</v>
      </c>
      <c r="E69" s="57">
        <v>0</v>
      </c>
      <c r="F69" s="62">
        <f t="shared" si="1"/>
        <v>0</v>
      </c>
      <c r="G69" s="57">
        <v>0</v>
      </c>
      <c r="H69" s="62">
        <f t="shared" si="2"/>
        <v>0</v>
      </c>
      <c r="I69" s="57">
        <v>0</v>
      </c>
      <c r="J69" s="62">
        <f t="shared" si="3"/>
        <v>0</v>
      </c>
    </row>
    <row r="70" spans="1:10" ht="15.75" thickTop="1" x14ac:dyDescent="0.25">
      <c r="A70" s="32" t="s">
        <v>0</v>
      </c>
      <c r="B70" s="59">
        <v>1885</v>
      </c>
      <c r="C70" s="59">
        <v>22</v>
      </c>
      <c r="D70" s="64">
        <f t="shared" si="0"/>
        <v>1.1671087533156498E-2</v>
      </c>
      <c r="E70" s="59">
        <v>33</v>
      </c>
      <c r="F70" s="64">
        <f t="shared" si="1"/>
        <v>1.7506631299734749E-2</v>
      </c>
      <c r="G70" s="59">
        <v>130</v>
      </c>
      <c r="H70" s="64">
        <f t="shared" si="2"/>
        <v>6.8965517241379309E-2</v>
      </c>
      <c r="I70" s="59">
        <v>145</v>
      </c>
      <c r="J70" s="64">
        <f t="shared" si="3"/>
        <v>7.6923076923076927E-2</v>
      </c>
    </row>
    <row r="71" spans="1:10" x14ac:dyDescent="0.25">
      <c r="A71" s="21" t="s">
        <v>301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74F1C-44D0-434E-A2CB-FA1D3A3BDDB9}">
  <dimension ref="A1:N24"/>
  <sheetViews>
    <sheetView workbookViewId="0"/>
  </sheetViews>
  <sheetFormatPr baseColWidth="10" defaultRowHeight="15" x14ac:dyDescent="0.25"/>
  <cols>
    <col min="1" max="1" width="33.7109375" bestFit="1" customWidth="1"/>
    <col min="2" max="10" width="11.42578125" style="1"/>
    <col min="11" max="11" width="13.5703125" style="1" customWidth="1"/>
    <col min="12" max="12" width="15.28515625" style="1" customWidth="1"/>
    <col min="13" max="13" width="11.42578125" style="1"/>
  </cols>
  <sheetData>
    <row r="1" spans="1:14" ht="15.75" x14ac:dyDescent="0.25">
      <c r="A1" s="2" t="s">
        <v>287</v>
      </c>
      <c r="N1" s="1"/>
    </row>
    <row r="2" spans="1:14" x14ac:dyDescent="0.25">
      <c r="A2" s="3" t="s">
        <v>286</v>
      </c>
      <c r="N2" s="1"/>
    </row>
    <row r="3" spans="1:14" ht="15.75" x14ac:dyDescent="0.25">
      <c r="A3" s="2" t="s">
        <v>382</v>
      </c>
      <c r="N3" s="1"/>
    </row>
    <row r="4" spans="1:14" ht="15.75" x14ac:dyDescent="0.25">
      <c r="A4" s="2"/>
      <c r="N4" s="1"/>
    </row>
    <row r="6" spans="1:14" ht="45" x14ac:dyDescent="0.25">
      <c r="A6" s="33" t="s">
        <v>277</v>
      </c>
      <c r="B6" s="40" t="s">
        <v>159</v>
      </c>
      <c r="C6" s="41" t="s">
        <v>278</v>
      </c>
      <c r="D6" s="41" t="s">
        <v>378</v>
      </c>
      <c r="E6" s="41" t="s">
        <v>280</v>
      </c>
      <c r="F6" s="41" t="s">
        <v>379</v>
      </c>
      <c r="G6" s="41" t="s">
        <v>282</v>
      </c>
      <c r="H6" s="41" t="s">
        <v>380</v>
      </c>
      <c r="I6" s="41" t="s">
        <v>284</v>
      </c>
      <c r="J6" s="41" t="s">
        <v>381</v>
      </c>
    </row>
    <row r="7" spans="1:14" x14ac:dyDescent="0.25">
      <c r="A7" s="28" t="s">
        <v>262</v>
      </c>
      <c r="B7" s="55">
        <v>875</v>
      </c>
      <c r="C7" s="55">
        <v>6</v>
      </c>
      <c r="D7" s="60">
        <f>C7/B7</f>
        <v>6.8571428571428568E-3</v>
      </c>
      <c r="E7" s="55">
        <v>16</v>
      </c>
      <c r="F7" s="60">
        <f>E7/B7</f>
        <v>1.8285714285714287E-2</v>
      </c>
      <c r="G7" s="55">
        <v>52</v>
      </c>
      <c r="H7" s="60">
        <f>G7/B7</f>
        <v>5.9428571428571428E-2</v>
      </c>
      <c r="I7" s="55">
        <v>51</v>
      </c>
      <c r="J7" s="60">
        <f>I7/B7</f>
        <v>5.8285714285714288E-2</v>
      </c>
    </row>
    <row r="8" spans="1:14" x14ac:dyDescent="0.25">
      <c r="A8" s="29" t="s">
        <v>263</v>
      </c>
      <c r="B8" s="56">
        <v>466</v>
      </c>
      <c r="C8" s="56">
        <v>0</v>
      </c>
      <c r="D8" s="61">
        <f t="shared" ref="D8:D22" si="0">C8/B8</f>
        <v>0</v>
      </c>
      <c r="E8" s="56">
        <v>11</v>
      </c>
      <c r="F8" s="61">
        <f t="shared" ref="F8:F22" si="1">E8/B8</f>
        <v>2.3605150214592276E-2</v>
      </c>
      <c r="G8" s="56">
        <v>23</v>
      </c>
      <c r="H8" s="61">
        <f t="shared" ref="H8:H22" si="2">G8/B8</f>
        <v>4.9356223175965663E-2</v>
      </c>
      <c r="I8" s="56">
        <v>28</v>
      </c>
      <c r="J8" s="61">
        <f t="shared" ref="J8:J22" si="3">I8/B8</f>
        <v>6.0085836909871244E-2</v>
      </c>
    </row>
    <row r="9" spans="1:14" x14ac:dyDescent="0.25">
      <c r="A9" s="30" t="s">
        <v>264</v>
      </c>
      <c r="B9" s="57">
        <v>249</v>
      </c>
      <c r="C9" s="57">
        <v>3</v>
      </c>
      <c r="D9" s="62">
        <f t="shared" si="0"/>
        <v>1.2048192771084338E-2</v>
      </c>
      <c r="E9" s="57">
        <v>2</v>
      </c>
      <c r="F9" s="62">
        <f t="shared" si="1"/>
        <v>8.0321285140562242E-3</v>
      </c>
      <c r="G9" s="57">
        <v>17</v>
      </c>
      <c r="H9" s="62">
        <f t="shared" si="2"/>
        <v>6.8273092369477914E-2</v>
      </c>
      <c r="I9" s="57">
        <v>14</v>
      </c>
      <c r="J9" s="62">
        <f t="shared" si="3"/>
        <v>5.6224899598393573E-2</v>
      </c>
    </row>
    <row r="10" spans="1:14" x14ac:dyDescent="0.25">
      <c r="A10" s="29" t="s">
        <v>265</v>
      </c>
      <c r="B10" s="56">
        <v>33</v>
      </c>
      <c r="C10" s="56">
        <v>2</v>
      </c>
      <c r="D10" s="61">
        <f t="shared" si="0"/>
        <v>6.0606060606060608E-2</v>
      </c>
      <c r="E10" s="56">
        <v>1</v>
      </c>
      <c r="F10" s="61">
        <f t="shared" si="1"/>
        <v>3.0303030303030304E-2</v>
      </c>
      <c r="G10" s="56">
        <v>4</v>
      </c>
      <c r="H10" s="61">
        <f t="shared" si="2"/>
        <v>0.12121212121212122</v>
      </c>
      <c r="I10" s="56">
        <v>3</v>
      </c>
      <c r="J10" s="61">
        <f t="shared" si="3"/>
        <v>9.0909090909090912E-2</v>
      </c>
    </row>
    <row r="11" spans="1:14" x14ac:dyDescent="0.25">
      <c r="A11" s="30" t="s">
        <v>266</v>
      </c>
      <c r="B11" s="57">
        <v>127</v>
      </c>
      <c r="C11" s="57">
        <v>1</v>
      </c>
      <c r="D11" s="62">
        <f t="shared" si="0"/>
        <v>7.874015748031496E-3</v>
      </c>
      <c r="E11" s="57">
        <v>2</v>
      </c>
      <c r="F11" s="62">
        <f t="shared" si="1"/>
        <v>1.5748031496062992E-2</v>
      </c>
      <c r="G11" s="57">
        <v>8</v>
      </c>
      <c r="H11" s="62">
        <f t="shared" si="2"/>
        <v>6.2992125984251968E-2</v>
      </c>
      <c r="I11" s="57">
        <v>6</v>
      </c>
      <c r="J11" s="62">
        <f t="shared" si="3"/>
        <v>4.7244094488188976E-2</v>
      </c>
    </row>
    <row r="12" spans="1:14" x14ac:dyDescent="0.25">
      <c r="A12" s="31" t="s">
        <v>267</v>
      </c>
      <c r="B12" s="58">
        <v>239</v>
      </c>
      <c r="C12" s="58">
        <v>3</v>
      </c>
      <c r="D12" s="63">
        <f t="shared" si="0"/>
        <v>1.2552301255230125E-2</v>
      </c>
      <c r="E12" s="58">
        <v>4</v>
      </c>
      <c r="F12" s="63">
        <f t="shared" si="1"/>
        <v>1.6736401673640166E-2</v>
      </c>
      <c r="G12" s="58">
        <v>13</v>
      </c>
      <c r="H12" s="63">
        <f t="shared" si="2"/>
        <v>5.4393305439330547E-2</v>
      </c>
      <c r="I12" s="58">
        <v>23</v>
      </c>
      <c r="J12" s="63">
        <f t="shared" si="3"/>
        <v>9.6234309623430964E-2</v>
      </c>
    </row>
    <row r="13" spans="1:14" x14ac:dyDescent="0.25">
      <c r="A13" s="30" t="s">
        <v>268</v>
      </c>
      <c r="B13" s="57">
        <v>208</v>
      </c>
      <c r="C13" s="57">
        <v>2</v>
      </c>
      <c r="D13" s="62">
        <f t="shared" si="0"/>
        <v>9.6153846153846159E-3</v>
      </c>
      <c r="E13" s="57">
        <v>4</v>
      </c>
      <c r="F13" s="62">
        <f t="shared" si="1"/>
        <v>1.9230769230769232E-2</v>
      </c>
      <c r="G13" s="57">
        <v>12</v>
      </c>
      <c r="H13" s="62">
        <f t="shared" si="2"/>
        <v>5.7692307692307696E-2</v>
      </c>
      <c r="I13" s="57">
        <v>18</v>
      </c>
      <c r="J13" s="62">
        <f t="shared" si="3"/>
        <v>8.6538461538461536E-2</v>
      </c>
    </row>
    <row r="14" spans="1:14" x14ac:dyDescent="0.25">
      <c r="A14" s="29" t="s">
        <v>269</v>
      </c>
      <c r="B14" s="56">
        <v>19</v>
      </c>
      <c r="C14" s="56">
        <v>1</v>
      </c>
      <c r="D14" s="61">
        <f t="shared" si="0"/>
        <v>5.2631578947368418E-2</v>
      </c>
      <c r="E14" s="56">
        <v>0</v>
      </c>
      <c r="F14" s="61">
        <f t="shared" si="1"/>
        <v>0</v>
      </c>
      <c r="G14" s="56">
        <v>0</v>
      </c>
      <c r="H14" s="61">
        <f t="shared" si="2"/>
        <v>0</v>
      </c>
      <c r="I14" s="56">
        <v>3</v>
      </c>
      <c r="J14" s="61">
        <f t="shared" si="3"/>
        <v>0.15789473684210525</v>
      </c>
    </row>
    <row r="15" spans="1:14" x14ac:dyDescent="0.25">
      <c r="A15" s="30" t="s">
        <v>270</v>
      </c>
      <c r="B15" s="57">
        <v>5</v>
      </c>
      <c r="C15" s="57">
        <v>0</v>
      </c>
      <c r="D15" s="62">
        <f t="shared" si="0"/>
        <v>0</v>
      </c>
      <c r="E15" s="57">
        <v>0</v>
      </c>
      <c r="F15" s="62">
        <f t="shared" si="1"/>
        <v>0</v>
      </c>
      <c r="G15" s="57">
        <v>0</v>
      </c>
      <c r="H15" s="62">
        <f t="shared" si="2"/>
        <v>0</v>
      </c>
      <c r="I15" s="57">
        <v>1</v>
      </c>
      <c r="J15" s="62">
        <f t="shared" si="3"/>
        <v>0.2</v>
      </c>
    </row>
    <row r="16" spans="1:14" x14ac:dyDescent="0.25">
      <c r="A16" s="29" t="s">
        <v>271</v>
      </c>
      <c r="B16" s="56">
        <v>7</v>
      </c>
      <c r="C16" s="56">
        <v>0</v>
      </c>
      <c r="D16" s="61">
        <f t="shared" si="0"/>
        <v>0</v>
      </c>
      <c r="E16" s="56">
        <v>0</v>
      </c>
      <c r="F16" s="61">
        <f t="shared" si="1"/>
        <v>0</v>
      </c>
      <c r="G16" s="56">
        <v>1</v>
      </c>
      <c r="H16" s="61">
        <f t="shared" si="2"/>
        <v>0.14285714285714285</v>
      </c>
      <c r="I16" s="56">
        <v>1</v>
      </c>
      <c r="J16" s="61">
        <f t="shared" si="3"/>
        <v>0.14285714285714285</v>
      </c>
    </row>
    <row r="17" spans="1:10" x14ac:dyDescent="0.25">
      <c r="A17" s="28" t="s">
        <v>272</v>
      </c>
      <c r="B17" s="55">
        <v>470</v>
      </c>
      <c r="C17" s="55">
        <v>4</v>
      </c>
      <c r="D17" s="60">
        <f t="shared" si="0"/>
        <v>8.5106382978723406E-3</v>
      </c>
      <c r="E17" s="55">
        <v>9</v>
      </c>
      <c r="F17" s="60">
        <f t="shared" si="1"/>
        <v>1.9148936170212766E-2</v>
      </c>
      <c r="G17" s="55">
        <v>32</v>
      </c>
      <c r="H17" s="60">
        <f t="shared" si="2"/>
        <v>6.8085106382978725E-2</v>
      </c>
      <c r="I17" s="55">
        <v>34</v>
      </c>
      <c r="J17" s="60">
        <f t="shared" si="3"/>
        <v>7.2340425531914887E-2</v>
      </c>
    </row>
    <row r="18" spans="1:10" x14ac:dyDescent="0.25">
      <c r="A18" s="29" t="s">
        <v>273</v>
      </c>
      <c r="B18" s="56">
        <v>147</v>
      </c>
      <c r="C18" s="56">
        <v>0</v>
      </c>
      <c r="D18" s="61">
        <f t="shared" si="0"/>
        <v>0</v>
      </c>
      <c r="E18" s="56">
        <v>4</v>
      </c>
      <c r="F18" s="61">
        <f t="shared" si="1"/>
        <v>2.7210884353741496E-2</v>
      </c>
      <c r="G18" s="56">
        <v>12</v>
      </c>
      <c r="H18" s="61">
        <f t="shared" si="2"/>
        <v>8.1632653061224483E-2</v>
      </c>
      <c r="I18" s="56">
        <v>7</v>
      </c>
      <c r="J18" s="61">
        <f t="shared" si="3"/>
        <v>4.7619047619047616E-2</v>
      </c>
    </row>
    <row r="19" spans="1:10" x14ac:dyDescent="0.25">
      <c r="A19" s="30" t="s">
        <v>274</v>
      </c>
      <c r="B19" s="57">
        <v>221</v>
      </c>
      <c r="C19" s="57">
        <v>3</v>
      </c>
      <c r="D19" s="62">
        <f t="shared" si="0"/>
        <v>1.3574660633484163E-2</v>
      </c>
      <c r="E19" s="57">
        <v>1</v>
      </c>
      <c r="F19" s="62">
        <f t="shared" si="1"/>
        <v>4.5248868778280547E-3</v>
      </c>
      <c r="G19" s="57">
        <v>15</v>
      </c>
      <c r="H19" s="62">
        <f t="shared" si="2"/>
        <v>6.7873303167420809E-2</v>
      </c>
      <c r="I19" s="57">
        <v>18</v>
      </c>
      <c r="J19" s="62">
        <f t="shared" si="3"/>
        <v>8.1447963800904979E-2</v>
      </c>
    </row>
    <row r="20" spans="1:10" x14ac:dyDescent="0.25">
      <c r="A20" s="29" t="s">
        <v>275</v>
      </c>
      <c r="B20" s="56">
        <v>54</v>
      </c>
      <c r="C20" s="56">
        <v>1</v>
      </c>
      <c r="D20" s="61">
        <f t="shared" si="0"/>
        <v>1.8518518518518517E-2</v>
      </c>
      <c r="E20" s="56">
        <v>1</v>
      </c>
      <c r="F20" s="61">
        <f t="shared" si="1"/>
        <v>1.8518518518518517E-2</v>
      </c>
      <c r="G20" s="56">
        <v>5</v>
      </c>
      <c r="H20" s="61">
        <f t="shared" si="2"/>
        <v>9.2592592592592587E-2</v>
      </c>
      <c r="I20" s="56">
        <v>3</v>
      </c>
      <c r="J20" s="61">
        <f t="shared" si="3"/>
        <v>5.5555555555555552E-2</v>
      </c>
    </row>
    <row r="21" spans="1:10" ht="15.75" thickBot="1" x14ac:dyDescent="0.3">
      <c r="A21" s="30" t="s">
        <v>276</v>
      </c>
      <c r="B21" s="57">
        <v>48</v>
      </c>
      <c r="C21" s="57">
        <v>0</v>
      </c>
      <c r="D21" s="62">
        <f t="shared" si="0"/>
        <v>0</v>
      </c>
      <c r="E21" s="57">
        <v>3</v>
      </c>
      <c r="F21" s="62">
        <f t="shared" si="1"/>
        <v>6.25E-2</v>
      </c>
      <c r="G21" s="57">
        <v>0</v>
      </c>
      <c r="H21" s="62">
        <f t="shared" si="2"/>
        <v>0</v>
      </c>
      <c r="I21" s="57">
        <v>6</v>
      </c>
      <c r="J21" s="62">
        <f t="shared" si="3"/>
        <v>0.125</v>
      </c>
    </row>
    <row r="22" spans="1:10" ht="15.75" thickTop="1" x14ac:dyDescent="0.25">
      <c r="A22" s="32" t="s">
        <v>0</v>
      </c>
      <c r="B22" s="59">
        <v>1584</v>
      </c>
      <c r="C22" s="59">
        <v>13</v>
      </c>
      <c r="D22" s="64">
        <f t="shared" si="0"/>
        <v>8.2070707070707079E-3</v>
      </c>
      <c r="E22" s="59">
        <v>29</v>
      </c>
      <c r="F22" s="64">
        <f t="shared" si="1"/>
        <v>1.8308080808080808E-2</v>
      </c>
      <c r="G22" s="59">
        <v>97</v>
      </c>
      <c r="H22" s="64">
        <f t="shared" si="2"/>
        <v>6.1237373737373736E-2</v>
      </c>
      <c r="I22" s="59">
        <v>108</v>
      </c>
      <c r="J22" s="64">
        <f t="shared" si="3"/>
        <v>6.8181818181818177E-2</v>
      </c>
    </row>
    <row r="24" spans="1:10" x14ac:dyDescent="0.25">
      <c r="A24" s="21" t="s">
        <v>301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6394D-B23A-4B0A-B7F9-CB758153F668}">
  <dimension ref="A1:J11"/>
  <sheetViews>
    <sheetView zoomScale="115" zoomScaleNormal="115" workbookViewId="0"/>
  </sheetViews>
  <sheetFormatPr baseColWidth="10" defaultRowHeight="15" x14ac:dyDescent="0.25"/>
  <cols>
    <col min="1" max="1" width="32.28515625" bestFit="1" customWidth="1"/>
    <col min="8" max="8" width="15.28515625" customWidth="1"/>
  </cols>
  <sheetData>
    <row r="1" spans="1:10" ht="18.75" x14ac:dyDescent="0.3">
      <c r="A1" s="4" t="s">
        <v>295</v>
      </c>
    </row>
    <row r="2" spans="1:10" ht="18.75" x14ac:dyDescent="0.3">
      <c r="A2" s="4" t="s">
        <v>296</v>
      </c>
    </row>
    <row r="3" spans="1:10" ht="15.75" x14ac:dyDescent="0.25">
      <c r="A3" s="2" t="s">
        <v>382</v>
      </c>
    </row>
    <row r="4" spans="1:10" ht="15.75" thickBot="1" x14ac:dyDescent="0.3"/>
    <row r="5" spans="1:10" ht="30" x14ac:dyDescent="0.25">
      <c r="A5" s="9" t="s">
        <v>297</v>
      </c>
      <c r="B5" s="12" t="s">
        <v>159</v>
      </c>
      <c r="C5" s="5" t="s">
        <v>278</v>
      </c>
      <c r="D5" s="6" t="s">
        <v>279</v>
      </c>
      <c r="E5" s="8" t="s">
        <v>280</v>
      </c>
      <c r="F5" s="7" t="s">
        <v>281</v>
      </c>
      <c r="G5" s="5" t="s">
        <v>282</v>
      </c>
      <c r="H5" s="6" t="s">
        <v>283</v>
      </c>
      <c r="I5" s="8" t="s">
        <v>284</v>
      </c>
      <c r="J5" s="6" t="s">
        <v>285</v>
      </c>
    </row>
    <row r="6" spans="1:10" x14ac:dyDescent="0.25">
      <c r="A6" s="10" t="s">
        <v>291</v>
      </c>
      <c r="B6" s="13">
        <v>24070</v>
      </c>
      <c r="C6" s="15">
        <v>237</v>
      </c>
      <c r="D6" s="16">
        <f>C6/B6</f>
        <v>9.8462816784378893E-3</v>
      </c>
      <c r="E6" s="17">
        <v>358</v>
      </c>
      <c r="F6" s="18">
        <f>E6/B6</f>
        <v>1.4873286248442044E-2</v>
      </c>
      <c r="G6" s="15">
        <v>1500</v>
      </c>
      <c r="H6" s="16">
        <f>G6/B6</f>
        <v>6.2318238471125879E-2</v>
      </c>
      <c r="I6" s="17">
        <v>1894</v>
      </c>
      <c r="J6" s="16">
        <f>I6/B6</f>
        <v>7.868716244287495E-2</v>
      </c>
    </row>
    <row r="7" spans="1:10" x14ac:dyDescent="0.25">
      <c r="A7" s="10" t="s">
        <v>292</v>
      </c>
      <c r="B7" s="13">
        <v>3446</v>
      </c>
      <c r="C7" s="15">
        <v>37</v>
      </c>
      <c r="D7" s="16">
        <f t="shared" ref="D7:D10" si="0">C7/B7</f>
        <v>1.0737086477074869E-2</v>
      </c>
      <c r="E7" s="17">
        <v>76</v>
      </c>
      <c r="F7" s="18">
        <f t="shared" ref="F7:F10" si="1">E7/B7</f>
        <v>2.2054556006964595E-2</v>
      </c>
      <c r="G7" s="15">
        <v>245</v>
      </c>
      <c r="H7" s="16">
        <f t="shared" ref="H7:H10" si="2">G7/B7</f>
        <v>7.1096923969820078E-2</v>
      </c>
      <c r="I7" s="17">
        <v>257</v>
      </c>
      <c r="J7" s="16">
        <f t="shared" ref="J7:J10" si="3">I7/B7</f>
        <v>7.4579222286709226E-2</v>
      </c>
    </row>
    <row r="8" spans="1:10" x14ac:dyDescent="0.25">
      <c r="A8" s="10" t="s">
        <v>293</v>
      </c>
      <c r="B8" s="13">
        <v>1885</v>
      </c>
      <c r="C8" s="15">
        <v>22</v>
      </c>
      <c r="D8" s="16">
        <f t="shared" si="0"/>
        <v>1.1671087533156498E-2</v>
      </c>
      <c r="E8" s="17">
        <v>33</v>
      </c>
      <c r="F8" s="18">
        <f t="shared" si="1"/>
        <v>1.7506631299734749E-2</v>
      </c>
      <c r="G8" s="15">
        <v>130</v>
      </c>
      <c r="H8" s="16">
        <f t="shared" si="2"/>
        <v>6.8965517241379309E-2</v>
      </c>
      <c r="I8" s="17">
        <v>145</v>
      </c>
      <c r="J8" s="16">
        <f t="shared" si="3"/>
        <v>7.6923076923076927E-2</v>
      </c>
    </row>
    <row r="9" spans="1:10" x14ac:dyDescent="0.25">
      <c r="A9" s="10" t="s">
        <v>294</v>
      </c>
      <c r="B9" s="13">
        <v>1584</v>
      </c>
      <c r="C9" s="15">
        <v>13</v>
      </c>
      <c r="D9" s="16">
        <f t="shared" si="0"/>
        <v>8.2070707070707079E-3</v>
      </c>
      <c r="E9" s="17">
        <v>29</v>
      </c>
      <c r="F9" s="18">
        <f t="shared" si="1"/>
        <v>1.8308080808080808E-2</v>
      </c>
      <c r="G9" s="15">
        <v>97</v>
      </c>
      <c r="H9" s="16">
        <f t="shared" si="2"/>
        <v>6.1237373737373736E-2</v>
      </c>
      <c r="I9" s="17">
        <v>108</v>
      </c>
      <c r="J9" s="16">
        <f t="shared" si="3"/>
        <v>6.8181818181818177E-2</v>
      </c>
    </row>
    <row r="10" spans="1:10" ht="15.75" thickBot="1" x14ac:dyDescent="0.3">
      <c r="A10" s="11" t="s">
        <v>298</v>
      </c>
      <c r="B10" s="14">
        <v>30985</v>
      </c>
      <c r="C10" s="19">
        <v>309</v>
      </c>
      <c r="D10" s="22">
        <f t="shared" si="0"/>
        <v>9.9725673713086972E-3</v>
      </c>
      <c r="E10" s="20">
        <v>496</v>
      </c>
      <c r="F10" s="23">
        <f t="shared" si="1"/>
        <v>1.6007745683395191E-2</v>
      </c>
      <c r="G10" s="19">
        <v>1972</v>
      </c>
      <c r="H10" s="22">
        <f t="shared" si="2"/>
        <v>6.364369856382121E-2</v>
      </c>
      <c r="I10" s="20">
        <v>2404</v>
      </c>
      <c r="J10" s="22">
        <f t="shared" si="3"/>
        <v>7.7585928675165408E-2</v>
      </c>
    </row>
    <row r="11" spans="1:10" x14ac:dyDescent="0.25">
      <c r="A11" s="21" t="s">
        <v>301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94FF0-916A-471C-8B0A-D274093092A2}">
  <sheetPr>
    <tabColor theme="5" tint="-0.249977111117893"/>
  </sheetPr>
  <dimension ref="A1:K120"/>
  <sheetViews>
    <sheetView workbookViewId="0"/>
  </sheetViews>
  <sheetFormatPr baseColWidth="10" defaultRowHeight="15" x14ac:dyDescent="0.25"/>
  <cols>
    <col min="1" max="1" width="33.42578125" bestFit="1" customWidth="1"/>
    <col min="2" max="7" width="11.42578125" style="1"/>
    <col min="8" max="8" width="11.5703125" style="1" customWidth="1"/>
    <col min="9" max="10" width="11.42578125" style="1"/>
    <col min="11" max="11" width="13.7109375" style="1" customWidth="1"/>
  </cols>
  <sheetData>
    <row r="1" spans="1:10" ht="18.75" x14ac:dyDescent="0.3">
      <c r="A1" s="4" t="s">
        <v>295</v>
      </c>
    </row>
    <row r="2" spans="1:10" ht="18.75" x14ac:dyDescent="0.3">
      <c r="A2" s="4" t="s">
        <v>371</v>
      </c>
    </row>
    <row r="3" spans="1:10" ht="15.75" x14ac:dyDescent="0.25">
      <c r="A3" s="2" t="s">
        <v>382</v>
      </c>
    </row>
    <row r="6" spans="1:10" ht="30" x14ac:dyDescent="0.25">
      <c r="A6" s="35" t="s">
        <v>372</v>
      </c>
      <c r="B6" s="37" t="s">
        <v>159</v>
      </c>
      <c r="C6" s="37" t="s">
        <v>278</v>
      </c>
      <c r="D6" s="37" t="s">
        <v>279</v>
      </c>
      <c r="E6" s="37" t="s">
        <v>280</v>
      </c>
      <c r="F6" s="37" t="s">
        <v>281</v>
      </c>
      <c r="G6" s="37" t="s">
        <v>282</v>
      </c>
      <c r="H6" s="37" t="s">
        <v>283</v>
      </c>
      <c r="I6" s="37" t="s">
        <v>284</v>
      </c>
      <c r="J6" s="37" t="s">
        <v>285</v>
      </c>
    </row>
    <row r="7" spans="1:10" x14ac:dyDescent="0.25">
      <c r="A7" s="24" t="s">
        <v>302</v>
      </c>
      <c r="B7" s="45">
        <v>21193</v>
      </c>
      <c r="C7" s="45">
        <v>216</v>
      </c>
      <c r="D7" s="52">
        <f>C7/B7</f>
        <v>1.0192044543009484E-2</v>
      </c>
      <c r="E7" s="45">
        <v>309</v>
      </c>
      <c r="F7" s="52">
        <f>E7/B7</f>
        <v>1.4580285943471901E-2</v>
      </c>
      <c r="G7" s="45">
        <v>1313</v>
      </c>
      <c r="H7" s="52">
        <f>G7/B7</f>
        <v>6.1954418911904875E-2</v>
      </c>
      <c r="I7" s="45">
        <v>1676</v>
      </c>
      <c r="J7" s="52">
        <f>I7/B7</f>
        <v>7.9082715991129149E-2</v>
      </c>
    </row>
    <row r="8" spans="1:10" x14ac:dyDescent="0.25">
      <c r="A8" s="26" t="s">
        <v>6</v>
      </c>
      <c r="B8" s="46">
        <v>1625</v>
      </c>
      <c r="C8" s="46">
        <v>14</v>
      </c>
      <c r="D8" s="50">
        <f t="shared" ref="D8:D71" si="0">C8/B8</f>
        <v>8.615384615384615E-3</v>
      </c>
      <c r="E8" s="46">
        <v>27</v>
      </c>
      <c r="F8" s="50">
        <f t="shared" ref="F8:F71" si="1">E8/B8</f>
        <v>1.6615384615384615E-2</v>
      </c>
      <c r="G8" s="46">
        <v>95</v>
      </c>
      <c r="H8" s="50">
        <f t="shared" ref="H8:H71" si="2">G8/B8</f>
        <v>5.8461538461538461E-2</v>
      </c>
      <c r="I8" s="46">
        <v>111</v>
      </c>
      <c r="J8" s="50">
        <f t="shared" ref="J8:J71" si="3">I8/B8</f>
        <v>6.8307692307692305E-2</v>
      </c>
    </row>
    <row r="9" spans="1:10" x14ac:dyDescent="0.25">
      <c r="A9" s="27" t="s">
        <v>303</v>
      </c>
      <c r="B9" s="47">
        <v>1859</v>
      </c>
      <c r="C9" s="47">
        <v>23</v>
      </c>
      <c r="D9" s="51">
        <f t="shared" si="0"/>
        <v>1.237224314147391E-2</v>
      </c>
      <c r="E9" s="47">
        <v>34</v>
      </c>
      <c r="F9" s="51">
        <f t="shared" si="1"/>
        <v>1.8289402904787519E-2</v>
      </c>
      <c r="G9" s="47">
        <v>104</v>
      </c>
      <c r="H9" s="51">
        <f t="shared" si="2"/>
        <v>5.5944055944055944E-2</v>
      </c>
      <c r="I9" s="47">
        <v>128</v>
      </c>
      <c r="J9" s="51">
        <f t="shared" si="3"/>
        <v>6.8854222700376541E-2</v>
      </c>
    </row>
    <row r="10" spans="1:10" x14ac:dyDescent="0.25">
      <c r="A10" s="26" t="s">
        <v>40</v>
      </c>
      <c r="B10" s="46">
        <v>3754</v>
      </c>
      <c r="C10" s="46">
        <v>37</v>
      </c>
      <c r="D10" s="50">
        <f t="shared" si="0"/>
        <v>9.8561534363345773E-3</v>
      </c>
      <c r="E10" s="46">
        <v>62</v>
      </c>
      <c r="F10" s="50">
        <f t="shared" si="1"/>
        <v>1.6515716568993075E-2</v>
      </c>
      <c r="G10" s="46">
        <v>229</v>
      </c>
      <c r="H10" s="50">
        <f t="shared" si="2"/>
        <v>6.1001598295151838E-2</v>
      </c>
      <c r="I10" s="46">
        <v>297</v>
      </c>
      <c r="J10" s="50">
        <f t="shared" si="3"/>
        <v>7.9115610015982954E-2</v>
      </c>
    </row>
    <row r="11" spans="1:10" x14ac:dyDescent="0.25">
      <c r="A11" s="27" t="s">
        <v>42</v>
      </c>
      <c r="B11" s="47">
        <v>325</v>
      </c>
      <c r="C11" s="47">
        <v>2</v>
      </c>
      <c r="D11" s="51">
        <f t="shared" si="0"/>
        <v>6.1538461538461538E-3</v>
      </c>
      <c r="E11" s="47">
        <v>3</v>
      </c>
      <c r="F11" s="51">
        <f t="shared" si="1"/>
        <v>9.2307692307692316E-3</v>
      </c>
      <c r="G11" s="47">
        <v>17</v>
      </c>
      <c r="H11" s="51">
        <f t="shared" si="2"/>
        <v>5.2307692307692305E-2</v>
      </c>
      <c r="I11" s="47">
        <v>40</v>
      </c>
      <c r="J11" s="51">
        <f t="shared" si="3"/>
        <v>0.12307692307692308</v>
      </c>
    </row>
    <row r="12" spans="1:10" x14ac:dyDescent="0.25">
      <c r="A12" s="26" t="s">
        <v>52</v>
      </c>
      <c r="B12" s="46">
        <v>76</v>
      </c>
      <c r="C12" s="46">
        <v>1</v>
      </c>
      <c r="D12" s="50">
        <f t="shared" si="0"/>
        <v>1.3157894736842105E-2</v>
      </c>
      <c r="E12" s="46">
        <v>0</v>
      </c>
      <c r="F12" s="50">
        <f t="shared" si="1"/>
        <v>0</v>
      </c>
      <c r="G12" s="46">
        <v>5</v>
      </c>
      <c r="H12" s="50">
        <f t="shared" si="2"/>
        <v>6.5789473684210523E-2</v>
      </c>
      <c r="I12" s="46">
        <v>8</v>
      </c>
      <c r="J12" s="50">
        <f t="shared" si="3"/>
        <v>0.10526315789473684</v>
      </c>
    </row>
    <row r="13" spans="1:10" x14ac:dyDescent="0.25">
      <c r="A13" s="27" t="s">
        <v>304</v>
      </c>
      <c r="B13" s="47">
        <v>1224</v>
      </c>
      <c r="C13" s="47">
        <v>14</v>
      </c>
      <c r="D13" s="51">
        <f t="shared" si="0"/>
        <v>1.1437908496732025E-2</v>
      </c>
      <c r="E13" s="47">
        <v>12</v>
      </c>
      <c r="F13" s="51">
        <f t="shared" si="1"/>
        <v>9.8039215686274508E-3</v>
      </c>
      <c r="G13" s="47">
        <v>82</v>
      </c>
      <c r="H13" s="51">
        <f t="shared" si="2"/>
        <v>6.699346405228758E-2</v>
      </c>
      <c r="I13" s="47">
        <v>102</v>
      </c>
      <c r="J13" s="51">
        <f t="shared" si="3"/>
        <v>8.3333333333333329E-2</v>
      </c>
    </row>
    <row r="14" spans="1:10" x14ac:dyDescent="0.25">
      <c r="A14" s="26" t="s">
        <v>305</v>
      </c>
      <c r="B14" s="46">
        <v>930</v>
      </c>
      <c r="C14" s="46">
        <v>12</v>
      </c>
      <c r="D14" s="50">
        <f t="shared" si="0"/>
        <v>1.2903225806451613E-2</v>
      </c>
      <c r="E14" s="46">
        <v>15</v>
      </c>
      <c r="F14" s="50">
        <f t="shared" si="1"/>
        <v>1.6129032258064516E-2</v>
      </c>
      <c r="G14" s="46">
        <v>59</v>
      </c>
      <c r="H14" s="50">
        <f t="shared" si="2"/>
        <v>6.3440860215053768E-2</v>
      </c>
      <c r="I14" s="46">
        <v>70</v>
      </c>
      <c r="J14" s="50">
        <f t="shared" si="3"/>
        <v>7.5268817204301078E-2</v>
      </c>
    </row>
    <row r="15" spans="1:10" x14ac:dyDescent="0.25">
      <c r="A15" s="27" t="s">
        <v>110</v>
      </c>
      <c r="B15" s="47">
        <v>1128</v>
      </c>
      <c r="C15" s="47">
        <v>10</v>
      </c>
      <c r="D15" s="51">
        <f t="shared" si="0"/>
        <v>8.8652482269503553E-3</v>
      </c>
      <c r="E15" s="47">
        <v>11</v>
      </c>
      <c r="F15" s="51">
        <f t="shared" si="1"/>
        <v>9.7517730496453903E-3</v>
      </c>
      <c r="G15" s="47">
        <v>80</v>
      </c>
      <c r="H15" s="51">
        <f t="shared" si="2"/>
        <v>7.0921985815602842E-2</v>
      </c>
      <c r="I15" s="47">
        <v>114</v>
      </c>
      <c r="J15" s="51">
        <f t="shared" si="3"/>
        <v>0.10106382978723404</v>
      </c>
    </row>
    <row r="16" spans="1:10" x14ac:dyDescent="0.25">
      <c r="A16" s="26" t="s">
        <v>115</v>
      </c>
      <c r="B16" s="46">
        <v>1562</v>
      </c>
      <c r="C16" s="46">
        <v>22</v>
      </c>
      <c r="D16" s="50">
        <f t="shared" si="0"/>
        <v>1.4084507042253521E-2</v>
      </c>
      <c r="E16" s="46">
        <v>18</v>
      </c>
      <c r="F16" s="50">
        <f t="shared" si="1"/>
        <v>1.1523687580025609E-2</v>
      </c>
      <c r="G16" s="46">
        <v>84</v>
      </c>
      <c r="H16" s="50">
        <f t="shared" si="2"/>
        <v>5.3777208706786171E-2</v>
      </c>
      <c r="I16" s="46">
        <v>131</v>
      </c>
      <c r="J16" s="50">
        <f t="shared" si="3"/>
        <v>8.3866837387964147E-2</v>
      </c>
    </row>
    <row r="17" spans="1:10" x14ac:dyDescent="0.25">
      <c r="A17" s="27" t="s">
        <v>306</v>
      </c>
      <c r="B17" s="47">
        <v>1232</v>
      </c>
      <c r="C17" s="47">
        <v>10</v>
      </c>
      <c r="D17" s="51">
        <f t="shared" si="0"/>
        <v>8.1168831168831161E-3</v>
      </c>
      <c r="E17" s="47">
        <v>15</v>
      </c>
      <c r="F17" s="51">
        <f t="shared" si="1"/>
        <v>1.2175324675324676E-2</v>
      </c>
      <c r="G17" s="47">
        <v>73</v>
      </c>
      <c r="H17" s="51">
        <f t="shared" si="2"/>
        <v>5.9253246753246752E-2</v>
      </c>
      <c r="I17" s="47">
        <v>97</v>
      </c>
      <c r="J17" s="51">
        <f t="shared" si="3"/>
        <v>7.8733766233766239E-2</v>
      </c>
    </row>
    <row r="18" spans="1:10" x14ac:dyDescent="0.25">
      <c r="A18" s="26" t="s">
        <v>307</v>
      </c>
      <c r="B18" s="46">
        <v>165</v>
      </c>
      <c r="C18" s="46">
        <v>2</v>
      </c>
      <c r="D18" s="50">
        <f t="shared" si="0"/>
        <v>1.2121212121212121E-2</v>
      </c>
      <c r="E18" s="46">
        <v>0</v>
      </c>
      <c r="F18" s="50">
        <f t="shared" si="1"/>
        <v>0</v>
      </c>
      <c r="G18" s="46">
        <v>15</v>
      </c>
      <c r="H18" s="50">
        <f t="shared" si="2"/>
        <v>9.0909090909090912E-2</v>
      </c>
      <c r="I18" s="46">
        <v>12</v>
      </c>
      <c r="J18" s="50">
        <f t="shared" si="3"/>
        <v>7.2727272727272724E-2</v>
      </c>
    </row>
    <row r="19" spans="1:10" x14ac:dyDescent="0.25">
      <c r="A19" s="27" t="s">
        <v>308</v>
      </c>
      <c r="B19" s="47">
        <v>2832</v>
      </c>
      <c r="C19" s="47">
        <v>30</v>
      </c>
      <c r="D19" s="51">
        <f t="shared" si="0"/>
        <v>1.059322033898305E-2</v>
      </c>
      <c r="E19" s="47">
        <v>42</v>
      </c>
      <c r="F19" s="51">
        <f t="shared" si="1"/>
        <v>1.4830508474576272E-2</v>
      </c>
      <c r="G19" s="47">
        <v>159</v>
      </c>
      <c r="H19" s="51">
        <f t="shared" si="2"/>
        <v>5.6144067796610173E-2</v>
      </c>
      <c r="I19" s="47">
        <v>200</v>
      </c>
      <c r="J19" s="51">
        <f t="shared" si="3"/>
        <v>7.0621468926553674E-2</v>
      </c>
    </row>
    <row r="20" spans="1:10" x14ac:dyDescent="0.25">
      <c r="A20" s="26" t="s">
        <v>309</v>
      </c>
      <c r="B20" s="46">
        <v>4</v>
      </c>
      <c r="C20" s="46">
        <v>0</v>
      </c>
      <c r="D20" s="50">
        <f t="shared" si="0"/>
        <v>0</v>
      </c>
      <c r="E20" s="46">
        <v>0</v>
      </c>
      <c r="F20" s="50">
        <f t="shared" si="1"/>
        <v>0</v>
      </c>
      <c r="G20" s="46">
        <v>0</v>
      </c>
      <c r="H20" s="50">
        <f t="shared" si="2"/>
        <v>0</v>
      </c>
      <c r="I20" s="46">
        <v>0</v>
      </c>
      <c r="J20" s="50">
        <f t="shared" si="3"/>
        <v>0</v>
      </c>
    </row>
    <row r="21" spans="1:10" x14ac:dyDescent="0.25">
      <c r="A21" s="27" t="s">
        <v>310</v>
      </c>
      <c r="B21" s="47">
        <v>23</v>
      </c>
      <c r="C21" s="47">
        <v>1</v>
      </c>
      <c r="D21" s="51">
        <f t="shared" si="0"/>
        <v>4.3478260869565216E-2</v>
      </c>
      <c r="E21" s="47">
        <v>1</v>
      </c>
      <c r="F21" s="51">
        <f t="shared" si="1"/>
        <v>4.3478260869565216E-2</v>
      </c>
      <c r="G21" s="47">
        <v>1</v>
      </c>
      <c r="H21" s="51">
        <f t="shared" si="2"/>
        <v>4.3478260869565216E-2</v>
      </c>
      <c r="I21" s="47">
        <v>3</v>
      </c>
      <c r="J21" s="51">
        <f t="shared" si="3"/>
        <v>0.13043478260869565</v>
      </c>
    </row>
    <row r="22" spans="1:10" x14ac:dyDescent="0.25">
      <c r="A22" s="26" t="s">
        <v>311</v>
      </c>
      <c r="B22" s="46">
        <v>97</v>
      </c>
      <c r="C22" s="46">
        <v>1</v>
      </c>
      <c r="D22" s="50">
        <f t="shared" si="0"/>
        <v>1.0309278350515464E-2</v>
      </c>
      <c r="E22" s="46">
        <v>3</v>
      </c>
      <c r="F22" s="50">
        <f t="shared" si="1"/>
        <v>3.0927835051546393E-2</v>
      </c>
      <c r="G22" s="46">
        <v>3</v>
      </c>
      <c r="H22" s="50">
        <f t="shared" si="2"/>
        <v>3.0927835051546393E-2</v>
      </c>
      <c r="I22" s="46">
        <v>6</v>
      </c>
      <c r="J22" s="50">
        <f t="shared" si="3"/>
        <v>6.1855670103092786E-2</v>
      </c>
    </row>
    <row r="23" spans="1:10" x14ac:dyDescent="0.25">
      <c r="A23" s="27" t="s">
        <v>312</v>
      </c>
      <c r="B23" s="47">
        <v>149</v>
      </c>
      <c r="C23" s="47">
        <v>3</v>
      </c>
      <c r="D23" s="51">
        <f t="shared" si="0"/>
        <v>2.0134228187919462E-2</v>
      </c>
      <c r="E23" s="47">
        <v>1</v>
      </c>
      <c r="F23" s="51">
        <f t="shared" si="1"/>
        <v>6.7114093959731542E-3</v>
      </c>
      <c r="G23" s="47">
        <v>7</v>
      </c>
      <c r="H23" s="51">
        <f t="shared" si="2"/>
        <v>4.6979865771812082E-2</v>
      </c>
      <c r="I23" s="47">
        <v>19</v>
      </c>
      <c r="J23" s="51">
        <f t="shared" si="3"/>
        <v>0.12751677852348994</v>
      </c>
    </row>
    <row r="24" spans="1:10" x14ac:dyDescent="0.25">
      <c r="A24" s="26" t="s">
        <v>313</v>
      </c>
      <c r="B24" s="46">
        <v>335</v>
      </c>
      <c r="C24" s="46">
        <v>4</v>
      </c>
      <c r="D24" s="50">
        <f t="shared" si="0"/>
        <v>1.1940298507462687E-2</v>
      </c>
      <c r="E24" s="46">
        <v>3</v>
      </c>
      <c r="F24" s="50">
        <f t="shared" si="1"/>
        <v>8.9552238805970154E-3</v>
      </c>
      <c r="G24" s="46">
        <v>30</v>
      </c>
      <c r="H24" s="50">
        <f t="shared" si="2"/>
        <v>8.9552238805970144E-2</v>
      </c>
      <c r="I24" s="46">
        <v>24</v>
      </c>
      <c r="J24" s="50">
        <f t="shared" si="3"/>
        <v>7.1641791044776124E-2</v>
      </c>
    </row>
    <row r="25" spans="1:10" x14ac:dyDescent="0.25">
      <c r="A25" s="27" t="s">
        <v>314</v>
      </c>
      <c r="B25" s="47">
        <v>14</v>
      </c>
      <c r="C25" s="47">
        <v>0</v>
      </c>
      <c r="D25" s="51">
        <f t="shared" si="0"/>
        <v>0</v>
      </c>
      <c r="E25" s="47">
        <v>1</v>
      </c>
      <c r="F25" s="51">
        <f t="shared" si="1"/>
        <v>7.1428571428571425E-2</v>
      </c>
      <c r="G25" s="47">
        <v>1</v>
      </c>
      <c r="H25" s="51">
        <f t="shared" si="2"/>
        <v>7.1428571428571425E-2</v>
      </c>
      <c r="I25" s="47">
        <v>0</v>
      </c>
      <c r="J25" s="51">
        <f t="shared" si="3"/>
        <v>0</v>
      </c>
    </row>
    <row r="26" spans="1:10" x14ac:dyDescent="0.25">
      <c r="A26" s="26" t="s">
        <v>315</v>
      </c>
      <c r="B26" s="46">
        <v>17</v>
      </c>
      <c r="C26" s="46">
        <v>0</v>
      </c>
      <c r="D26" s="50">
        <f t="shared" si="0"/>
        <v>0</v>
      </c>
      <c r="E26" s="46">
        <v>0</v>
      </c>
      <c r="F26" s="50">
        <f t="shared" si="1"/>
        <v>0</v>
      </c>
      <c r="G26" s="46">
        <v>2</v>
      </c>
      <c r="H26" s="50">
        <f t="shared" si="2"/>
        <v>0.11764705882352941</v>
      </c>
      <c r="I26" s="46">
        <v>0</v>
      </c>
      <c r="J26" s="50">
        <f t="shared" si="3"/>
        <v>0</v>
      </c>
    </row>
    <row r="27" spans="1:10" x14ac:dyDescent="0.25">
      <c r="A27" s="27" t="s">
        <v>316</v>
      </c>
      <c r="B27" s="47">
        <v>186</v>
      </c>
      <c r="C27" s="47">
        <v>1</v>
      </c>
      <c r="D27" s="51">
        <f t="shared" si="0"/>
        <v>5.3763440860215058E-3</v>
      </c>
      <c r="E27" s="47">
        <v>1</v>
      </c>
      <c r="F27" s="51">
        <f t="shared" si="1"/>
        <v>5.3763440860215058E-3</v>
      </c>
      <c r="G27" s="47">
        <v>17</v>
      </c>
      <c r="H27" s="51">
        <f t="shared" si="2"/>
        <v>9.1397849462365593E-2</v>
      </c>
      <c r="I27" s="47">
        <v>12</v>
      </c>
      <c r="J27" s="51">
        <f t="shared" si="3"/>
        <v>6.4516129032258063E-2</v>
      </c>
    </row>
    <row r="28" spans="1:10" x14ac:dyDescent="0.25">
      <c r="A28" s="26" t="s">
        <v>317</v>
      </c>
      <c r="B28" s="46">
        <v>1373</v>
      </c>
      <c r="C28" s="46">
        <v>10</v>
      </c>
      <c r="D28" s="50">
        <f t="shared" si="0"/>
        <v>7.2833211944646759E-3</v>
      </c>
      <c r="E28" s="46">
        <v>21</v>
      </c>
      <c r="F28" s="50">
        <f t="shared" si="1"/>
        <v>1.529497450837582E-2</v>
      </c>
      <c r="G28" s="46">
        <v>93</v>
      </c>
      <c r="H28" s="50">
        <f t="shared" si="2"/>
        <v>6.7734887108521491E-2</v>
      </c>
      <c r="I28" s="46">
        <v>99</v>
      </c>
      <c r="J28" s="50">
        <f t="shared" si="3"/>
        <v>7.2104879825200294E-2</v>
      </c>
    </row>
    <row r="29" spans="1:10" x14ac:dyDescent="0.25">
      <c r="A29" s="27" t="s">
        <v>140</v>
      </c>
      <c r="B29" s="47">
        <v>436</v>
      </c>
      <c r="C29" s="47">
        <v>6</v>
      </c>
      <c r="D29" s="51">
        <f t="shared" si="0"/>
        <v>1.3761467889908258E-2</v>
      </c>
      <c r="E29" s="47">
        <v>6</v>
      </c>
      <c r="F29" s="51">
        <f t="shared" si="1"/>
        <v>1.3761467889908258E-2</v>
      </c>
      <c r="G29" s="47">
        <v>31</v>
      </c>
      <c r="H29" s="51">
        <f t="shared" si="2"/>
        <v>7.1100917431192664E-2</v>
      </c>
      <c r="I29" s="47">
        <v>46</v>
      </c>
      <c r="J29" s="51">
        <f t="shared" si="3"/>
        <v>0.10550458715596331</v>
      </c>
    </row>
    <row r="30" spans="1:10" x14ac:dyDescent="0.25">
      <c r="A30" s="26" t="s">
        <v>144</v>
      </c>
      <c r="B30" s="46">
        <v>286</v>
      </c>
      <c r="C30" s="46">
        <v>4</v>
      </c>
      <c r="D30" s="50">
        <f t="shared" si="0"/>
        <v>1.3986013986013986E-2</v>
      </c>
      <c r="E30" s="46">
        <v>4</v>
      </c>
      <c r="F30" s="50">
        <f t="shared" si="1"/>
        <v>1.3986013986013986E-2</v>
      </c>
      <c r="G30" s="46">
        <v>19</v>
      </c>
      <c r="H30" s="50">
        <f t="shared" si="2"/>
        <v>6.6433566433566432E-2</v>
      </c>
      <c r="I30" s="46">
        <v>18</v>
      </c>
      <c r="J30" s="50">
        <f t="shared" si="3"/>
        <v>6.2937062937062943E-2</v>
      </c>
    </row>
    <row r="31" spans="1:10" x14ac:dyDescent="0.25">
      <c r="A31" s="27" t="s">
        <v>151</v>
      </c>
      <c r="B31" s="47">
        <v>119</v>
      </c>
      <c r="C31" s="47">
        <v>0</v>
      </c>
      <c r="D31" s="51">
        <f t="shared" si="0"/>
        <v>0</v>
      </c>
      <c r="E31" s="47">
        <v>1</v>
      </c>
      <c r="F31" s="51">
        <f t="shared" si="1"/>
        <v>8.4033613445378148E-3</v>
      </c>
      <c r="G31" s="47">
        <v>7</v>
      </c>
      <c r="H31" s="51">
        <f t="shared" si="2"/>
        <v>5.8823529411764705E-2</v>
      </c>
      <c r="I31" s="47">
        <v>14</v>
      </c>
      <c r="J31" s="51">
        <f t="shared" si="3"/>
        <v>0.11764705882352941</v>
      </c>
    </row>
    <row r="32" spans="1:10" x14ac:dyDescent="0.25">
      <c r="A32" s="26" t="s">
        <v>155</v>
      </c>
      <c r="B32" s="46">
        <v>385</v>
      </c>
      <c r="C32" s="46">
        <v>3</v>
      </c>
      <c r="D32" s="50">
        <f t="shared" si="0"/>
        <v>7.7922077922077922E-3</v>
      </c>
      <c r="E32" s="46">
        <v>9</v>
      </c>
      <c r="F32" s="50">
        <f t="shared" si="1"/>
        <v>2.3376623376623377E-2</v>
      </c>
      <c r="G32" s="46">
        <v>26</v>
      </c>
      <c r="H32" s="50">
        <f t="shared" si="2"/>
        <v>6.7532467532467527E-2</v>
      </c>
      <c r="I32" s="46">
        <v>30</v>
      </c>
      <c r="J32" s="50">
        <f t="shared" si="3"/>
        <v>7.792207792207792E-2</v>
      </c>
    </row>
    <row r="33" spans="1:10" x14ac:dyDescent="0.25">
      <c r="A33" s="27" t="s">
        <v>318</v>
      </c>
      <c r="B33" s="47">
        <v>74</v>
      </c>
      <c r="C33" s="47">
        <v>0</v>
      </c>
      <c r="D33" s="51">
        <f t="shared" si="0"/>
        <v>0</v>
      </c>
      <c r="E33" s="47">
        <v>0</v>
      </c>
      <c r="F33" s="51">
        <f t="shared" si="1"/>
        <v>0</v>
      </c>
      <c r="G33" s="47">
        <v>4</v>
      </c>
      <c r="H33" s="51">
        <f t="shared" si="2"/>
        <v>5.4054054054054057E-2</v>
      </c>
      <c r="I33" s="47">
        <v>9</v>
      </c>
      <c r="J33" s="51">
        <f t="shared" si="3"/>
        <v>0.12162162162162163</v>
      </c>
    </row>
    <row r="34" spans="1:10" x14ac:dyDescent="0.25">
      <c r="A34" s="26" t="s">
        <v>319</v>
      </c>
      <c r="B34" s="46">
        <v>983</v>
      </c>
      <c r="C34" s="46">
        <v>6</v>
      </c>
      <c r="D34" s="50">
        <f t="shared" si="0"/>
        <v>6.1037639877924718E-3</v>
      </c>
      <c r="E34" s="46">
        <v>19</v>
      </c>
      <c r="F34" s="50">
        <f t="shared" si="1"/>
        <v>1.9328585961342827E-2</v>
      </c>
      <c r="G34" s="46">
        <v>70</v>
      </c>
      <c r="H34" s="50">
        <f t="shared" si="2"/>
        <v>7.1210579857578837E-2</v>
      </c>
      <c r="I34" s="46">
        <v>86</v>
      </c>
      <c r="J34" s="50">
        <f t="shared" si="3"/>
        <v>8.7487283825025436E-2</v>
      </c>
    </row>
    <row r="35" spans="1:10" x14ac:dyDescent="0.25">
      <c r="A35" s="24" t="s">
        <v>336</v>
      </c>
      <c r="B35" s="45">
        <v>1750</v>
      </c>
      <c r="C35" s="45">
        <v>21</v>
      </c>
      <c r="D35" s="52">
        <f t="shared" si="0"/>
        <v>1.2E-2</v>
      </c>
      <c r="E35" s="45">
        <v>39</v>
      </c>
      <c r="F35" s="52">
        <f t="shared" si="1"/>
        <v>2.2285714285714287E-2</v>
      </c>
      <c r="G35" s="45">
        <v>116</v>
      </c>
      <c r="H35" s="52">
        <f t="shared" si="2"/>
        <v>6.6285714285714281E-2</v>
      </c>
      <c r="I35" s="45">
        <v>139</v>
      </c>
      <c r="J35" s="52">
        <f t="shared" si="3"/>
        <v>7.9428571428571432E-2</v>
      </c>
    </row>
    <row r="36" spans="1:10" x14ac:dyDescent="0.25">
      <c r="A36" s="26" t="s">
        <v>337</v>
      </c>
      <c r="B36" s="46">
        <v>156</v>
      </c>
      <c r="C36" s="46">
        <v>1</v>
      </c>
      <c r="D36" s="50">
        <f t="shared" si="0"/>
        <v>6.41025641025641E-3</v>
      </c>
      <c r="E36" s="46">
        <v>3</v>
      </c>
      <c r="F36" s="50">
        <f t="shared" si="1"/>
        <v>1.9230769230769232E-2</v>
      </c>
      <c r="G36" s="46">
        <v>16</v>
      </c>
      <c r="H36" s="50">
        <f t="shared" si="2"/>
        <v>0.10256410256410256</v>
      </c>
      <c r="I36" s="46">
        <v>15</v>
      </c>
      <c r="J36" s="50">
        <f t="shared" si="3"/>
        <v>9.6153846153846159E-2</v>
      </c>
    </row>
    <row r="37" spans="1:10" x14ac:dyDescent="0.25">
      <c r="A37" s="27" t="s">
        <v>338</v>
      </c>
      <c r="B37" s="47">
        <v>496</v>
      </c>
      <c r="C37" s="47">
        <v>7</v>
      </c>
      <c r="D37" s="51">
        <f t="shared" si="0"/>
        <v>1.4112903225806451E-2</v>
      </c>
      <c r="E37" s="47">
        <v>14</v>
      </c>
      <c r="F37" s="51">
        <f t="shared" si="1"/>
        <v>2.8225806451612902E-2</v>
      </c>
      <c r="G37" s="47">
        <v>26</v>
      </c>
      <c r="H37" s="51">
        <f t="shared" si="2"/>
        <v>5.2419354838709679E-2</v>
      </c>
      <c r="I37" s="47">
        <v>41</v>
      </c>
      <c r="J37" s="51">
        <f t="shared" si="3"/>
        <v>8.2661290322580641E-2</v>
      </c>
    </row>
    <row r="38" spans="1:10" x14ac:dyDescent="0.25">
      <c r="A38" s="26" t="s">
        <v>339</v>
      </c>
      <c r="B38" s="46">
        <v>220</v>
      </c>
      <c r="C38" s="46">
        <v>4</v>
      </c>
      <c r="D38" s="50">
        <f t="shared" si="0"/>
        <v>1.8181818181818181E-2</v>
      </c>
      <c r="E38" s="46">
        <v>3</v>
      </c>
      <c r="F38" s="50">
        <f t="shared" si="1"/>
        <v>1.3636363636363636E-2</v>
      </c>
      <c r="G38" s="46">
        <v>8</v>
      </c>
      <c r="H38" s="50">
        <f t="shared" si="2"/>
        <v>3.6363636363636362E-2</v>
      </c>
      <c r="I38" s="46">
        <v>16</v>
      </c>
      <c r="J38" s="50">
        <f t="shared" si="3"/>
        <v>7.2727272727272724E-2</v>
      </c>
    </row>
    <row r="39" spans="1:10" x14ac:dyDescent="0.25">
      <c r="A39" s="27" t="s">
        <v>340</v>
      </c>
      <c r="B39" s="47">
        <v>199</v>
      </c>
      <c r="C39" s="47">
        <v>1</v>
      </c>
      <c r="D39" s="51">
        <f t="shared" si="0"/>
        <v>5.0251256281407036E-3</v>
      </c>
      <c r="E39" s="47">
        <v>5</v>
      </c>
      <c r="F39" s="51">
        <f t="shared" si="1"/>
        <v>2.5125628140703519E-2</v>
      </c>
      <c r="G39" s="47">
        <v>20</v>
      </c>
      <c r="H39" s="51">
        <f t="shared" si="2"/>
        <v>0.10050251256281408</v>
      </c>
      <c r="I39" s="47">
        <v>12</v>
      </c>
      <c r="J39" s="51">
        <f t="shared" si="3"/>
        <v>6.030150753768844E-2</v>
      </c>
    </row>
    <row r="40" spans="1:10" x14ac:dyDescent="0.25">
      <c r="A40" s="26" t="s">
        <v>187</v>
      </c>
      <c r="B40" s="46">
        <v>156</v>
      </c>
      <c r="C40" s="46">
        <v>1</v>
      </c>
      <c r="D40" s="50">
        <f t="shared" si="0"/>
        <v>6.41025641025641E-3</v>
      </c>
      <c r="E40" s="46">
        <v>2</v>
      </c>
      <c r="F40" s="50">
        <f t="shared" si="1"/>
        <v>1.282051282051282E-2</v>
      </c>
      <c r="G40" s="46">
        <v>8</v>
      </c>
      <c r="H40" s="50">
        <f t="shared" si="2"/>
        <v>5.128205128205128E-2</v>
      </c>
      <c r="I40" s="46">
        <v>9</v>
      </c>
      <c r="J40" s="50">
        <f t="shared" si="3"/>
        <v>5.7692307692307696E-2</v>
      </c>
    </row>
    <row r="41" spans="1:10" x14ac:dyDescent="0.25">
      <c r="A41" s="27" t="s">
        <v>186</v>
      </c>
      <c r="B41" s="47">
        <v>42</v>
      </c>
      <c r="C41" s="47">
        <v>0</v>
      </c>
      <c r="D41" s="51">
        <f t="shared" si="0"/>
        <v>0</v>
      </c>
      <c r="E41" s="47">
        <v>1</v>
      </c>
      <c r="F41" s="51">
        <f t="shared" si="1"/>
        <v>2.3809523809523808E-2</v>
      </c>
      <c r="G41" s="47">
        <v>2</v>
      </c>
      <c r="H41" s="51">
        <f t="shared" si="2"/>
        <v>4.7619047619047616E-2</v>
      </c>
      <c r="I41" s="47">
        <v>4</v>
      </c>
      <c r="J41" s="51">
        <f t="shared" si="3"/>
        <v>9.5238095238095233E-2</v>
      </c>
    </row>
    <row r="42" spans="1:10" x14ac:dyDescent="0.25">
      <c r="A42" s="26" t="s">
        <v>341</v>
      </c>
      <c r="B42" s="46">
        <v>481</v>
      </c>
      <c r="C42" s="46">
        <v>7</v>
      </c>
      <c r="D42" s="50">
        <f t="shared" si="0"/>
        <v>1.4553014553014554E-2</v>
      </c>
      <c r="E42" s="46">
        <v>11</v>
      </c>
      <c r="F42" s="50">
        <f t="shared" si="1"/>
        <v>2.286902286902287E-2</v>
      </c>
      <c r="G42" s="46">
        <v>36</v>
      </c>
      <c r="H42" s="50">
        <f t="shared" si="2"/>
        <v>7.4844074844074848E-2</v>
      </c>
      <c r="I42" s="46">
        <v>42</v>
      </c>
      <c r="J42" s="50">
        <f t="shared" si="3"/>
        <v>8.7318087318087323E-2</v>
      </c>
    </row>
    <row r="43" spans="1:10" x14ac:dyDescent="0.25">
      <c r="A43" s="24" t="s">
        <v>166</v>
      </c>
      <c r="B43" s="45">
        <v>1450</v>
      </c>
      <c r="C43" s="45">
        <v>15</v>
      </c>
      <c r="D43" s="52">
        <f t="shared" si="0"/>
        <v>1.0344827586206896E-2</v>
      </c>
      <c r="E43" s="45">
        <v>34</v>
      </c>
      <c r="F43" s="52">
        <f t="shared" si="1"/>
        <v>2.3448275862068966E-2</v>
      </c>
      <c r="G43" s="45">
        <v>114</v>
      </c>
      <c r="H43" s="52">
        <f t="shared" si="2"/>
        <v>7.862068965517241E-2</v>
      </c>
      <c r="I43" s="45">
        <v>101</v>
      </c>
      <c r="J43" s="52">
        <f t="shared" si="3"/>
        <v>6.9655172413793098E-2</v>
      </c>
    </row>
    <row r="44" spans="1:10" x14ac:dyDescent="0.25">
      <c r="A44" s="26" t="s">
        <v>160</v>
      </c>
      <c r="B44" s="46">
        <v>176</v>
      </c>
      <c r="C44" s="46">
        <v>1</v>
      </c>
      <c r="D44" s="50">
        <f t="shared" si="0"/>
        <v>5.681818181818182E-3</v>
      </c>
      <c r="E44" s="46">
        <v>2</v>
      </c>
      <c r="F44" s="50">
        <f t="shared" si="1"/>
        <v>1.1363636363636364E-2</v>
      </c>
      <c r="G44" s="46">
        <v>12</v>
      </c>
      <c r="H44" s="50">
        <f t="shared" si="2"/>
        <v>6.8181818181818177E-2</v>
      </c>
      <c r="I44" s="46">
        <v>19</v>
      </c>
      <c r="J44" s="50">
        <f t="shared" si="3"/>
        <v>0.10795454545454546</v>
      </c>
    </row>
    <row r="45" spans="1:10" x14ac:dyDescent="0.25">
      <c r="A45" s="27" t="s">
        <v>167</v>
      </c>
      <c r="B45" s="47">
        <v>221</v>
      </c>
      <c r="C45" s="47">
        <v>5</v>
      </c>
      <c r="D45" s="51">
        <f t="shared" si="0"/>
        <v>2.2624434389140271E-2</v>
      </c>
      <c r="E45" s="47">
        <v>7</v>
      </c>
      <c r="F45" s="51">
        <f t="shared" si="1"/>
        <v>3.1674208144796379E-2</v>
      </c>
      <c r="G45" s="47">
        <v>21</v>
      </c>
      <c r="H45" s="51">
        <f t="shared" si="2"/>
        <v>9.5022624434389136E-2</v>
      </c>
      <c r="I45" s="47">
        <v>12</v>
      </c>
      <c r="J45" s="51">
        <f t="shared" si="3"/>
        <v>5.4298642533936653E-2</v>
      </c>
    </row>
    <row r="46" spans="1:10" x14ac:dyDescent="0.25">
      <c r="A46" s="26" t="s">
        <v>161</v>
      </c>
      <c r="B46" s="46">
        <v>124</v>
      </c>
      <c r="C46" s="46">
        <v>0</v>
      </c>
      <c r="D46" s="50">
        <f t="shared" si="0"/>
        <v>0</v>
      </c>
      <c r="E46" s="46">
        <v>1</v>
      </c>
      <c r="F46" s="50">
        <f t="shared" si="1"/>
        <v>8.0645161290322578E-3</v>
      </c>
      <c r="G46" s="46">
        <v>12</v>
      </c>
      <c r="H46" s="50">
        <f t="shared" si="2"/>
        <v>9.6774193548387094E-2</v>
      </c>
      <c r="I46" s="46">
        <v>12</v>
      </c>
      <c r="J46" s="50">
        <f t="shared" si="3"/>
        <v>9.6774193548387094E-2</v>
      </c>
    </row>
    <row r="47" spans="1:10" x14ac:dyDescent="0.25">
      <c r="A47" s="27" t="s">
        <v>300</v>
      </c>
      <c r="B47" s="47">
        <v>11</v>
      </c>
      <c r="C47" s="47">
        <v>1</v>
      </c>
      <c r="D47" s="51">
        <f t="shared" si="0"/>
        <v>9.0909090909090912E-2</v>
      </c>
      <c r="E47" s="47">
        <v>0</v>
      </c>
      <c r="F47" s="51">
        <f t="shared" si="1"/>
        <v>0</v>
      </c>
      <c r="G47" s="47">
        <v>0</v>
      </c>
      <c r="H47" s="51">
        <f t="shared" si="2"/>
        <v>0</v>
      </c>
      <c r="I47" s="47">
        <v>0</v>
      </c>
      <c r="J47" s="51">
        <f t="shared" si="3"/>
        <v>0</v>
      </c>
    </row>
    <row r="48" spans="1:10" x14ac:dyDescent="0.25">
      <c r="A48" s="26" t="s">
        <v>166</v>
      </c>
      <c r="B48" s="46">
        <v>245</v>
      </c>
      <c r="C48" s="46">
        <v>2</v>
      </c>
      <c r="D48" s="50">
        <f t="shared" si="0"/>
        <v>8.1632653061224497E-3</v>
      </c>
      <c r="E48" s="46">
        <v>8</v>
      </c>
      <c r="F48" s="50">
        <f t="shared" si="1"/>
        <v>3.2653061224489799E-2</v>
      </c>
      <c r="G48" s="46">
        <v>13</v>
      </c>
      <c r="H48" s="50">
        <f t="shared" si="2"/>
        <v>5.3061224489795916E-2</v>
      </c>
      <c r="I48" s="46">
        <v>18</v>
      </c>
      <c r="J48" s="50">
        <f t="shared" si="3"/>
        <v>7.3469387755102047E-2</v>
      </c>
    </row>
    <row r="49" spans="1:10" x14ac:dyDescent="0.25">
      <c r="A49" s="27" t="s">
        <v>170</v>
      </c>
      <c r="B49" s="47">
        <v>340</v>
      </c>
      <c r="C49" s="47">
        <v>3</v>
      </c>
      <c r="D49" s="51">
        <f t="shared" si="0"/>
        <v>8.8235294117647058E-3</v>
      </c>
      <c r="E49" s="47">
        <v>10</v>
      </c>
      <c r="F49" s="51">
        <f t="shared" si="1"/>
        <v>2.9411764705882353E-2</v>
      </c>
      <c r="G49" s="47">
        <v>24</v>
      </c>
      <c r="H49" s="51">
        <f t="shared" si="2"/>
        <v>7.0588235294117646E-2</v>
      </c>
      <c r="I49" s="47">
        <v>23</v>
      </c>
      <c r="J49" s="51">
        <f t="shared" si="3"/>
        <v>6.7647058823529407E-2</v>
      </c>
    </row>
    <row r="50" spans="1:10" x14ac:dyDescent="0.25">
      <c r="A50" s="26" t="s">
        <v>342</v>
      </c>
      <c r="B50" s="46">
        <v>155</v>
      </c>
      <c r="C50" s="46">
        <v>2</v>
      </c>
      <c r="D50" s="50">
        <f t="shared" si="0"/>
        <v>1.2903225806451613E-2</v>
      </c>
      <c r="E50" s="46">
        <v>4</v>
      </c>
      <c r="F50" s="50">
        <f t="shared" si="1"/>
        <v>2.5806451612903226E-2</v>
      </c>
      <c r="G50" s="46">
        <v>14</v>
      </c>
      <c r="H50" s="50">
        <f t="shared" si="2"/>
        <v>9.0322580645161285E-2</v>
      </c>
      <c r="I50" s="46">
        <v>9</v>
      </c>
      <c r="J50" s="50">
        <f t="shared" si="3"/>
        <v>5.8064516129032261E-2</v>
      </c>
    </row>
    <row r="51" spans="1:10" x14ac:dyDescent="0.25">
      <c r="A51" s="27" t="s">
        <v>343</v>
      </c>
      <c r="B51" s="47">
        <v>10</v>
      </c>
      <c r="C51" s="47">
        <v>0</v>
      </c>
      <c r="D51" s="51">
        <f t="shared" si="0"/>
        <v>0</v>
      </c>
      <c r="E51" s="47">
        <v>0</v>
      </c>
      <c r="F51" s="51">
        <f t="shared" si="1"/>
        <v>0</v>
      </c>
      <c r="G51" s="47">
        <v>2</v>
      </c>
      <c r="H51" s="51">
        <f t="shared" si="2"/>
        <v>0.2</v>
      </c>
      <c r="I51" s="47">
        <v>0</v>
      </c>
      <c r="J51" s="51">
        <f t="shared" si="3"/>
        <v>0</v>
      </c>
    </row>
    <row r="52" spans="1:10" x14ac:dyDescent="0.25">
      <c r="A52" s="26" t="s">
        <v>163</v>
      </c>
      <c r="B52" s="46">
        <v>64</v>
      </c>
      <c r="C52" s="46">
        <v>1</v>
      </c>
      <c r="D52" s="50">
        <f t="shared" si="0"/>
        <v>1.5625E-2</v>
      </c>
      <c r="E52" s="46">
        <v>1</v>
      </c>
      <c r="F52" s="50">
        <f t="shared" si="1"/>
        <v>1.5625E-2</v>
      </c>
      <c r="G52" s="46">
        <v>6</v>
      </c>
      <c r="H52" s="50">
        <f t="shared" si="2"/>
        <v>9.375E-2</v>
      </c>
      <c r="I52" s="46">
        <v>2</v>
      </c>
      <c r="J52" s="50">
        <f t="shared" si="3"/>
        <v>3.125E-2</v>
      </c>
    </row>
    <row r="53" spans="1:10" x14ac:dyDescent="0.25">
      <c r="A53" s="27" t="s">
        <v>164</v>
      </c>
      <c r="B53" s="47">
        <v>27</v>
      </c>
      <c r="C53" s="47">
        <v>0</v>
      </c>
      <c r="D53" s="51">
        <f t="shared" si="0"/>
        <v>0</v>
      </c>
      <c r="E53" s="47">
        <v>0</v>
      </c>
      <c r="F53" s="51">
        <f t="shared" si="1"/>
        <v>0</v>
      </c>
      <c r="G53" s="47">
        <v>3</v>
      </c>
      <c r="H53" s="51">
        <f t="shared" si="2"/>
        <v>0.1111111111111111</v>
      </c>
      <c r="I53" s="47">
        <v>1</v>
      </c>
      <c r="J53" s="51">
        <f t="shared" si="3"/>
        <v>3.7037037037037035E-2</v>
      </c>
    </row>
    <row r="54" spans="1:10" x14ac:dyDescent="0.25">
      <c r="A54" s="26" t="s">
        <v>165</v>
      </c>
      <c r="B54" s="46">
        <v>77</v>
      </c>
      <c r="C54" s="46">
        <v>0</v>
      </c>
      <c r="D54" s="50">
        <f t="shared" si="0"/>
        <v>0</v>
      </c>
      <c r="E54" s="46">
        <v>1</v>
      </c>
      <c r="F54" s="50">
        <f t="shared" si="1"/>
        <v>1.2987012987012988E-2</v>
      </c>
      <c r="G54" s="46">
        <v>7</v>
      </c>
      <c r="H54" s="50">
        <f t="shared" si="2"/>
        <v>9.0909090909090912E-2</v>
      </c>
      <c r="I54" s="46">
        <v>5</v>
      </c>
      <c r="J54" s="50">
        <f t="shared" si="3"/>
        <v>6.4935064935064929E-2</v>
      </c>
    </row>
    <row r="55" spans="1:10" x14ac:dyDescent="0.25">
      <c r="A55" s="24" t="s">
        <v>320</v>
      </c>
      <c r="B55" s="45">
        <v>1041</v>
      </c>
      <c r="C55" s="45">
        <v>11</v>
      </c>
      <c r="D55" s="52">
        <f t="shared" si="0"/>
        <v>1.0566762728146013E-2</v>
      </c>
      <c r="E55" s="45">
        <v>21</v>
      </c>
      <c r="F55" s="52">
        <f t="shared" si="1"/>
        <v>2.0172910662824207E-2</v>
      </c>
      <c r="G55" s="45">
        <v>71</v>
      </c>
      <c r="H55" s="52">
        <f t="shared" si="2"/>
        <v>6.8203650336215171E-2</v>
      </c>
      <c r="I55" s="45">
        <v>76</v>
      </c>
      <c r="J55" s="52">
        <f t="shared" si="3"/>
        <v>7.3006724303554274E-2</v>
      </c>
    </row>
    <row r="56" spans="1:10" x14ac:dyDescent="0.25">
      <c r="A56" s="26" t="s">
        <v>206</v>
      </c>
      <c r="B56" s="46">
        <v>38</v>
      </c>
      <c r="C56" s="46">
        <v>1</v>
      </c>
      <c r="D56" s="50">
        <f t="shared" si="0"/>
        <v>2.6315789473684209E-2</v>
      </c>
      <c r="E56" s="46">
        <v>0</v>
      </c>
      <c r="F56" s="50">
        <f t="shared" si="1"/>
        <v>0</v>
      </c>
      <c r="G56" s="46">
        <v>3</v>
      </c>
      <c r="H56" s="50">
        <f t="shared" si="2"/>
        <v>7.8947368421052627E-2</v>
      </c>
      <c r="I56" s="46">
        <v>1</v>
      </c>
      <c r="J56" s="50">
        <f t="shared" si="3"/>
        <v>2.6315789473684209E-2</v>
      </c>
    </row>
    <row r="57" spans="1:10" x14ac:dyDescent="0.25">
      <c r="A57" s="27" t="s">
        <v>345</v>
      </c>
      <c r="B57" s="47">
        <v>350</v>
      </c>
      <c r="C57" s="47">
        <v>3</v>
      </c>
      <c r="D57" s="51">
        <f t="shared" si="0"/>
        <v>8.5714285714285719E-3</v>
      </c>
      <c r="E57" s="47">
        <v>8</v>
      </c>
      <c r="F57" s="51">
        <f t="shared" si="1"/>
        <v>2.2857142857142857E-2</v>
      </c>
      <c r="G57" s="47">
        <v>24</v>
      </c>
      <c r="H57" s="51">
        <f t="shared" si="2"/>
        <v>6.8571428571428575E-2</v>
      </c>
      <c r="I57" s="47">
        <v>21</v>
      </c>
      <c r="J57" s="51">
        <f t="shared" si="3"/>
        <v>0.06</v>
      </c>
    </row>
    <row r="58" spans="1:10" x14ac:dyDescent="0.25">
      <c r="A58" s="26" t="s">
        <v>346</v>
      </c>
      <c r="B58" s="46">
        <v>7</v>
      </c>
      <c r="C58" s="46">
        <v>0</v>
      </c>
      <c r="D58" s="50">
        <f t="shared" si="0"/>
        <v>0</v>
      </c>
      <c r="E58" s="46">
        <v>0</v>
      </c>
      <c r="F58" s="50">
        <f t="shared" si="1"/>
        <v>0</v>
      </c>
      <c r="G58" s="46">
        <v>1</v>
      </c>
      <c r="H58" s="50">
        <f t="shared" si="2"/>
        <v>0.14285714285714285</v>
      </c>
      <c r="I58" s="46">
        <v>0</v>
      </c>
      <c r="J58" s="50">
        <f t="shared" si="3"/>
        <v>0</v>
      </c>
    </row>
    <row r="59" spans="1:10" x14ac:dyDescent="0.25">
      <c r="A59" s="27" t="s">
        <v>209</v>
      </c>
      <c r="B59" s="47">
        <v>68</v>
      </c>
      <c r="C59" s="47">
        <v>1</v>
      </c>
      <c r="D59" s="51">
        <f t="shared" si="0"/>
        <v>1.4705882352941176E-2</v>
      </c>
      <c r="E59" s="47">
        <v>1</v>
      </c>
      <c r="F59" s="51">
        <f t="shared" si="1"/>
        <v>1.4705882352941176E-2</v>
      </c>
      <c r="G59" s="47">
        <v>5</v>
      </c>
      <c r="H59" s="51">
        <f t="shared" si="2"/>
        <v>7.3529411764705885E-2</v>
      </c>
      <c r="I59" s="47">
        <v>8</v>
      </c>
      <c r="J59" s="51">
        <f t="shared" si="3"/>
        <v>0.11764705882352941</v>
      </c>
    </row>
    <row r="60" spans="1:10" x14ac:dyDescent="0.25">
      <c r="A60" s="26" t="s">
        <v>347</v>
      </c>
      <c r="B60" s="46">
        <v>40</v>
      </c>
      <c r="C60" s="46">
        <v>0</v>
      </c>
      <c r="D60" s="50">
        <f t="shared" si="0"/>
        <v>0</v>
      </c>
      <c r="E60" s="46">
        <v>0</v>
      </c>
      <c r="F60" s="50">
        <f t="shared" si="1"/>
        <v>0</v>
      </c>
      <c r="G60" s="46">
        <v>2</v>
      </c>
      <c r="H60" s="50">
        <f t="shared" si="2"/>
        <v>0.05</v>
      </c>
      <c r="I60" s="46">
        <v>0</v>
      </c>
      <c r="J60" s="50">
        <f t="shared" si="3"/>
        <v>0</v>
      </c>
    </row>
    <row r="61" spans="1:10" x14ac:dyDescent="0.25">
      <c r="A61" s="27" t="s">
        <v>22</v>
      </c>
      <c r="B61" s="47">
        <v>11</v>
      </c>
      <c r="C61" s="47">
        <v>0</v>
      </c>
      <c r="D61" s="51">
        <f t="shared" si="0"/>
        <v>0</v>
      </c>
      <c r="E61" s="47">
        <v>0</v>
      </c>
      <c r="F61" s="51">
        <f t="shared" si="1"/>
        <v>0</v>
      </c>
      <c r="G61" s="47">
        <v>1</v>
      </c>
      <c r="H61" s="51">
        <f t="shared" si="2"/>
        <v>9.0909090909090912E-2</v>
      </c>
      <c r="I61" s="47">
        <v>1</v>
      </c>
      <c r="J61" s="51">
        <f t="shared" si="3"/>
        <v>9.0909090909090912E-2</v>
      </c>
    </row>
    <row r="62" spans="1:10" x14ac:dyDescent="0.25">
      <c r="A62" s="26" t="s">
        <v>243</v>
      </c>
      <c r="B62" s="46">
        <v>25</v>
      </c>
      <c r="C62" s="46">
        <v>0</v>
      </c>
      <c r="D62" s="50">
        <f t="shared" si="0"/>
        <v>0</v>
      </c>
      <c r="E62" s="46">
        <v>2</v>
      </c>
      <c r="F62" s="50">
        <f t="shared" si="1"/>
        <v>0.08</v>
      </c>
      <c r="G62" s="46">
        <v>6</v>
      </c>
      <c r="H62" s="50">
        <f t="shared" si="2"/>
        <v>0.24</v>
      </c>
      <c r="I62" s="46">
        <v>3</v>
      </c>
      <c r="J62" s="50">
        <f t="shared" si="3"/>
        <v>0.12</v>
      </c>
    </row>
    <row r="63" spans="1:10" x14ac:dyDescent="0.25">
      <c r="A63" s="27" t="s">
        <v>348</v>
      </c>
      <c r="B63" s="47">
        <v>12</v>
      </c>
      <c r="C63" s="47">
        <v>0</v>
      </c>
      <c r="D63" s="51">
        <f t="shared" si="0"/>
        <v>0</v>
      </c>
      <c r="E63" s="47">
        <v>1</v>
      </c>
      <c r="F63" s="51">
        <f t="shared" si="1"/>
        <v>8.3333333333333329E-2</v>
      </c>
      <c r="G63" s="47">
        <v>1</v>
      </c>
      <c r="H63" s="51">
        <f t="shared" si="2"/>
        <v>8.3333333333333329E-2</v>
      </c>
      <c r="I63" s="47">
        <v>1</v>
      </c>
      <c r="J63" s="51">
        <f t="shared" si="3"/>
        <v>8.3333333333333329E-2</v>
      </c>
    </row>
    <row r="64" spans="1:10" x14ac:dyDescent="0.25">
      <c r="A64" s="26" t="s">
        <v>349</v>
      </c>
      <c r="B64" s="46">
        <v>221</v>
      </c>
      <c r="C64" s="46">
        <v>1</v>
      </c>
      <c r="D64" s="50">
        <f t="shared" si="0"/>
        <v>4.5248868778280547E-3</v>
      </c>
      <c r="E64" s="46">
        <v>5</v>
      </c>
      <c r="F64" s="50">
        <f t="shared" si="1"/>
        <v>2.2624434389140271E-2</v>
      </c>
      <c r="G64" s="46">
        <v>10</v>
      </c>
      <c r="H64" s="50">
        <f t="shared" si="2"/>
        <v>4.5248868778280542E-2</v>
      </c>
      <c r="I64" s="46">
        <v>15</v>
      </c>
      <c r="J64" s="50">
        <f t="shared" si="3"/>
        <v>6.7873303167420809E-2</v>
      </c>
    </row>
    <row r="65" spans="1:10" x14ac:dyDescent="0.25">
      <c r="A65" s="27" t="s">
        <v>350</v>
      </c>
      <c r="B65" s="47">
        <v>63</v>
      </c>
      <c r="C65" s="47">
        <v>0</v>
      </c>
      <c r="D65" s="51">
        <f t="shared" si="0"/>
        <v>0</v>
      </c>
      <c r="E65" s="47">
        <v>2</v>
      </c>
      <c r="F65" s="51">
        <f t="shared" si="1"/>
        <v>3.1746031746031744E-2</v>
      </c>
      <c r="G65" s="47">
        <v>5</v>
      </c>
      <c r="H65" s="51">
        <f t="shared" si="2"/>
        <v>7.9365079365079361E-2</v>
      </c>
      <c r="I65" s="47">
        <v>4</v>
      </c>
      <c r="J65" s="51">
        <f t="shared" si="3"/>
        <v>6.3492063492063489E-2</v>
      </c>
    </row>
    <row r="66" spans="1:10" x14ac:dyDescent="0.25">
      <c r="A66" s="26" t="s">
        <v>351</v>
      </c>
      <c r="B66" s="46">
        <v>7</v>
      </c>
      <c r="C66" s="46">
        <v>0</v>
      </c>
      <c r="D66" s="50">
        <f t="shared" si="0"/>
        <v>0</v>
      </c>
      <c r="E66" s="46">
        <v>0</v>
      </c>
      <c r="F66" s="50">
        <f t="shared" si="1"/>
        <v>0</v>
      </c>
      <c r="G66" s="46">
        <v>2</v>
      </c>
      <c r="H66" s="50">
        <f t="shared" si="2"/>
        <v>0.2857142857142857</v>
      </c>
      <c r="I66" s="46">
        <v>0</v>
      </c>
      <c r="J66" s="50">
        <f t="shared" si="3"/>
        <v>0</v>
      </c>
    </row>
    <row r="67" spans="1:10" x14ac:dyDescent="0.25">
      <c r="A67" s="27" t="s">
        <v>352</v>
      </c>
      <c r="B67" s="47">
        <v>4</v>
      </c>
      <c r="C67" s="47">
        <v>0</v>
      </c>
      <c r="D67" s="51">
        <f t="shared" si="0"/>
        <v>0</v>
      </c>
      <c r="E67" s="47">
        <v>0</v>
      </c>
      <c r="F67" s="51">
        <f t="shared" si="1"/>
        <v>0</v>
      </c>
      <c r="G67" s="47">
        <v>0</v>
      </c>
      <c r="H67" s="51">
        <f t="shared" si="2"/>
        <v>0</v>
      </c>
      <c r="I67" s="47">
        <v>0</v>
      </c>
      <c r="J67" s="51">
        <f t="shared" si="3"/>
        <v>0</v>
      </c>
    </row>
    <row r="68" spans="1:10" x14ac:dyDescent="0.25">
      <c r="A68" s="26" t="s">
        <v>353</v>
      </c>
      <c r="B68" s="46">
        <v>162</v>
      </c>
      <c r="C68" s="46">
        <v>4</v>
      </c>
      <c r="D68" s="50">
        <f t="shared" si="0"/>
        <v>2.4691358024691357E-2</v>
      </c>
      <c r="E68" s="46">
        <v>2</v>
      </c>
      <c r="F68" s="50">
        <f t="shared" si="1"/>
        <v>1.2345679012345678E-2</v>
      </c>
      <c r="G68" s="46">
        <v>8</v>
      </c>
      <c r="H68" s="50">
        <f t="shared" si="2"/>
        <v>4.9382716049382713E-2</v>
      </c>
      <c r="I68" s="46">
        <v>14</v>
      </c>
      <c r="J68" s="50">
        <f t="shared" si="3"/>
        <v>8.6419753086419748E-2</v>
      </c>
    </row>
    <row r="69" spans="1:10" x14ac:dyDescent="0.25">
      <c r="A69" s="27" t="s">
        <v>256</v>
      </c>
      <c r="B69" s="47">
        <v>33</v>
      </c>
      <c r="C69" s="47">
        <v>1</v>
      </c>
      <c r="D69" s="51">
        <f t="shared" si="0"/>
        <v>3.0303030303030304E-2</v>
      </c>
      <c r="E69" s="47">
        <v>0</v>
      </c>
      <c r="F69" s="51">
        <f t="shared" si="1"/>
        <v>0</v>
      </c>
      <c r="G69" s="47">
        <v>3</v>
      </c>
      <c r="H69" s="51">
        <f t="shared" si="2"/>
        <v>9.0909090909090912E-2</v>
      </c>
      <c r="I69" s="47">
        <v>8</v>
      </c>
      <c r="J69" s="51">
        <f t="shared" si="3"/>
        <v>0.24242424242424243</v>
      </c>
    </row>
    <row r="70" spans="1:10" x14ac:dyDescent="0.25">
      <c r="A70" s="25" t="s">
        <v>34</v>
      </c>
      <c r="B70" s="48">
        <v>2746</v>
      </c>
      <c r="C70" s="48">
        <v>19</v>
      </c>
      <c r="D70" s="53">
        <f t="shared" si="0"/>
        <v>6.9191551347414417E-3</v>
      </c>
      <c r="E70" s="48">
        <v>46</v>
      </c>
      <c r="F70" s="53">
        <f t="shared" si="1"/>
        <v>1.6751638747268753E-2</v>
      </c>
      <c r="G70" s="48">
        <v>184</v>
      </c>
      <c r="H70" s="53">
        <f t="shared" si="2"/>
        <v>6.7006554989075012E-2</v>
      </c>
      <c r="I70" s="48">
        <v>202</v>
      </c>
      <c r="J70" s="53">
        <f t="shared" si="3"/>
        <v>7.3561544064093223E-2</v>
      </c>
    </row>
    <row r="71" spans="1:10" x14ac:dyDescent="0.25">
      <c r="A71" s="27" t="s">
        <v>321</v>
      </c>
      <c r="B71" s="47">
        <v>29</v>
      </c>
      <c r="C71" s="47">
        <v>1</v>
      </c>
      <c r="D71" s="51">
        <f t="shared" si="0"/>
        <v>3.4482758620689655E-2</v>
      </c>
      <c r="E71" s="47">
        <v>2</v>
      </c>
      <c r="F71" s="51">
        <f t="shared" si="1"/>
        <v>6.8965517241379309E-2</v>
      </c>
      <c r="G71" s="47">
        <v>3</v>
      </c>
      <c r="H71" s="51">
        <f t="shared" si="2"/>
        <v>0.10344827586206896</v>
      </c>
      <c r="I71" s="47">
        <v>4</v>
      </c>
      <c r="J71" s="51">
        <f t="shared" si="3"/>
        <v>0.13793103448275862</v>
      </c>
    </row>
    <row r="72" spans="1:10" x14ac:dyDescent="0.25">
      <c r="A72" s="26" t="s">
        <v>21</v>
      </c>
      <c r="B72" s="46">
        <v>44</v>
      </c>
      <c r="C72" s="46">
        <v>1</v>
      </c>
      <c r="D72" s="50">
        <f t="shared" ref="D72:D119" si="4">C72/B72</f>
        <v>2.2727272727272728E-2</v>
      </c>
      <c r="E72" s="46">
        <v>1</v>
      </c>
      <c r="F72" s="50">
        <f t="shared" ref="F72:F119" si="5">E72/B72</f>
        <v>2.2727272727272728E-2</v>
      </c>
      <c r="G72" s="46">
        <v>5</v>
      </c>
      <c r="H72" s="50">
        <f t="shared" ref="H72:H119" si="6">G72/B72</f>
        <v>0.11363636363636363</v>
      </c>
      <c r="I72" s="46">
        <v>7</v>
      </c>
      <c r="J72" s="50">
        <f t="shared" ref="J72:J119" si="7">I72/B72</f>
        <v>0.15909090909090909</v>
      </c>
    </row>
    <row r="73" spans="1:10" x14ac:dyDescent="0.25">
      <c r="A73" s="27" t="s">
        <v>26</v>
      </c>
      <c r="B73" s="47">
        <v>64</v>
      </c>
      <c r="C73" s="47">
        <v>0</v>
      </c>
      <c r="D73" s="51">
        <f t="shared" si="4"/>
        <v>0</v>
      </c>
      <c r="E73" s="47">
        <v>0</v>
      </c>
      <c r="F73" s="51">
        <f t="shared" si="5"/>
        <v>0</v>
      </c>
      <c r="G73" s="47">
        <v>1</v>
      </c>
      <c r="H73" s="51">
        <f t="shared" si="6"/>
        <v>1.5625E-2</v>
      </c>
      <c r="I73" s="47">
        <v>6</v>
      </c>
      <c r="J73" s="51">
        <f t="shared" si="7"/>
        <v>9.375E-2</v>
      </c>
    </row>
    <row r="74" spans="1:10" x14ac:dyDescent="0.25">
      <c r="A74" s="26" t="s">
        <v>34</v>
      </c>
      <c r="B74" s="46">
        <v>80</v>
      </c>
      <c r="C74" s="46">
        <v>0</v>
      </c>
      <c r="D74" s="50">
        <f t="shared" si="4"/>
        <v>0</v>
      </c>
      <c r="E74" s="46">
        <v>0</v>
      </c>
      <c r="F74" s="50">
        <f t="shared" si="5"/>
        <v>0</v>
      </c>
      <c r="G74" s="46">
        <v>7</v>
      </c>
      <c r="H74" s="50">
        <f t="shared" si="6"/>
        <v>8.7499999999999994E-2</v>
      </c>
      <c r="I74" s="46">
        <v>2</v>
      </c>
      <c r="J74" s="50">
        <f t="shared" si="7"/>
        <v>2.5000000000000001E-2</v>
      </c>
    </row>
    <row r="75" spans="1:10" x14ac:dyDescent="0.25">
      <c r="A75" s="27" t="s">
        <v>57</v>
      </c>
      <c r="B75" s="47">
        <v>221</v>
      </c>
      <c r="C75" s="47">
        <v>0</v>
      </c>
      <c r="D75" s="51">
        <f t="shared" si="4"/>
        <v>0</v>
      </c>
      <c r="E75" s="47">
        <v>2</v>
      </c>
      <c r="F75" s="51">
        <f t="shared" si="5"/>
        <v>9.0497737556561094E-3</v>
      </c>
      <c r="G75" s="47">
        <v>16</v>
      </c>
      <c r="H75" s="51">
        <f t="shared" si="6"/>
        <v>7.2398190045248875E-2</v>
      </c>
      <c r="I75" s="47">
        <v>21</v>
      </c>
      <c r="J75" s="51">
        <f t="shared" si="7"/>
        <v>9.5022624434389136E-2</v>
      </c>
    </row>
    <row r="76" spans="1:10" x14ac:dyDescent="0.25">
      <c r="A76" s="26" t="s">
        <v>322</v>
      </c>
      <c r="B76" s="46">
        <v>23</v>
      </c>
      <c r="C76" s="46">
        <v>1</v>
      </c>
      <c r="D76" s="50">
        <f t="shared" si="4"/>
        <v>4.3478260869565216E-2</v>
      </c>
      <c r="E76" s="46">
        <v>0</v>
      </c>
      <c r="F76" s="50">
        <f t="shared" si="5"/>
        <v>0</v>
      </c>
      <c r="G76" s="46">
        <v>1</v>
      </c>
      <c r="H76" s="50">
        <f t="shared" si="6"/>
        <v>4.3478260869565216E-2</v>
      </c>
      <c r="I76" s="46">
        <v>1</v>
      </c>
      <c r="J76" s="50">
        <f t="shared" si="7"/>
        <v>4.3478260869565216E-2</v>
      </c>
    </row>
    <row r="77" spans="1:10" x14ac:dyDescent="0.25">
      <c r="A77" s="27" t="s">
        <v>23</v>
      </c>
      <c r="B77" s="47">
        <v>12</v>
      </c>
      <c r="C77" s="47">
        <v>0</v>
      </c>
      <c r="D77" s="51">
        <f t="shared" si="4"/>
        <v>0</v>
      </c>
      <c r="E77" s="47">
        <v>0</v>
      </c>
      <c r="F77" s="51">
        <f t="shared" si="5"/>
        <v>0</v>
      </c>
      <c r="G77" s="47">
        <v>3</v>
      </c>
      <c r="H77" s="51">
        <f t="shared" si="6"/>
        <v>0.25</v>
      </c>
      <c r="I77" s="47">
        <v>0</v>
      </c>
      <c r="J77" s="51">
        <f t="shared" si="7"/>
        <v>0</v>
      </c>
    </row>
    <row r="78" spans="1:10" x14ac:dyDescent="0.25">
      <c r="A78" s="26" t="s">
        <v>323</v>
      </c>
      <c r="B78" s="46">
        <v>30</v>
      </c>
      <c r="C78" s="46">
        <v>0</v>
      </c>
      <c r="D78" s="50">
        <f t="shared" si="4"/>
        <v>0</v>
      </c>
      <c r="E78" s="46">
        <v>0</v>
      </c>
      <c r="F78" s="50">
        <f t="shared" si="5"/>
        <v>0</v>
      </c>
      <c r="G78" s="46">
        <v>1</v>
      </c>
      <c r="H78" s="50">
        <f t="shared" si="6"/>
        <v>3.3333333333333333E-2</v>
      </c>
      <c r="I78" s="46">
        <v>2</v>
      </c>
      <c r="J78" s="50">
        <f t="shared" si="7"/>
        <v>6.6666666666666666E-2</v>
      </c>
    </row>
    <row r="79" spans="1:10" x14ac:dyDescent="0.25">
      <c r="A79" s="27" t="s">
        <v>324</v>
      </c>
      <c r="B79" s="47">
        <v>9</v>
      </c>
      <c r="C79" s="47">
        <v>0</v>
      </c>
      <c r="D79" s="51">
        <f t="shared" si="4"/>
        <v>0</v>
      </c>
      <c r="E79" s="47">
        <v>2</v>
      </c>
      <c r="F79" s="51">
        <f t="shared" si="5"/>
        <v>0.22222222222222221</v>
      </c>
      <c r="G79" s="47">
        <v>1</v>
      </c>
      <c r="H79" s="51">
        <f t="shared" si="6"/>
        <v>0.1111111111111111</v>
      </c>
      <c r="I79" s="47">
        <v>0</v>
      </c>
      <c r="J79" s="51">
        <f t="shared" si="7"/>
        <v>0</v>
      </c>
    </row>
    <row r="80" spans="1:10" x14ac:dyDescent="0.25">
      <c r="A80" s="26" t="s">
        <v>325</v>
      </c>
      <c r="B80" s="46">
        <v>14</v>
      </c>
      <c r="C80" s="46">
        <v>1</v>
      </c>
      <c r="D80" s="50">
        <f t="shared" si="4"/>
        <v>7.1428571428571425E-2</v>
      </c>
      <c r="E80" s="46">
        <v>0</v>
      </c>
      <c r="F80" s="50">
        <f t="shared" si="5"/>
        <v>0</v>
      </c>
      <c r="G80" s="46">
        <v>0</v>
      </c>
      <c r="H80" s="50">
        <f t="shared" si="6"/>
        <v>0</v>
      </c>
      <c r="I80" s="46">
        <v>0</v>
      </c>
      <c r="J80" s="50">
        <f t="shared" si="7"/>
        <v>0</v>
      </c>
    </row>
    <row r="81" spans="1:10" x14ac:dyDescent="0.25">
      <c r="A81" s="27" t="s">
        <v>326</v>
      </c>
      <c r="B81" s="47">
        <v>22</v>
      </c>
      <c r="C81" s="47">
        <v>0</v>
      </c>
      <c r="D81" s="51">
        <f t="shared" si="4"/>
        <v>0</v>
      </c>
      <c r="E81" s="47">
        <v>0</v>
      </c>
      <c r="F81" s="51">
        <f t="shared" si="5"/>
        <v>0</v>
      </c>
      <c r="G81" s="47">
        <v>1</v>
      </c>
      <c r="H81" s="51">
        <f t="shared" si="6"/>
        <v>4.5454545454545456E-2</v>
      </c>
      <c r="I81" s="47">
        <v>2</v>
      </c>
      <c r="J81" s="51">
        <f t="shared" si="7"/>
        <v>9.0909090909090912E-2</v>
      </c>
    </row>
    <row r="82" spans="1:10" x14ac:dyDescent="0.25">
      <c r="A82" s="26" t="s">
        <v>327</v>
      </c>
      <c r="B82" s="46">
        <v>9</v>
      </c>
      <c r="C82" s="46">
        <v>0</v>
      </c>
      <c r="D82" s="50">
        <f t="shared" si="4"/>
        <v>0</v>
      </c>
      <c r="E82" s="46">
        <v>0</v>
      </c>
      <c r="F82" s="50">
        <f t="shared" si="5"/>
        <v>0</v>
      </c>
      <c r="G82" s="46">
        <v>0</v>
      </c>
      <c r="H82" s="50">
        <f t="shared" si="6"/>
        <v>0</v>
      </c>
      <c r="I82" s="46">
        <v>0</v>
      </c>
      <c r="J82" s="50">
        <f t="shared" si="7"/>
        <v>0</v>
      </c>
    </row>
    <row r="83" spans="1:10" x14ac:dyDescent="0.25">
      <c r="A83" s="27" t="s">
        <v>328</v>
      </c>
      <c r="B83" s="47">
        <v>7</v>
      </c>
      <c r="C83" s="47">
        <v>1</v>
      </c>
      <c r="D83" s="51">
        <f t="shared" si="4"/>
        <v>0.14285714285714285</v>
      </c>
      <c r="E83" s="47">
        <v>0</v>
      </c>
      <c r="F83" s="51">
        <f t="shared" si="5"/>
        <v>0</v>
      </c>
      <c r="G83" s="47">
        <v>2</v>
      </c>
      <c r="H83" s="51">
        <f t="shared" si="6"/>
        <v>0.2857142857142857</v>
      </c>
      <c r="I83" s="47">
        <v>2</v>
      </c>
      <c r="J83" s="51">
        <f t="shared" si="7"/>
        <v>0.2857142857142857</v>
      </c>
    </row>
    <row r="84" spans="1:10" x14ac:dyDescent="0.25">
      <c r="A84" s="26" t="s">
        <v>329</v>
      </c>
      <c r="B84" s="46">
        <v>2037</v>
      </c>
      <c r="C84" s="46">
        <v>14</v>
      </c>
      <c r="D84" s="50">
        <f t="shared" si="4"/>
        <v>6.8728522336769758E-3</v>
      </c>
      <c r="E84" s="46">
        <v>36</v>
      </c>
      <c r="F84" s="50">
        <f t="shared" si="5"/>
        <v>1.7673048600883652E-2</v>
      </c>
      <c r="G84" s="46">
        <v>134</v>
      </c>
      <c r="H84" s="50">
        <f t="shared" si="6"/>
        <v>6.5783014236622486E-2</v>
      </c>
      <c r="I84" s="46">
        <v>136</v>
      </c>
      <c r="J84" s="50">
        <f t="shared" si="7"/>
        <v>6.6764850270004908E-2</v>
      </c>
    </row>
    <row r="85" spans="1:10" x14ac:dyDescent="0.25">
      <c r="A85" s="27" t="s">
        <v>330</v>
      </c>
      <c r="B85" s="47">
        <v>32</v>
      </c>
      <c r="C85" s="47">
        <v>0</v>
      </c>
      <c r="D85" s="51">
        <f t="shared" si="4"/>
        <v>0</v>
      </c>
      <c r="E85" s="47">
        <v>0</v>
      </c>
      <c r="F85" s="51">
        <f t="shared" si="5"/>
        <v>0</v>
      </c>
      <c r="G85" s="47">
        <v>0</v>
      </c>
      <c r="H85" s="51">
        <f t="shared" si="6"/>
        <v>0</v>
      </c>
      <c r="I85" s="47">
        <v>4</v>
      </c>
      <c r="J85" s="51">
        <f t="shared" si="7"/>
        <v>0.125</v>
      </c>
    </row>
    <row r="86" spans="1:10" x14ac:dyDescent="0.25">
      <c r="A86" s="26" t="s">
        <v>331</v>
      </c>
      <c r="B86" s="46">
        <v>14</v>
      </c>
      <c r="C86" s="46">
        <v>0</v>
      </c>
      <c r="D86" s="50">
        <f t="shared" si="4"/>
        <v>0</v>
      </c>
      <c r="E86" s="46">
        <v>0</v>
      </c>
      <c r="F86" s="50">
        <f t="shared" si="5"/>
        <v>0</v>
      </c>
      <c r="G86" s="46">
        <v>3</v>
      </c>
      <c r="H86" s="50">
        <f t="shared" si="6"/>
        <v>0.21428571428571427</v>
      </c>
      <c r="I86" s="46">
        <v>4</v>
      </c>
      <c r="J86" s="50">
        <f t="shared" si="7"/>
        <v>0.2857142857142857</v>
      </c>
    </row>
    <row r="87" spans="1:10" x14ac:dyDescent="0.25">
      <c r="A87" s="27" t="s">
        <v>25</v>
      </c>
      <c r="B87" s="47">
        <v>15</v>
      </c>
      <c r="C87" s="47">
        <v>0</v>
      </c>
      <c r="D87" s="51">
        <f t="shared" si="4"/>
        <v>0</v>
      </c>
      <c r="E87" s="47">
        <v>0</v>
      </c>
      <c r="F87" s="51">
        <f t="shared" si="5"/>
        <v>0</v>
      </c>
      <c r="G87" s="47">
        <v>2</v>
      </c>
      <c r="H87" s="51">
        <f t="shared" si="6"/>
        <v>0.13333333333333333</v>
      </c>
      <c r="I87" s="47">
        <v>3</v>
      </c>
      <c r="J87" s="51">
        <f t="shared" si="7"/>
        <v>0.2</v>
      </c>
    </row>
    <row r="88" spans="1:10" x14ac:dyDescent="0.25">
      <c r="A88" s="26" t="s">
        <v>332</v>
      </c>
      <c r="B88" s="46">
        <v>37</v>
      </c>
      <c r="C88" s="46">
        <v>0</v>
      </c>
      <c r="D88" s="50">
        <f t="shared" si="4"/>
        <v>0</v>
      </c>
      <c r="E88" s="46">
        <v>2</v>
      </c>
      <c r="F88" s="50">
        <f t="shared" si="5"/>
        <v>5.4054054054054057E-2</v>
      </c>
      <c r="G88" s="46">
        <v>3</v>
      </c>
      <c r="H88" s="50">
        <f t="shared" si="6"/>
        <v>8.1081081081081086E-2</v>
      </c>
      <c r="I88" s="46">
        <v>3</v>
      </c>
      <c r="J88" s="50">
        <f t="shared" si="7"/>
        <v>8.1081081081081086E-2</v>
      </c>
    </row>
    <row r="89" spans="1:10" x14ac:dyDescent="0.25">
      <c r="A89" s="27" t="s">
        <v>333</v>
      </c>
      <c r="B89" s="47">
        <v>21</v>
      </c>
      <c r="C89" s="47">
        <v>0</v>
      </c>
      <c r="D89" s="51">
        <f t="shared" si="4"/>
        <v>0</v>
      </c>
      <c r="E89" s="47">
        <v>0</v>
      </c>
      <c r="F89" s="51">
        <f t="shared" si="5"/>
        <v>0</v>
      </c>
      <c r="G89" s="47">
        <v>1</v>
      </c>
      <c r="H89" s="51">
        <f t="shared" si="6"/>
        <v>4.7619047619047616E-2</v>
      </c>
      <c r="I89" s="47">
        <v>2</v>
      </c>
      <c r="J89" s="51">
        <f t="shared" si="7"/>
        <v>9.5238095238095233E-2</v>
      </c>
    </row>
    <row r="90" spans="1:10" x14ac:dyDescent="0.25">
      <c r="A90" s="26" t="s">
        <v>224</v>
      </c>
      <c r="B90" s="46">
        <v>26</v>
      </c>
      <c r="C90" s="46">
        <v>0</v>
      </c>
      <c r="D90" s="50">
        <f t="shared" si="4"/>
        <v>0</v>
      </c>
      <c r="E90" s="46">
        <v>1</v>
      </c>
      <c r="F90" s="50">
        <f t="shared" si="5"/>
        <v>3.8461538461538464E-2</v>
      </c>
      <c r="G90" s="46">
        <v>0</v>
      </c>
      <c r="H90" s="50">
        <f t="shared" si="6"/>
        <v>0</v>
      </c>
      <c r="I90" s="46">
        <v>3</v>
      </c>
      <c r="J90" s="50">
        <f t="shared" si="7"/>
        <v>0.11538461538461539</v>
      </c>
    </row>
    <row r="91" spans="1:10" x14ac:dyDescent="0.25">
      <c r="A91" s="24" t="s">
        <v>334</v>
      </c>
      <c r="B91" s="45">
        <v>772</v>
      </c>
      <c r="C91" s="45">
        <v>9</v>
      </c>
      <c r="D91" s="52">
        <f t="shared" si="4"/>
        <v>1.1658031088082901E-2</v>
      </c>
      <c r="E91" s="45">
        <v>8</v>
      </c>
      <c r="F91" s="52">
        <f t="shared" si="5"/>
        <v>1.0362694300518135E-2</v>
      </c>
      <c r="G91" s="45">
        <v>50</v>
      </c>
      <c r="H91" s="52">
        <f t="shared" si="6"/>
        <v>6.4766839378238336E-2</v>
      </c>
      <c r="I91" s="45">
        <v>64</v>
      </c>
      <c r="J91" s="52">
        <f t="shared" si="7"/>
        <v>8.2901554404145081E-2</v>
      </c>
    </row>
    <row r="92" spans="1:10" x14ac:dyDescent="0.25">
      <c r="A92" s="26" t="s">
        <v>354</v>
      </c>
      <c r="B92" s="46">
        <v>13</v>
      </c>
      <c r="C92" s="46">
        <v>1</v>
      </c>
      <c r="D92" s="50">
        <f t="shared" si="4"/>
        <v>7.6923076923076927E-2</v>
      </c>
      <c r="E92" s="46">
        <v>0</v>
      </c>
      <c r="F92" s="50">
        <f t="shared" si="5"/>
        <v>0</v>
      </c>
      <c r="G92" s="46">
        <v>0</v>
      </c>
      <c r="H92" s="50">
        <f t="shared" si="6"/>
        <v>0</v>
      </c>
      <c r="I92" s="46">
        <v>1</v>
      </c>
      <c r="J92" s="50">
        <f t="shared" si="7"/>
        <v>7.6923076923076927E-2</v>
      </c>
    </row>
    <row r="93" spans="1:10" x14ac:dyDescent="0.25">
      <c r="A93" s="27" t="s">
        <v>335</v>
      </c>
      <c r="B93" s="47">
        <v>55</v>
      </c>
      <c r="C93" s="47">
        <v>0</v>
      </c>
      <c r="D93" s="51">
        <f t="shared" si="4"/>
        <v>0</v>
      </c>
      <c r="E93" s="47">
        <v>1</v>
      </c>
      <c r="F93" s="51">
        <f t="shared" si="5"/>
        <v>1.8181818181818181E-2</v>
      </c>
      <c r="G93" s="47">
        <v>0</v>
      </c>
      <c r="H93" s="51">
        <f t="shared" si="6"/>
        <v>0</v>
      </c>
      <c r="I93" s="47">
        <v>6</v>
      </c>
      <c r="J93" s="51">
        <f t="shared" si="7"/>
        <v>0.10909090909090909</v>
      </c>
    </row>
    <row r="94" spans="1:10" x14ac:dyDescent="0.25">
      <c r="A94" s="26" t="s">
        <v>355</v>
      </c>
      <c r="B94" s="46">
        <v>10</v>
      </c>
      <c r="C94" s="46">
        <v>0</v>
      </c>
      <c r="D94" s="50">
        <f t="shared" si="4"/>
        <v>0</v>
      </c>
      <c r="E94" s="46">
        <v>0</v>
      </c>
      <c r="F94" s="50">
        <f t="shared" si="5"/>
        <v>0</v>
      </c>
      <c r="G94" s="46">
        <v>2</v>
      </c>
      <c r="H94" s="50">
        <f t="shared" si="6"/>
        <v>0.2</v>
      </c>
      <c r="I94" s="46">
        <v>0</v>
      </c>
      <c r="J94" s="50">
        <f t="shared" si="7"/>
        <v>0</v>
      </c>
    </row>
    <row r="95" spans="1:10" x14ac:dyDescent="0.25">
      <c r="A95" s="27" t="s">
        <v>214</v>
      </c>
      <c r="B95" s="47">
        <v>135</v>
      </c>
      <c r="C95" s="47">
        <v>1</v>
      </c>
      <c r="D95" s="51">
        <f t="shared" si="4"/>
        <v>7.4074074074074077E-3</v>
      </c>
      <c r="E95" s="47">
        <v>0</v>
      </c>
      <c r="F95" s="51">
        <f t="shared" si="5"/>
        <v>0</v>
      </c>
      <c r="G95" s="47">
        <v>8</v>
      </c>
      <c r="H95" s="51">
        <f t="shared" si="6"/>
        <v>5.9259259259259262E-2</v>
      </c>
      <c r="I95" s="47">
        <v>16</v>
      </c>
      <c r="J95" s="51">
        <f t="shared" si="7"/>
        <v>0.11851851851851852</v>
      </c>
    </row>
    <row r="96" spans="1:10" x14ac:dyDescent="0.25">
      <c r="A96" s="26" t="s">
        <v>217</v>
      </c>
      <c r="B96" s="46">
        <v>17</v>
      </c>
      <c r="C96" s="46">
        <v>0</v>
      </c>
      <c r="D96" s="50">
        <f t="shared" si="4"/>
        <v>0</v>
      </c>
      <c r="E96" s="46">
        <v>1</v>
      </c>
      <c r="F96" s="50">
        <f t="shared" si="5"/>
        <v>5.8823529411764705E-2</v>
      </c>
      <c r="G96" s="46">
        <v>2</v>
      </c>
      <c r="H96" s="50">
        <f t="shared" si="6"/>
        <v>0.11764705882352941</v>
      </c>
      <c r="I96" s="46">
        <v>2</v>
      </c>
      <c r="J96" s="50">
        <f t="shared" si="7"/>
        <v>0.11764705882352941</v>
      </c>
    </row>
    <row r="97" spans="1:10" x14ac:dyDescent="0.25">
      <c r="A97" s="27" t="s">
        <v>344</v>
      </c>
      <c r="B97" s="47">
        <v>246</v>
      </c>
      <c r="C97" s="47">
        <v>1</v>
      </c>
      <c r="D97" s="51">
        <f t="shared" si="4"/>
        <v>4.0650406504065045E-3</v>
      </c>
      <c r="E97" s="47">
        <v>3</v>
      </c>
      <c r="F97" s="51">
        <f t="shared" si="5"/>
        <v>1.2195121951219513E-2</v>
      </c>
      <c r="G97" s="47">
        <v>15</v>
      </c>
      <c r="H97" s="51">
        <f t="shared" si="6"/>
        <v>6.097560975609756E-2</v>
      </c>
      <c r="I97" s="47">
        <v>17</v>
      </c>
      <c r="J97" s="51">
        <f t="shared" si="7"/>
        <v>6.910569105691057E-2</v>
      </c>
    </row>
    <row r="98" spans="1:10" x14ac:dyDescent="0.25">
      <c r="A98" s="26" t="s">
        <v>356</v>
      </c>
      <c r="B98" s="46">
        <v>14</v>
      </c>
      <c r="C98" s="46">
        <v>0</v>
      </c>
      <c r="D98" s="50">
        <f t="shared" si="4"/>
        <v>0</v>
      </c>
      <c r="E98" s="46">
        <v>0</v>
      </c>
      <c r="F98" s="50">
        <f t="shared" si="5"/>
        <v>0</v>
      </c>
      <c r="G98" s="46">
        <v>1</v>
      </c>
      <c r="H98" s="50">
        <f t="shared" si="6"/>
        <v>7.1428571428571425E-2</v>
      </c>
      <c r="I98" s="46">
        <v>1</v>
      </c>
      <c r="J98" s="50">
        <f t="shared" si="7"/>
        <v>7.1428571428571425E-2</v>
      </c>
    </row>
    <row r="99" spans="1:10" x14ac:dyDescent="0.25">
      <c r="A99" s="27" t="s">
        <v>357</v>
      </c>
      <c r="B99" s="47">
        <v>282</v>
      </c>
      <c r="C99" s="47">
        <v>6</v>
      </c>
      <c r="D99" s="51">
        <f t="shared" si="4"/>
        <v>2.1276595744680851E-2</v>
      </c>
      <c r="E99" s="47">
        <v>3</v>
      </c>
      <c r="F99" s="51">
        <f t="shared" si="5"/>
        <v>1.0638297872340425E-2</v>
      </c>
      <c r="G99" s="47">
        <v>22</v>
      </c>
      <c r="H99" s="51">
        <f t="shared" si="6"/>
        <v>7.8014184397163122E-2</v>
      </c>
      <c r="I99" s="47">
        <v>21</v>
      </c>
      <c r="J99" s="51">
        <f t="shared" si="7"/>
        <v>7.4468085106382975E-2</v>
      </c>
    </row>
    <row r="100" spans="1:10" x14ac:dyDescent="0.25">
      <c r="A100" s="25" t="s">
        <v>294</v>
      </c>
      <c r="B100" s="48">
        <v>1609</v>
      </c>
      <c r="C100" s="48">
        <v>14</v>
      </c>
      <c r="D100" s="53">
        <f t="shared" si="4"/>
        <v>8.7010565568676201E-3</v>
      </c>
      <c r="E100" s="48">
        <v>30</v>
      </c>
      <c r="F100" s="53">
        <f t="shared" si="5"/>
        <v>1.8645121193287758E-2</v>
      </c>
      <c r="G100" s="48">
        <v>98</v>
      </c>
      <c r="H100" s="53">
        <f t="shared" si="6"/>
        <v>6.0907395898073334E-2</v>
      </c>
      <c r="I100" s="48">
        <v>112</v>
      </c>
      <c r="J100" s="53">
        <f t="shared" si="7"/>
        <v>6.9608452454940961E-2</v>
      </c>
    </row>
    <row r="101" spans="1:10" x14ac:dyDescent="0.25">
      <c r="A101" s="27" t="s">
        <v>267</v>
      </c>
      <c r="B101" s="47">
        <v>264</v>
      </c>
      <c r="C101" s="47">
        <v>4</v>
      </c>
      <c r="D101" s="51">
        <f t="shared" si="4"/>
        <v>1.5151515151515152E-2</v>
      </c>
      <c r="E101" s="47">
        <v>5</v>
      </c>
      <c r="F101" s="51">
        <f t="shared" si="5"/>
        <v>1.893939393939394E-2</v>
      </c>
      <c r="G101" s="47">
        <v>14</v>
      </c>
      <c r="H101" s="51">
        <f t="shared" si="6"/>
        <v>5.3030303030303032E-2</v>
      </c>
      <c r="I101" s="47">
        <v>27</v>
      </c>
      <c r="J101" s="51">
        <f t="shared" si="7"/>
        <v>0.10227272727272728</v>
      </c>
    </row>
    <row r="102" spans="1:10" x14ac:dyDescent="0.25">
      <c r="A102" s="26" t="s">
        <v>19</v>
      </c>
      <c r="B102" s="46">
        <v>249</v>
      </c>
      <c r="C102" s="46">
        <v>1</v>
      </c>
      <c r="D102" s="50">
        <f t="shared" si="4"/>
        <v>4.0160642570281121E-3</v>
      </c>
      <c r="E102" s="46">
        <v>8</v>
      </c>
      <c r="F102" s="50">
        <f t="shared" si="5"/>
        <v>3.2128514056224897E-2</v>
      </c>
      <c r="G102" s="46">
        <v>17</v>
      </c>
      <c r="H102" s="50">
        <f t="shared" si="6"/>
        <v>6.8273092369477914E-2</v>
      </c>
      <c r="I102" s="46">
        <v>16</v>
      </c>
      <c r="J102" s="50">
        <f t="shared" si="7"/>
        <v>6.4257028112449793E-2</v>
      </c>
    </row>
    <row r="103" spans="1:10" x14ac:dyDescent="0.25">
      <c r="A103" s="27" t="s">
        <v>294</v>
      </c>
      <c r="B103" s="47">
        <v>249</v>
      </c>
      <c r="C103" s="47">
        <v>3</v>
      </c>
      <c r="D103" s="51">
        <f t="shared" si="4"/>
        <v>1.2048192771084338E-2</v>
      </c>
      <c r="E103" s="47">
        <v>2</v>
      </c>
      <c r="F103" s="51">
        <f t="shared" si="5"/>
        <v>8.0321285140562242E-3</v>
      </c>
      <c r="G103" s="47">
        <v>17</v>
      </c>
      <c r="H103" s="51">
        <f t="shared" si="6"/>
        <v>6.8273092369477914E-2</v>
      </c>
      <c r="I103" s="47">
        <v>14</v>
      </c>
      <c r="J103" s="51">
        <f t="shared" si="7"/>
        <v>5.6224899598393573E-2</v>
      </c>
    </row>
    <row r="104" spans="1:10" x14ac:dyDescent="0.25">
      <c r="A104" s="26" t="s">
        <v>368</v>
      </c>
      <c r="B104" s="46">
        <v>33</v>
      </c>
      <c r="C104" s="46">
        <v>2</v>
      </c>
      <c r="D104" s="50">
        <f t="shared" si="4"/>
        <v>6.0606060606060608E-2</v>
      </c>
      <c r="E104" s="46">
        <v>1</v>
      </c>
      <c r="F104" s="50">
        <f t="shared" si="5"/>
        <v>3.0303030303030304E-2</v>
      </c>
      <c r="G104" s="46">
        <v>4</v>
      </c>
      <c r="H104" s="50">
        <f t="shared" si="6"/>
        <v>0.12121212121212122</v>
      </c>
      <c r="I104" s="46">
        <v>3</v>
      </c>
      <c r="J104" s="50">
        <f t="shared" si="7"/>
        <v>9.0909090909090912E-2</v>
      </c>
    </row>
    <row r="105" spans="1:10" x14ac:dyDescent="0.25">
      <c r="A105" s="27" t="s">
        <v>369</v>
      </c>
      <c r="B105" s="47">
        <v>593</v>
      </c>
      <c r="C105" s="47">
        <v>1</v>
      </c>
      <c r="D105" s="51">
        <f t="shared" si="4"/>
        <v>1.6863406408094434E-3</v>
      </c>
      <c r="E105" s="47">
        <v>13</v>
      </c>
      <c r="F105" s="51">
        <f t="shared" si="5"/>
        <v>2.1922428330522766E-2</v>
      </c>
      <c r="G105" s="47">
        <v>31</v>
      </c>
      <c r="H105" s="51">
        <f t="shared" si="6"/>
        <v>5.2276559865092748E-2</v>
      </c>
      <c r="I105" s="47">
        <v>34</v>
      </c>
      <c r="J105" s="51">
        <f t="shared" si="7"/>
        <v>5.733558178752108E-2</v>
      </c>
    </row>
    <row r="106" spans="1:10" x14ac:dyDescent="0.25">
      <c r="A106" s="26" t="s">
        <v>370</v>
      </c>
      <c r="B106" s="46">
        <v>221</v>
      </c>
      <c r="C106" s="46">
        <v>3</v>
      </c>
      <c r="D106" s="50">
        <f t="shared" si="4"/>
        <v>1.3574660633484163E-2</v>
      </c>
      <c r="E106" s="46">
        <v>1</v>
      </c>
      <c r="F106" s="50">
        <f t="shared" si="5"/>
        <v>4.5248868778280547E-3</v>
      </c>
      <c r="G106" s="46">
        <v>15</v>
      </c>
      <c r="H106" s="50">
        <f t="shared" si="6"/>
        <v>6.7873303167420809E-2</v>
      </c>
      <c r="I106" s="46">
        <v>18</v>
      </c>
      <c r="J106" s="50">
        <f t="shared" si="7"/>
        <v>8.1447963800904979E-2</v>
      </c>
    </row>
    <row r="107" spans="1:10" x14ac:dyDescent="0.25">
      <c r="A107" s="24" t="s">
        <v>358</v>
      </c>
      <c r="B107" s="45">
        <v>424</v>
      </c>
      <c r="C107" s="45">
        <v>4</v>
      </c>
      <c r="D107" s="52">
        <f t="shared" si="4"/>
        <v>9.433962264150943E-3</v>
      </c>
      <c r="E107" s="45">
        <v>9</v>
      </c>
      <c r="F107" s="52">
        <f t="shared" si="5"/>
        <v>2.1226415094339621E-2</v>
      </c>
      <c r="G107" s="45">
        <v>26</v>
      </c>
      <c r="H107" s="52">
        <f t="shared" si="6"/>
        <v>6.1320754716981132E-2</v>
      </c>
      <c r="I107" s="45">
        <v>34</v>
      </c>
      <c r="J107" s="52">
        <f t="shared" si="7"/>
        <v>8.0188679245283015E-2</v>
      </c>
    </row>
    <row r="108" spans="1:10" x14ac:dyDescent="0.25">
      <c r="A108" s="26" t="s">
        <v>200</v>
      </c>
      <c r="B108" s="46">
        <v>9</v>
      </c>
      <c r="C108" s="46">
        <v>0</v>
      </c>
      <c r="D108" s="50">
        <f t="shared" si="4"/>
        <v>0</v>
      </c>
      <c r="E108" s="46">
        <v>0</v>
      </c>
      <c r="F108" s="50">
        <f t="shared" si="5"/>
        <v>0</v>
      </c>
      <c r="G108" s="46">
        <v>1</v>
      </c>
      <c r="H108" s="50">
        <f t="shared" si="6"/>
        <v>0.1111111111111111</v>
      </c>
      <c r="I108" s="46">
        <v>0</v>
      </c>
      <c r="J108" s="50">
        <f t="shared" si="7"/>
        <v>0</v>
      </c>
    </row>
    <row r="109" spans="1:10" x14ac:dyDescent="0.25">
      <c r="A109" s="27" t="s">
        <v>359</v>
      </c>
      <c r="B109" s="47">
        <v>22</v>
      </c>
      <c r="C109" s="47">
        <v>0</v>
      </c>
      <c r="D109" s="51">
        <f t="shared" si="4"/>
        <v>0</v>
      </c>
      <c r="E109" s="47">
        <v>1</v>
      </c>
      <c r="F109" s="51">
        <f t="shared" si="5"/>
        <v>4.5454545454545456E-2</v>
      </c>
      <c r="G109" s="47">
        <v>2</v>
      </c>
      <c r="H109" s="51">
        <f t="shared" si="6"/>
        <v>9.0909090909090912E-2</v>
      </c>
      <c r="I109" s="47">
        <v>0</v>
      </c>
      <c r="J109" s="51">
        <f t="shared" si="7"/>
        <v>0</v>
      </c>
    </row>
    <row r="110" spans="1:10" x14ac:dyDescent="0.25">
      <c r="A110" s="26" t="s">
        <v>230</v>
      </c>
      <c r="B110" s="46">
        <v>126</v>
      </c>
      <c r="C110" s="46">
        <v>1</v>
      </c>
      <c r="D110" s="50">
        <f t="shared" si="4"/>
        <v>7.9365079365079361E-3</v>
      </c>
      <c r="E110" s="46">
        <v>3</v>
      </c>
      <c r="F110" s="50">
        <f t="shared" si="5"/>
        <v>2.3809523809523808E-2</v>
      </c>
      <c r="G110" s="46">
        <v>10</v>
      </c>
      <c r="H110" s="50">
        <f t="shared" si="6"/>
        <v>7.9365079365079361E-2</v>
      </c>
      <c r="I110" s="46">
        <v>9</v>
      </c>
      <c r="J110" s="50">
        <f t="shared" si="7"/>
        <v>7.1428571428571425E-2</v>
      </c>
    </row>
    <row r="111" spans="1:10" x14ac:dyDescent="0.25">
      <c r="A111" s="27" t="s">
        <v>360</v>
      </c>
      <c r="B111" s="47">
        <v>79</v>
      </c>
      <c r="C111" s="47">
        <v>1</v>
      </c>
      <c r="D111" s="51">
        <f t="shared" si="4"/>
        <v>1.2658227848101266E-2</v>
      </c>
      <c r="E111" s="47">
        <v>4</v>
      </c>
      <c r="F111" s="51">
        <f t="shared" si="5"/>
        <v>5.0632911392405063E-2</v>
      </c>
      <c r="G111" s="47">
        <v>1</v>
      </c>
      <c r="H111" s="51">
        <f t="shared" si="6"/>
        <v>1.2658227848101266E-2</v>
      </c>
      <c r="I111" s="47">
        <v>8</v>
      </c>
      <c r="J111" s="51">
        <f t="shared" si="7"/>
        <v>0.10126582278481013</v>
      </c>
    </row>
    <row r="112" spans="1:10" x14ac:dyDescent="0.25">
      <c r="A112" s="26" t="s">
        <v>361</v>
      </c>
      <c r="B112" s="46">
        <v>42</v>
      </c>
      <c r="C112" s="46">
        <v>0</v>
      </c>
      <c r="D112" s="50">
        <f t="shared" si="4"/>
        <v>0</v>
      </c>
      <c r="E112" s="46">
        <v>0</v>
      </c>
      <c r="F112" s="50">
        <f t="shared" si="5"/>
        <v>0</v>
      </c>
      <c r="G112" s="46">
        <v>1</v>
      </c>
      <c r="H112" s="50">
        <f t="shared" si="6"/>
        <v>2.3809523809523808E-2</v>
      </c>
      <c r="I112" s="46">
        <v>2</v>
      </c>
      <c r="J112" s="50">
        <f t="shared" si="7"/>
        <v>4.7619047619047616E-2</v>
      </c>
    </row>
    <row r="113" spans="1:10" x14ac:dyDescent="0.25">
      <c r="A113" s="27" t="s">
        <v>362</v>
      </c>
      <c r="B113" s="47">
        <v>96</v>
      </c>
      <c r="C113" s="47">
        <v>1</v>
      </c>
      <c r="D113" s="51">
        <f t="shared" si="4"/>
        <v>1.0416666666666666E-2</v>
      </c>
      <c r="E113" s="47">
        <v>1</v>
      </c>
      <c r="F113" s="51">
        <f t="shared" si="5"/>
        <v>1.0416666666666666E-2</v>
      </c>
      <c r="G113" s="47">
        <v>7</v>
      </c>
      <c r="H113" s="51">
        <f t="shared" si="6"/>
        <v>7.2916666666666671E-2</v>
      </c>
      <c r="I113" s="47">
        <v>11</v>
      </c>
      <c r="J113" s="51">
        <f t="shared" si="7"/>
        <v>0.11458333333333333</v>
      </c>
    </row>
    <row r="114" spans="1:10" x14ac:dyDescent="0.25">
      <c r="A114" s="26" t="s">
        <v>363</v>
      </c>
      <c r="B114" s="46">
        <v>1</v>
      </c>
      <c r="C114" s="46">
        <v>0</v>
      </c>
      <c r="D114" s="50">
        <f t="shared" si="4"/>
        <v>0</v>
      </c>
      <c r="E114" s="46">
        <v>0</v>
      </c>
      <c r="F114" s="50">
        <f t="shared" si="5"/>
        <v>0</v>
      </c>
      <c r="G114" s="46">
        <v>0</v>
      </c>
      <c r="H114" s="50">
        <f t="shared" si="6"/>
        <v>0</v>
      </c>
      <c r="I114" s="46">
        <v>0</v>
      </c>
      <c r="J114" s="50">
        <f t="shared" si="7"/>
        <v>0</v>
      </c>
    </row>
    <row r="115" spans="1:10" x14ac:dyDescent="0.25">
      <c r="A115" s="27" t="s">
        <v>364</v>
      </c>
      <c r="B115" s="47">
        <v>11</v>
      </c>
      <c r="C115" s="47">
        <v>0</v>
      </c>
      <c r="D115" s="51">
        <f t="shared" si="4"/>
        <v>0</v>
      </c>
      <c r="E115" s="47">
        <v>0</v>
      </c>
      <c r="F115" s="51">
        <f t="shared" si="5"/>
        <v>0</v>
      </c>
      <c r="G115" s="47">
        <v>1</v>
      </c>
      <c r="H115" s="51">
        <f t="shared" si="6"/>
        <v>9.0909090909090912E-2</v>
      </c>
      <c r="I115" s="47">
        <v>0</v>
      </c>
      <c r="J115" s="51">
        <f t="shared" si="7"/>
        <v>0</v>
      </c>
    </row>
    <row r="116" spans="1:10" x14ac:dyDescent="0.25">
      <c r="A116" s="26" t="s">
        <v>365</v>
      </c>
      <c r="B116" s="46">
        <v>17</v>
      </c>
      <c r="C116" s="46">
        <v>0</v>
      </c>
      <c r="D116" s="50">
        <f t="shared" si="4"/>
        <v>0</v>
      </c>
      <c r="E116" s="46">
        <v>0</v>
      </c>
      <c r="F116" s="50">
        <f t="shared" si="5"/>
        <v>0</v>
      </c>
      <c r="G116" s="46">
        <v>2</v>
      </c>
      <c r="H116" s="50">
        <f t="shared" si="6"/>
        <v>0.11764705882352941</v>
      </c>
      <c r="I116" s="46">
        <v>1</v>
      </c>
      <c r="J116" s="50">
        <f t="shared" si="7"/>
        <v>5.8823529411764705E-2</v>
      </c>
    </row>
    <row r="117" spans="1:10" x14ac:dyDescent="0.25">
      <c r="A117" s="27" t="s">
        <v>366</v>
      </c>
      <c r="B117" s="47">
        <v>11</v>
      </c>
      <c r="C117" s="47">
        <v>1</v>
      </c>
      <c r="D117" s="51">
        <f t="shared" si="4"/>
        <v>9.0909090909090912E-2</v>
      </c>
      <c r="E117" s="47">
        <v>0</v>
      </c>
      <c r="F117" s="51">
        <f t="shared" si="5"/>
        <v>0</v>
      </c>
      <c r="G117" s="47">
        <v>0</v>
      </c>
      <c r="H117" s="51">
        <f t="shared" si="6"/>
        <v>0</v>
      </c>
      <c r="I117" s="47">
        <v>2</v>
      </c>
      <c r="J117" s="51">
        <f t="shared" si="7"/>
        <v>0.18181818181818182</v>
      </c>
    </row>
    <row r="118" spans="1:10" ht="15.75" thickBot="1" x14ac:dyDescent="0.3">
      <c r="A118" s="26" t="s">
        <v>367</v>
      </c>
      <c r="B118" s="46">
        <v>10</v>
      </c>
      <c r="C118" s="46">
        <v>0</v>
      </c>
      <c r="D118" s="50">
        <f t="shared" si="4"/>
        <v>0</v>
      </c>
      <c r="E118" s="46">
        <v>0</v>
      </c>
      <c r="F118" s="50">
        <f t="shared" si="5"/>
        <v>0</v>
      </c>
      <c r="G118" s="46">
        <v>1</v>
      </c>
      <c r="H118" s="50">
        <f t="shared" si="6"/>
        <v>0.1</v>
      </c>
      <c r="I118" s="46">
        <v>1</v>
      </c>
      <c r="J118" s="50">
        <f t="shared" si="7"/>
        <v>0.1</v>
      </c>
    </row>
    <row r="119" spans="1:10" ht="15.75" thickTop="1" x14ac:dyDescent="0.25">
      <c r="A119" s="34" t="s">
        <v>0</v>
      </c>
      <c r="B119" s="49">
        <v>30985</v>
      </c>
      <c r="C119" s="49">
        <v>309</v>
      </c>
      <c r="D119" s="54">
        <f t="shared" si="4"/>
        <v>9.9725673713086972E-3</v>
      </c>
      <c r="E119" s="49">
        <v>496</v>
      </c>
      <c r="F119" s="54">
        <f t="shared" si="5"/>
        <v>1.6007745683395191E-2</v>
      </c>
      <c r="G119" s="49">
        <v>1972</v>
      </c>
      <c r="H119" s="54">
        <f t="shared" si="6"/>
        <v>6.364369856382121E-2</v>
      </c>
      <c r="I119" s="49">
        <v>2404</v>
      </c>
      <c r="J119" s="54">
        <f t="shared" si="7"/>
        <v>7.7585928675165408E-2</v>
      </c>
    </row>
    <row r="120" spans="1:10" x14ac:dyDescent="0.25">
      <c r="A120" s="21" t="s">
        <v>301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318E7-6683-4DB4-8F72-FA3ABD0BCD08}">
  <sheetPr>
    <tabColor theme="5" tint="-0.249977111117893"/>
  </sheetPr>
  <dimension ref="A1:J17"/>
  <sheetViews>
    <sheetView workbookViewId="0">
      <selection activeCell="A17" sqref="A17"/>
    </sheetView>
  </sheetViews>
  <sheetFormatPr baseColWidth="10" defaultRowHeight="15" x14ac:dyDescent="0.25"/>
  <cols>
    <col min="1" max="1" width="33.42578125" bestFit="1" customWidth="1"/>
    <col min="2" max="8" width="11.42578125" style="1"/>
    <col min="9" max="9" width="13.7109375" style="1" customWidth="1"/>
    <col min="10" max="10" width="11.42578125" style="1"/>
  </cols>
  <sheetData>
    <row r="1" spans="1:10" ht="18.75" x14ac:dyDescent="0.3">
      <c r="A1" s="4" t="s">
        <v>295</v>
      </c>
    </row>
    <row r="2" spans="1:10" ht="18.75" x14ac:dyDescent="0.3">
      <c r="A2" s="4" t="s">
        <v>373</v>
      </c>
    </row>
    <row r="3" spans="1:10" ht="15.75" x14ac:dyDescent="0.25">
      <c r="A3" s="2" t="s">
        <v>382</v>
      </c>
    </row>
    <row r="6" spans="1:10" ht="30" x14ac:dyDescent="0.25">
      <c r="A6" s="35" t="s">
        <v>374</v>
      </c>
      <c r="B6" s="37" t="s">
        <v>159</v>
      </c>
      <c r="C6" s="37" t="s">
        <v>278</v>
      </c>
      <c r="D6" s="37" t="s">
        <v>279</v>
      </c>
      <c r="E6" s="37" t="s">
        <v>280</v>
      </c>
      <c r="F6" s="37" t="s">
        <v>281</v>
      </c>
      <c r="G6" s="37" t="s">
        <v>282</v>
      </c>
      <c r="H6" s="37" t="s">
        <v>283</v>
      </c>
      <c r="I6" s="37" t="s">
        <v>284</v>
      </c>
      <c r="J6" s="37" t="s">
        <v>285</v>
      </c>
    </row>
    <row r="7" spans="1:10" x14ac:dyDescent="0.25">
      <c r="A7" s="36" t="s">
        <v>302</v>
      </c>
      <c r="B7" s="38">
        <v>21193</v>
      </c>
      <c r="C7" s="38">
        <v>216</v>
      </c>
      <c r="D7" s="39">
        <f>C7/B7</f>
        <v>1.0192044543009484E-2</v>
      </c>
      <c r="E7" s="38">
        <v>309</v>
      </c>
      <c r="F7" s="39">
        <f>E7/B7</f>
        <v>1.4580285943471901E-2</v>
      </c>
      <c r="G7" s="38">
        <v>1313</v>
      </c>
      <c r="H7" s="39">
        <f>G7/B7</f>
        <v>6.1954418911904875E-2</v>
      </c>
      <c r="I7" s="38">
        <v>1676</v>
      </c>
      <c r="J7" s="39">
        <f>I7/B7</f>
        <v>7.9082715991129149E-2</v>
      </c>
    </row>
    <row r="8" spans="1:10" x14ac:dyDescent="0.25">
      <c r="A8" s="36" t="s">
        <v>336</v>
      </c>
      <c r="B8" s="38">
        <v>1750</v>
      </c>
      <c r="C8" s="38">
        <v>21</v>
      </c>
      <c r="D8" s="39">
        <f t="shared" ref="D8:D15" si="0">C8/B8</f>
        <v>1.2E-2</v>
      </c>
      <c r="E8" s="38">
        <v>39</v>
      </c>
      <c r="F8" s="39">
        <f t="shared" ref="F8:F15" si="1">E8/B8</f>
        <v>2.2285714285714287E-2</v>
      </c>
      <c r="G8" s="38">
        <v>116</v>
      </c>
      <c r="H8" s="39">
        <f t="shared" ref="H8:H15" si="2">G8/B8</f>
        <v>6.6285714285714281E-2</v>
      </c>
      <c r="I8" s="38">
        <v>139</v>
      </c>
      <c r="J8" s="39">
        <f t="shared" ref="J8:J15" si="3">I8/B8</f>
        <v>7.9428571428571432E-2</v>
      </c>
    </row>
    <row r="9" spans="1:10" x14ac:dyDescent="0.25">
      <c r="A9" s="36" t="s">
        <v>166</v>
      </c>
      <c r="B9" s="38">
        <v>1450</v>
      </c>
      <c r="C9" s="38">
        <v>15</v>
      </c>
      <c r="D9" s="39">
        <f t="shared" si="0"/>
        <v>1.0344827586206896E-2</v>
      </c>
      <c r="E9" s="38">
        <v>34</v>
      </c>
      <c r="F9" s="39">
        <f t="shared" si="1"/>
        <v>2.3448275862068966E-2</v>
      </c>
      <c r="G9" s="38">
        <v>114</v>
      </c>
      <c r="H9" s="39">
        <f t="shared" si="2"/>
        <v>7.862068965517241E-2</v>
      </c>
      <c r="I9" s="38">
        <v>101</v>
      </c>
      <c r="J9" s="39">
        <f t="shared" si="3"/>
        <v>6.9655172413793098E-2</v>
      </c>
    </row>
    <row r="10" spans="1:10" x14ac:dyDescent="0.25">
      <c r="A10" s="36" t="s">
        <v>320</v>
      </c>
      <c r="B10" s="38">
        <v>1041</v>
      </c>
      <c r="C10" s="38">
        <v>11</v>
      </c>
      <c r="D10" s="39">
        <f t="shared" si="0"/>
        <v>1.0566762728146013E-2</v>
      </c>
      <c r="E10" s="38">
        <v>21</v>
      </c>
      <c r="F10" s="39">
        <f t="shared" si="1"/>
        <v>2.0172910662824207E-2</v>
      </c>
      <c r="G10" s="38">
        <v>71</v>
      </c>
      <c r="H10" s="39">
        <f t="shared" si="2"/>
        <v>6.8203650336215171E-2</v>
      </c>
      <c r="I10" s="38">
        <v>76</v>
      </c>
      <c r="J10" s="39">
        <f t="shared" si="3"/>
        <v>7.3006724303554274E-2</v>
      </c>
    </row>
    <row r="11" spans="1:10" x14ac:dyDescent="0.25">
      <c r="A11" s="36" t="s">
        <v>34</v>
      </c>
      <c r="B11" s="38">
        <v>2746</v>
      </c>
      <c r="C11" s="38">
        <v>19</v>
      </c>
      <c r="D11" s="39">
        <f t="shared" si="0"/>
        <v>6.9191551347414417E-3</v>
      </c>
      <c r="E11" s="38">
        <v>46</v>
      </c>
      <c r="F11" s="39">
        <f t="shared" si="1"/>
        <v>1.6751638747268753E-2</v>
      </c>
      <c r="G11" s="38">
        <v>184</v>
      </c>
      <c r="H11" s="39">
        <f t="shared" si="2"/>
        <v>6.7006554989075012E-2</v>
      </c>
      <c r="I11" s="38">
        <v>202</v>
      </c>
      <c r="J11" s="39">
        <f t="shared" si="3"/>
        <v>7.3561544064093223E-2</v>
      </c>
    </row>
    <row r="12" spans="1:10" x14ac:dyDescent="0.25">
      <c r="A12" s="36" t="s">
        <v>334</v>
      </c>
      <c r="B12" s="38">
        <v>772</v>
      </c>
      <c r="C12" s="38">
        <v>9</v>
      </c>
      <c r="D12" s="39">
        <f t="shared" si="0"/>
        <v>1.1658031088082901E-2</v>
      </c>
      <c r="E12" s="38">
        <v>8</v>
      </c>
      <c r="F12" s="39">
        <f t="shared" si="1"/>
        <v>1.0362694300518135E-2</v>
      </c>
      <c r="G12" s="38">
        <v>50</v>
      </c>
      <c r="H12" s="39">
        <f t="shared" si="2"/>
        <v>6.4766839378238336E-2</v>
      </c>
      <c r="I12" s="38">
        <v>64</v>
      </c>
      <c r="J12" s="39">
        <f t="shared" si="3"/>
        <v>8.2901554404145081E-2</v>
      </c>
    </row>
    <row r="13" spans="1:10" x14ac:dyDescent="0.25">
      <c r="A13" s="36" t="s">
        <v>294</v>
      </c>
      <c r="B13" s="38">
        <v>1609</v>
      </c>
      <c r="C13" s="38">
        <v>14</v>
      </c>
      <c r="D13" s="39">
        <f t="shared" si="0"/>
        <v>8.7010565568676201E-3</v>
      </c>
      <c r="E13" s="38">
        <v>30</v>
      </c>
      <c r="F13" s="39">
        <f t="shared" si="1"/>
        <v>1.8645121193287758E-2</v>
      </c>
      <c r="G13" s="38">
        <v>98</v>
      </c>
      <c r="H13" s="39">
        <f t="shared" si="2"/>
        <v>6.0907395898073334E-2</v>
      </c>
      <c r="I13" s="38">
        <v>112</v>
      </c>
      <c r="J13" s="39">
        <f t="shared" si="3"/>
        <v>6.9608452454940961E-2</v>
      </c>
    </row>
    <row r="14" spans="1:10" x14ac:dyDescent="0.25">
      <c r="A14" s="36" t="s">
        <v>375</v>
      </c>
      <c r="B14" s="38">
        <v>424</v>
      </c>
      <c r="C14" s="38">
        <v>4</v>
      </c>
      <c r="D14" s="39">
        <f t="shared" si="0"/>
        <v>9.433962264150943E-3</v>
      </c>
      <c r="E14" s="38">
        <v>9</v>
      </c>
      <c r="F14" s="39">
        <f t="shared" si="1"/>
        <v>2.1226415094339621E-2</v>
      </c>
      <c r="G14" s="38">
        <v>26</v>
      </c>
      <c r="H14" s="39">
        <f t="shared" si="2"/>
        <v>6.1320754716981132E-2</v>
      </c>
      <c r="I14" s="38">
        <v>34</v>
      </c>
      <c r="J14" s="39">
        <f t="shared" si="3"/>
        <v>8.0188679245283015E-2</v>
      </c>
    </row>
    <row r="15" spans="1:10" x14ac:dyDescent="0.25">
      <c r="A15" s="42" t="s">
        <v>0</v>
      </c>
      <c r="B15" s="43">
        <v>30985</v>
      </c>
      <c r="C15" s="43">
        <v>309</v>
      </c>
      <c r="D15" s="44">
        <f t="shared" si="0"/>
        <v>9.9725673713086972E-3</v>
      </c>
      <c r="E15" s="43">
        <v>496</v>
      </c>
      <c r="F15" s="44">
        <f t="shared" si="1"/>
        <v>1.6007745683395191E-2</v>
      </c>
      <c r="G15" s="43">
        <v>1972</v>
      </c>
      <c r="H15" s="44">
        <f t="shared" si="2"/>
        <v>6.364369856382121E-2</v>
      </c>
      <c r="I15" s="43">
        <v>2404</v>
      </c>
      <c r="J15" s="44">
        <f t="shared" si="3"/>
        <v>7.7585928675165408E-2</v>
      </c>
    </row>
    <row r="17" spans="1:1" x14ac:dyDescent="0.25">
      <c r="A17" s="21" t="s">
        <v>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Gráficos</vt:lpstr>
      </vt:variant>
      <vt:variant>
        <vt:i4>2</vt:i4>
      </vt:variant>
    </vt:vector>
  </HeadingPairs>
  <TitlesOfParts>
    <vt:vector size="9" baseType="lpstr">
      <vt:lpstr>AQP_CAY</vt:lpstr>
      <vt:lpstr>CAM_CAR</vt:lpstr>
      <vt:lpstr>CCU</vt:lpstr>
      <vt:lpstr>ISLAY</vt:lpstr>
      <vt:lpstr>GERESA</vt:lpstr>
      <vt:lpstr>DISTR</vt:lpstr>
      <vt:lpstr>PROV</vt:lpstr>
      <vt:lpstr>Gráfico1</vt:lpstr>
      <vt:lpstr>Gráfico2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2023-09-01T15:27:48Z</dcterms:created>
  <dcterms:modified xsi:type="dcterms:W3CDTF">2023-11-17T15:04:27Z</dcterms:modified>
</cp:coreProperties>
</file>