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_GERESA\ANEMIAS\"/>
    </mc:Choice>
  </mc:AlternateContent>
  <xr:revisionPtr revIDLastSave="0" documentId="13_ncr:1_{0EB949F1-D101-4B18-99E7-7A10870E710E}" xr6:coauthVersionLast="47" xr6:coauthVersionMax="47" xr10:uidLastSave="{00000000-0000-0000-0000-000000000000}"/>
  <bookViews>
    <workbookView xWindow="-120" yWindow="-120" windowWidth="24240" windowHeight="13140" tabRatio="875" xr2:uid="{944D7311-3A15-481F-AE55-E276F3CA5444}"/>
  </bookViews>
  <sheets>
    <sheet name="AQP_CAY" sheetId="1" r:id="rId1"/>
    <sheet name="CAM_CAR" sheetId="2" r:id="rId2"/>
    <sheet name="CCU" sheetId="3" r:id="rId3"/>
    <sheet name="ISLAY" sheetId="4" r:id="rId4"/>
    <sheet name="GERESA" sheetId="5" r:id="rId5"/>
    <sheet name="DISTR" sheetId="6" r:id="rId6"/>
    <sheet name="PROV" sheetId="7" r:id="rId7"/>
    <sheet name="Gráfico1" sheetId="8" r:id="rId8"/>
    <sheet name="Gráfico2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8" i="6" l="1"/>
  <c r="G118" i="6" s="1"/>
  <c r="F117" i="6"/>
  <c r="G117" i="6" s="1"/>
  <c r="F116" i="6"/>
  <c r="G116" i="6" s="1"/>
  <c r="F115" i="6"/>
  <c r="G115" i="6" s="1"/>
  <c r="F114" i="6"/>
  <c r="G114" i="6" s="1"/>
  <c r="F113" i="6"/>
  <c r="G113" i="6" s="1"/>
  <c r="F112" i="6"/>
  <c r="G112" i="6" s="1"/>
  <c r="F111" i="6"/>
  <c r="G111" i="6" s="1"/>
  <c r="F110" i="6"/>
  <c r="G110" i="6" s="1"/>
  <c r="F109" i="6"/>
  <c r="G109" i="6" s="1"/>
  <c r="F108" i="6"/>
  <c r="G108" i="6" s="1"/>
  <c r="F107" i="6"/>
  <c r="G107" i="6" s="1"/>
  <c r="F106" i="6"/>
  <c r="G106" i="6" s="1"/>
  <c r="F105" i="6"/>
  <c r="G105" i="6" s="1"/>
  <c r="F104" i="6"/>
  <c r="G104" i="6" s="1"/>
  <c r="F103" i="6"/>
  <c r="G103" i="6" s="1"/>
  <c r="F102" i="6"/>
  <c r="G102" i="6" s="1"/>
  <c r="F101" i="6"/>
  <c r="G101" i="6" s="1"/>
  <c r="F100" i="6"/>
  <c r="G100" i="6" s="1"/>
  <c r="F99" i="6"/>
  <c r="G99" i="6" s="1"/>
  <c r="F98" i="6"/>
  <c r="G98" i="6" s="1"/>
  <c r="F97" i="6"/>
  <c r="G97" i="6" s="1"/>
  <c r="F96" i="6"/>
  <c r="G96" i="6" s="1"/>
  <c r="F95" i="6"/>
  <c r="G95" i="6" s="1"/>
  <c r="F94" i="6"/>
  <c r="G94" i="6" s="1"/>
  <c r="F93" i="6"/>
  <c r="G93" i="6" s="1"/>
  <c r="F92" i="6"/>
  <c r="G92" i="6" s="1"/>
  <c r="F91" i="6"/>
  <c r="G91" i="6" s="1"/>
  <c r="F90" i="6"/>
  <c r="G90" i="6" s="1"/>
  <c r="F89" i="6"/>
  <c r="G89" i="6" s="1"/>
  <c r="F88" i="6"/>
  <c r="G88" i="6" s="1"/>
  <c r="F87" i="6"/>
  <c r="G87" i="6" s="1"/>
  <c r="F86" i="6"/>
  <c r="G86" i="6" s="1"/>
  <c r="F85" i="6"/>
  <c r="G85" i="6" s="1"/>
  <c r="F84" i="6"/>
  <c r="G84" i="6" s="1"/>
  <c r="F83" i="6"/>
  <c r="G83" i="6" s="1"/>
  <c r="G82" i="6"/>
  <c r="F82" i="6"/>
  <c r="F81" i="6"/>
  <c r="G81" i="6" s="1"/>
  <c r="F80" i="6"/>
  <c r="G80" i="6" s="1"/>
  <c r="F79" i="6"/>
  <c r="G79" i="6" s="1"/>
  <c r="F78" i="6"/>
  <c r="G78" i="6" s="1"/>
  <c r="F77" i="6"/>
  <c r="G77" i="6" s="1"/>
  <c r="F76" i="6"/>
  <c r="G76" i="6" s="1"/>
  <c r="F75" i="6"/>
  <c r="G75" i="6" s="1"/>
  <c r="G74" i="6"/>
  <c r="F74" i="6"/>
  <c r="F73" i="6"/>
  <c r="G73" i="6" s="1"/>
  <c r="F72" i="6"/>
  <c r="G72" i="6" s="1"/>
  <c r="F71" i="6"/>
  <c r="G71" i="6" s="1"/>
  <c r="F70" i="6"/>
  <c r="G70" i="6" s="1"/>
  <c r="F69" i="6"/>
  <c r="G69" i="6" s="1"/>
  <c r="F68" i="6"/>
  <c r="G68" i="6" s="1"/>
  <c r="F67" i="6"/>
  <c r="G67" i="6" s="1"/>
  <c r="G66" i="6"/>
  <c r="F66" i="6"/>
  <c r="F65" i="6"/>
  <c r="G65" i="6" s="1"/>
  <c r="F64" i="6"/>
  <c r="G64" i="6" s="1"/>
  <c r="F63" i="6"/>
  <c r="G63" i="6" s="1"/>
  <c r="F62" i="6"/>
  <c r="G62" i="6" s="1"/>
  <c r="F61" i="6"/>
  <c r="G61" i="6" s="1"/>
  <c r="F60" i="6"/>
  <c r="G60" i="6" s="1"/>
  <c r="F59" i="6"/>
  <c r="G59" i="6" s="1"/>
  <c r="G58" i="6"/>
  <c r="F58" i="6"/>
  <c r="F57" i="6"/>
  <c r="G57" i="6" s="1"/>
  <c r="F56" i="6"/>
  <c r="G56" i="6" s="1"/>
  <c r="F55" i="6"/>
  <c r="G55" i="6" s="1"/>
  <c r="G54" i="6"/>
  <c r="F54" i="6"/>
  <c r="F53" i="6"/>
  <c r="G53" i="6" s="1"/>
  <c r="F52" i="6"/>
  <c r="G52" i="6" s="1"/>
  <c r="F51" i="6"/>
  <c r="G51" i="6" s="1"/>
  <c r="G50" i="6"/>
  <c r="F50" i="6"/>
  <c r="F49" i="6"/>
  <c r="G49" i="6" s="1"/>
  <c r="F48" i="6"/>
  <c r="G48" i="6" s="1"/>
  <c r="F47" i="6"/>
  <c r="G47" i="6" s="1"/>
  <c r="G46" i="6"/>
  <c r="F46" i="6"/>
  <c r="F45" i="6"/>
  <c r="G45" i="6" s="1"/>
  <c r="F44" i="6"/>
  <c r="G44" i="6" s="1"/>
  <c r="F43" i="6"/>
  <c r="G43" i="6" s="1"/>
  <c r="F42" i="6"/>
  <c r="G42" i="6" s="1"/>
  <c r="F41" i="6"/>
  <c r="G41" i="6" s="1"/>
  <c r="F40" i="6"/>
  <c r="G40" i="6" s="1"/>
  <c r="F39" i="6"/>
  <c r="G39" i="6" s="1"/>
  <c r="F38" i="6"/>
  <c r="G38" i="6" s="1"/>
  <c r="F37" i="6"/>
  <c r="G37" i="6" s="1"/>
  <c r="F36" i="6"/>
  <c r="G36" i="6" s="1"/>
  <c r="F35" i="6"/>
  <c r="G35" i="6" s="1"/>
  <c r="F34" i="6"/>
  <c r="G34" i="6" s="1"/>
  <c r="F33" i="6"/>
  <c r="G33" i="6" s="1"/>
  <c r="F32" i="6"/>
  <c r="G32" i="6" s="1"/>
  <c r="F31" i="6"/>
  <c r="G31" i="6" s="1"/>
  <c r="F30" i="6"/>
  <c r="G30" i="6" s="1"/>
  <c r="F29" i="6"/>
  <c r="G29" i="6" s="1"/>
  <c r="F28" i="6"/>
  <c r="G28" i="6" s="1"/>
  <c r="F27" i="6"/>
  <c r="G27" i="6" s="1"/>
  <c r="F26" i="6"/>
  <c r="G26" i="6" s="1"/>
  <c r="F25" i="6"/>
  <c r="G25" i="6" s="1"/>
  <c r="F24" i="6"/>
  <c r="G24" i="6" s="1"/>
  <c r="F23" i="6"/>
  <c r="G23" i="6" s="1"/>
  <c r="F22" i="6"/>
  <c r="G22" i="6" s="1"/>
  <c r="F21" i="6"/>
  <c r="G21" i="6" s="1"/>
  <c r="F20" i="6"/>
  <c r="G20" i="6" s="1"/>
  <c r="F19" i="6"/>
  <c r="G19" i="6" s="1"/>
  <c r="G18" i="6"/>
  <c r="F18" i="6"/>
  <c r="F17" i="6"/>
  <c r="G17" i="6" s="1"/>
  <c r="F16" i="6"/>
  <c r="G16" i="6" s="1"/>
  <c r="F15" i="6"/>
  <c r="G15" i="6" s="1"/>
  <c r="F14" i="6"/>
  <c r="G14" i="6" s="1"/>
  <c r="F13" i="6"/>
  <c r="G13" i="6" s="1"/>
  <c r="F12" i="6"/>
  <c r="G12" i="6" s="1"/>
  <c r="F11" i="6"/>
  <c r="G11" i="6" s="1"/>
  <c r="F10" i="6"/>
  <c r="G10" i="6" s="1"/>
  <c r="F9" i="6"/>
  <c r="G9" i="6" s="1"/>
  <c r="F8" i="6"/>
  <c r="G8" i="6" s="1"/>
  <c r="F7" i="6"/>
  <c r="G7" i="6" s="1"/>
  <c r="F6" i="6"/>
  <c r="G6" i="6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8" i="3"/>
  <c r="G68" i="3" s="1"/>
  <c r="F67" i="3"/>
  <c r="G67" i="3" s="1"/>
  <c r="F66" i="3"/>
  <c r="G66" i="3" s="1"/>
  <c r="F65" i="3"/>
  <c r="G65" i="3" s="1"/>
  <c r="F64" i="3"/>
  <c r="G64" i="3" s="1"/>
  <c r="G63" i="3"/>
  <c r="F63" i="3"/>
  <c r="F62" i="3"/>
  <c r="G62" i="3" s="1"/>
  <c r="F61" i="3"/>
  <c r="G61" i="3" s="1"/>
  <c r="G60" i="3"/>
  <c r="F60" i="3"/>
  <c r="F59" i="3"/>
  <c r="G59" i="3" s="1"/>
  <c r="F58" i="3"/>
  <c r="G58" i="3" s="1"/>
  <c r="F57" i="3"/>
  <c r="G57" i="3" s="1"/>
  <c r="F56" i="3"/>
  <c r="G56" i="3" s="1"/>
  <c r="G55" i="3"/>
  <c r="F55" i="3"/>
  <c r="F54" i="3"/>
  <c r="G54" i="3" s="1"/>
  <c r="F53" i="3"/>
  <c r="G53" i="3" s="1"/>
  <c r="G52" i="3"/>
  <c r="F52" i="3"/>
  <c r="F51" i="3"/>
  <c r="G51" i="3" s="1"/>
  <c r="F50" i="3"/>
  <c r="G50" i="3" s="1"/>
  <c r="F49" i="3"/>
  <c r="G49" i="3" s="1"/>
  <c r="G48" i="3"/>
  <c r="F48" i="3"/>
  <c r="G47" i="3"/>
  <c r="F47" i="3"/>
  <c r="F46" i="3"/>
  <c r="G46" i="3" s="1"/>
  <c r="F45" i="3"/>
  <c r="G45" i="3" s="1"/>
  <c r="G44" i="3"/>
  <c r="F44" i="3"/>
  <c r="F43" i="3"/>
  <c r="G43" i="3" s="1"/>
  <c r="F42" i="3"/>
  <c r="G42" i="3" s="1"/>
  <c r="F41" i="3"/>
  <c r="G41" i="3" s="1"/>
  <c r="F40" i="3"/>
  <c r="G40" i="3" s="1"/>
  <c r="G39" i="3"/>
  <c r="F39" i="3"/>
  <c r="F38" i="3"/>
  <c r="G38" i="3" s="1"/>
  <c r="F37" i="3"/>
  <c r="G37" i="3" s="1"/>
  <c r="G36" i="3"/>
  <c r="F36" i="3"/>
  <c r="F35" i="3"/>
  <c r="G35" i="3" s="1"/>
  <c r="F34" i="3"/>
  <c r="G34" i="3" s="1"/>
  <c r="F33" i="3"/>
  <c r="G33" i="3" s="1"/>
  <c r="F32" i="3"/>
  <c r="G32" i="3" s="1"/>
  <c r="G31" i="3"/>
  <c r="F31" i="3"/>
  <c r="F30" i="3"/>
  <c r="G30" i="3" s="1"/>
  <c r="F29" i="3"/>
  <c r="G29" i="3" s="1"/>
  <c r="G28" i="3"/>
  <c r="F28" i="3"/>
  <c r="G27" i="3"/>
  <c r="F27" i="3"/>
  <c r="F26" i="3"/>
  <c r="G26" i="3" s="1"/>
  <c r="F25" i="3"/>
  <c r="G25" i="3" s="1"/>
  <c r="F24" i="3"/>
  <c r="G24" i="3" s="1"/>
  <c r="G23" i="3"/>
  <c r="F23" i="3"/>
  <c r="F22" i="3"/>
  <c r="G22" i="3" s="1"/>
  <c r="F21" i="3"/>
  <c r="G21" i="3" s="1"/>
  <c r="G20" i="3"/>
  <c r="F20" i="3"/>
  <c r="F19" i="3"/>
  <c r="G19" i="3" s="1"/>
  <c r="F18" i="3"/>
  <c r="G18" i="3" s="1"/>
  <c r="F17" i="3"/>
  <c r="G17" i="3" s="1"/>
  <c r="G16" i="3"/>
  <c r="F16" i="3"/>
  <c r="G15" i="3"/>
  <c r="F15" i="3"/>
  <c r="F14" i="3"/>
  <c r="G14" i="3" s="1"/>
  <c r="F13" i="3"/>
  <c r="G13" i="3" s="1"/>
  <c r="G12" i="3"/>
  <c r="F12" i="3"/>
  <c r="F11" i="3"/>
  <c r="G11" i="3" s="1"/>
  <c r="F10" i="3"/>
  <c r="G10" i="3" s="1"/>
  <c r="F9" i="3"/>
  <c r="G9" i="3" s="1"/>
  <c r="F8" i="3"/>
  <c r="G8" i="3" s="1"/>
  <c r="G7" i="3"/>
  <c r="F7" i="3"/>
  <c r="F50" i="2"/>
  <c r="G50" i="2" s="1"/>
  <c r="F49" i="2"/>
  <c r="G49" i="2" s="1"/>
  <c r="G48" i="2"/>
  <c r="F48" i="2"/>
  <c r="F47" i="2"/>
  <c r="G47" i="2" s="1"/>
  <c r="F46" i="2"/>
  <c r="G46" i="2" s="1"/>
  <c r="F45" i="2"/>
  <c r="G45" i="2" s="1"/>
  <c r="F44" i="2"/>
  <c r="G44" i="2" s="1"/>
  <c r="G43" i="2"/>
  <c r="F43" i="2"/>
  <c r="F42" i="2"/>
  <c r="G42" i="2" s="1"/>
  <c r="F41" i="2"/>
  <c r="G41" i="2" s="1"/>
  <c r="F40" i="2"/>
  <c r="G40" i="2" s="1"/>
  <c r="F39" i="2"/>
  <c r="G39" i="2" s="1"/>
  <c r="F38" i="2"/>
  <c r="G38" i="2" s="1"/>
  <c r="F37" i="2"/>
  <c r="G37" i="2" s="1"/>
  <c r="F36" i="2"/>
  <c r="G36" i="2" s="1"/>
  <c r="G35" i="2"/>
  <c r="F35" i="2"/>
  <c r="F34" i="2"/>
  <c r="G34" i="2" s="1"/>
  <c r="F33" i="2"/>
  <c r="G33" i="2" s="1"/>
  <c r="G32" i="2"/>
  <c r="F32" i="2"/>
  <c r="F31" i="2"/>
  <c r="G31" i="2" s="1"/>
  <c r="F30" i="2"/>
  <c r="G30" i="2" s="1"/>
  <c r="F29" i="2"/>
  <c r="G29" i="2" s="1"/>
  <c r="F28" i="2"/>
  <c r="G28" i="2" s="1"/>
  <c r="G27" i="2"/>
  <c r="F27" i="2"/>
  <c r="F26" i="2"/>
  <c r="G26" i="2" s="1"/>
  <c r="F25" i="2"/>
  <c r="G25" i="2" s="1"/>
  <c r="F24" i="2"/>
  <c r="G24" i="2" s="1"/>
  <c r="G23" i="2"/>
  <c r="F23" i="2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G16" i="2"/>
  <c r="F16" i="2"/>
  <c r="F15" i="2"/>
  <c r="G15" i="2" s="1"/>
  <c r="F14" i="2"/>
  <c r="G14" i="2" s="1"/>
  <c r="F13" i="2"/>
  <c r="G13" i="2" s="1"/>
  <c r="F12" i="2"/>
  <c r="G12" i="2" s="1"/>
  <c r="G11" i="2"/>
  <c r="F11" i="2"/>
  <c r="F10" i="2"/>
  <c r="G10" i="2" s="1"/>
  <c r="F9" i="2"/>
  <c r="G9" i="2" s="1"/>
  <c r="F8" i="2"/>
  <c r="G8" i="2" s="1"/>
  <c r="F7" i="2"/>
  <c r="G7" i="2" s="1"/>
  <c r="F6" i="4"/>
  <c r="G6" i="4" s="1"/>
  <c r="F6" i="3"/>
  <c r="G6" i="3" s="1"/>
  <c r="F6" i="2"/>
  <c r="G6" i="2" s="1"/>
  <c r="G170" i="1"/>
  <c r="F170" i="1"/>
  <c r="F169" i="1"/>
  <c r="G169" i="1" s="1"/>
  <c r="F168" i="1"/>
  <c r="G168" i="1" s="1"/>
  <c r="F167" i="1"/>
  <c r="G167" i="1" s="1"/>
  <c r="F166" i="1"/>
  <c r="G166" i="1" s="1"/>
  <c r="F165" i="1"/>
  <c r="G165" i="1" s="1"/>
  <c r="F164" i="1"/>
  <c r="G164" i="1" s="1"/>
  <c r="F163" i="1"/>
  <c r="G163" i="1" s="1"/>
  <c r="G162" i="1"/>
  <c r="F162" i="1"/>
  <c r="F161" i="1"/>
  <c r="G161" i="1" s="1"/>
  <c r="F160" i="1"/>
  <c r="G160" i="1" s="1"/>
  <c r="F159" i="1"/>
  <c r="G159" i="1" s="1"/>
  <c r="F158" i="1"/>
  <c r="G158" i="1" s="1"/>
  <c r="F157" i="1"/>
  <c r="G157" i="1" s="1"/>
  <c r="F156" i="1"/>
  <c r="G156" i="1" s="1"/>
  <c r="F155" i="1"/>
  <c r="G155" i="1" s="1"/>
  <c r="G154" i="1"/>
  <c r="F154" i="1"/>
  <c r="F153" i="1"/>
  <c r="G153" i="1" s="1"/>
  <c r="F152" i="1"/>
  <c r="G152" i="1" s="1"/>
  <c r="F151" i="1"/>
  <c r="G151" i="1" s="1"/>
  <c r="G150" i="1"/>
  <c r="F150" i="1"/>
  <c r="F149" i="1"/>
  <c r="G149" i="1" s="1"/>
  <c r="F148" i="1"/>
  <c r="G148" i="1" s="1"/>
  <c r="F147" i="1"/>
  <c r="G147" i="1" s="1"/>
  <c r="F146" i="1"/>
  <c r="G146" i="1" s="1"/>
  <c r="F145" i="1"/>
  <c r="G145" i="1" s="1"/>
  <c r="F144" i="1"/>
  <c r="G144" i="1" s="1"/>
  <c r="F143" i="1"/>
  <c r="G143" i="1" s="1"/>
  <c r="F142" i="1"/>
  <c r="G142" i="1" s="1"/>
  <c r="F141" i="1"/>
  <c r="G141" i="1" s="1"/>
  <c r="F140" i="1"/>
  <c r="G140" i="1" s="1"/>
  <c r="F139" i="1"/>
  <c r="G139" i="1" s="1"/>
  <c r="F138" i="1"/>
  <c r="G138" i="1" s="1"/>
  <c r="F137" i="1"/>
  <c r="G137" i="1" s="1"/>
  <c r="F136" i="1"/>
  <c r="G136" i="1" s="1"/>
  <c r="F135" i="1"/>
  <c r="G135" i="1" s="1"/>
  <c r="F134" i="1"/>
  <c r="G134" i="1" s="1"/>
  <c r="F133" i="1"/>
  <c r="G133" i="1" s="1"/>
  <c r="F132" i="1"/>
  <c r="G132" i="1" s="1"/>
  <c r="F131" i="1"/>
  <c r="G131" i="1" s="1"/>
  <c r="F130" i="1"/>
  <c r="G130" i="1" s="1"/>
  <c r="F129" i="1"/>
  <c r="G129" i="1" s="1"/>
  <c r="F128" i="1"/>
  <c r="G128" i="1" s="1"/>
  <c r="F127" i="1"/>
  <c r="G127" i="1" s="1"/>
  <c r="F126" i="1"/>
  <c r="G126" i="1" s="1"/>
  <c r="F125" i="1"/>
  <c r="G125" i="1" s="1"/>
  <c r="F124" i="1"/>
  <c r="G124" i="1" s="1"/>
  <c r="F123" i="1"/>
  <c r="G123" i="1" s="1"/>
  <c r="G122" i="1"/>
  <c r="F122" i="1"/>
  <c r="F121" i="1"/>
  <c r="G121" i="1" s="1"/>
  <c r="F120" i="1"/>
  <c r="G120" i="1" s="1"/>
  <c r="F119" i="1"/>
  <c r="G119" i="1" s="1"/>
  <c r="G118" i="1"/>
  <c r="F118" i="1"/>
  <c r="F117" i="1"/>
  <c r="G117" i="1" s="1"/>
  <c r="F116" i="1"/>
  <c r="G116" i="1" s="1"/>
  <c r="F115" i="1"/>
  <c r="G115" i="1" s="1"/>
  <c r="F114" i="1"/>
  <c r="G114" i="1" s="1"/>
  <c r="F113" i="1"/>
  <c r="G113" i="1" s="1"/>
  <c r="F112" i="1"/>
  <c r="G112" i="1" s="1"/>
  <c r="F111" i="1"/>
  <c r="G111" i="1" s="1"/>
  <c r="F110" i="1"/>
  <c r="G110" i="1" s="1"/>
  <c r="F109" i="1"/>
  <c r="G109" i="1" s="1"/>
  <c r="F108" i="1"/>
  <c r="G108" i="1" s="1"/>
  <c r="F107" i="1"/>
  <c r="G107" i="1" s="1"/>
  <c r="F106" i="1"/>
  <c r="G106" i="1" s="1"/>
  <c r="F105" i="1"/>
  <c r="G105" i="1" s="1"/>
  <c r="F104" i="1"/>
  <c r="G104" i="1" s="1"/>
  <c r="F103" i="1"/>
  <c r="G103" i="1" s="1"/>
  <c r="G102" i="1"/>
  <c r="F102" i="1"/>
  <c r="F101" i="1"/>
  <c r="G101" i="1" s="1"/>
  <c r="F100" i="1"/>
  <c r="G100" i="1" s="1"/>
  <c r="F99" i="1"/>
  <c r="G99" i="1" s="1"/>
  <c r="G98" i="1"/>
  <c r="F98" i="1"/>
  <c r="F97" i="1"/>
  <c r="G97" i="1" s="1"/>
  <c r="F96" i="1"/>
  <c r="G96" i="1" s="1"/>
  <c r="F95" i="1"/>
  <c r="G95" i="1" s="1"/>
  <c r="F94" i="1"/>
  <c r="G94" i="1" s="1"/>
  <c r="F93" i="1"/>
  <c r="G93" i="1" s="1"/>
  <c r="F92" i="1"/>
  <c r="G92" i="1" s="1"/>
  <c r="F91" i="1"/>
  <c r="G91" i="1" s="1"/>
  <c r="G90" i="1"/>
  <c r="F90" i="1"/>
  <c r="F89" i="1"/>
  <c r="G89" i="1" s="1"/>
  <c r="F88" i="1"/>
  <c r="G88" i="1" s="1"/>
  <c r="F87" i="1"/>
  <c r="G87" i="1" s="1"/>
  <c r="G86" i="1"/>
  <c r="F86" i="1"/>
  <c r="F85" i="1"/>
  <c r="G85" i="1" s="1"/>
  <c r="F84" i="1"/>
  <c r="G84" i="1" s="1"/>
  <c r="F83" i="1"/>
  <c r="G83" i="1" s="1"/>
  <c r="G82" i="1"/>
  <c r="F82" i="1"/>
  <c r="F81" i="1"/>
  <c r="G81" i="1" s="1"/>
  <c r="F80" i="1"/>
  <c r="G80" i="1" s="1"/>
  <c r="F79" i="1"/>
  <c r="G79" i="1" s="1"/>
  <c r="F78" i="1"/>
  <c r="G78" i="1" s="1"/>
  <c r="F77" i="1"/>
  <c r="G77" i="1" s="1"/>
  <c r="F76" i="1"/>
  <c r="G76" i="1" s="1"/>
  <c r="F75" i="1"/>
  <c r="G75" i="1" s="1"/>
  <c r="F74" i="1"/>
  <c r="G74" i="1" s="1"/>
  <c r="F73" i="1"/>
  <c r="G73" i="1" s="1"/>
  <c r="F72" i="1"/>
  <c r="G72" i="1" s="1"/>
  <c r="F71" i="1"/>
  <c r="G71" i="1" s="1"/>
  <c r="F70" i="1"/>
  <c r="G70" i="1" s="1"/>
  <c r="F69" i="1"/>
  <c r="G69" i="1" s="1"/>
  <c r="F68" i="1"/>
  <c r="G68" i="1" s="1"/>
  <c r="F67" i="1"/>
  <c r="G67" i="1" s="1"/>
  <c r="G66" i="1"/>
  <c r="F66" i="1"/>
  <c r="F65" i="1"/>
  <c r="G65" i="1" s="1"/>
  <c r="F64" i="1"/>
  <c r="G64" i="1" s="1"/>
  <c r="F63" i="1"/>
  <c r="G63" i="1" s="1"/>
  <c r="F62" i="1"/>
  <c r="G62" i="1" s="1"/>
  <c r="F61" i="1"/>
  <c r="G61" i="1" s="1"/>
  <c r="F60" i="1"/>
  <c r="G60" i="1" s="1"/>
  <c r="F59" i="1"/>
  <c r="G59" i="1" s="1"/>
  <c r="F58" i="1"/>
  <c r="G58" i="1" s="1"/>
  <c r="F57" i="1"/>
  <c r="G57" i="1" s="1"/>
  <c r="F56" i="1"/>
  <c r="G56" i="1" s="1"/>
  <c r="F55" i="1"/>
  <c r="G55" i="1" s="1"/>
  <c r="G54" i="1"/>
  <c r="F54" i="1"/>
  <c r="F53" i="1"/>
  <c r="G53" i="1" s="1"/>
  <c r="F52" i="1"/>
  <c r="G52" i="1" s="1"/>
  <c r="F51" i="1"/>
  <c r="G51" i="1" s="1"/>
  <c r="G50" i="1"/>
  <c r="F50" i="1"/>
  <c r="F49" i="1"/>
  <c r="G49" i="1" s="1"/>
  <c r="F48" i="1"/>
  <c r="G48" i="1" s="1"/>
  <c r="F47" i="1"/>
  <c r="G47" i="1" s="1"/>
  <c r="F46" i="1"/>
  <c r="G46" i="1" s="1"/>
  <c r="F45" i="1"/>
  <c r="G45" i="1" s="1"/>
  <c r="F44" i="1"/>
  <c r="G44" i="1" s="1"/>
  <c r="F43" i="1"/>
  <c r="G43" i="1" s="1"/>
  <c r="G42" i="1"/>
  <c r="F42" i="1"/>
  <c r="F41" i="1"/>
  <c r="G41" i="1" s="1"/>
  <c r="F40" i="1"/>
  <c r="G40" i="1" s="1"/>
  <c r="F39" i="1"/>
  <c r="G39" i="1" s="1"/>
  <c r="G38" i="1"/>
  <c r="F38" i="1"/>
  <c r="F37" i="1"/>
  <c r="G37" i="1" s="1"/>
  <c r="F36" i="1"/>
  <c r="G36" i="1" s="1"/>
  <c r="F35" i="1"/>
  <c r="G35" i="1" s="1"/>
  <c r="G34" i="1"/>
  <c r="F34" i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G22" i="1"/>
  <c r="F22" i="1"/>
  <c r="F21" i="1"/>
  <c r="G21" i="1" s="1"/>
  <c r="F20" i="1"/>
  <c r="G20" i="1" s="1"/>
  <c r="F19" i="1"/>
  <c r="G19" i="1" s="1"/>
  <c r="F18" i="1"/>
  <c r="G18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  <c r="G6" i="1"/>
  <c r="F6" i="1"/>
  <c r="F14" i="7" l="1"/>
  <c r="G14" i="7" s="1"/>
  <c r="F13" i="7"/>
  <c r="G13" i="7" s="1"/>
  <c r="F12" i="7"/>
  <c r="G12" i="7" s="1"/>
  <c r="F11" i="7"/>
  <c r="G11" i="7" s="1"/>
  <c r="F10" i="7"/>
  <c r="G10" i="7" s="1"/>
  <c r="F9" i="7"/>
  <c r="G9" i="7" s="1"/>
  <c r="F8" i="7"/>
  <c r="G8" i="7" s="1"/>
  <c r="F7" i="7"/>
  <c r="G7" i="7" s="1"/>
  <c r="F6" i="7"/>
  <c r="G6" i="7" s="1"/>
  <c r="F7" i="5"/>
  <c r="G7" i="5" s="1"/>
  <c r="F8" i="5"/>
  <c r="G8" i="5" s="1"/>
  <c r="F9" i="5"/>
  <c r="F6" i="5"/>
  <c r="G6" i="5" s="1"/>
  <c r="G9" i="5" l="1"/>
  <c r="F10" i="5"/>
  <c r="G10" i="5"/>
</calcChain>
</file>

<file path=xl/sharedStrings.xml><?xml version="1.0" encoding="utf-8"?>
<sst xmlns="http://schemas.openxmlformats.org/spreadsheetml/2006/main" count="482" uniqueCount="374">
  <si>
    <t>LEVE</t>
  </si>
  <si>
    <t>MODERADA</t>
  </si>
  <si>
    <t>SEVERA</t>
  </si>
  <si>
    <t>Total general</t>
  </si>
  <si>
    <t>CENTRO DE SALUD 15 DE AGOSTO</t>
  </si>
  <si>
    <t>CENTRO DE SALUD MIGUEL GRAU  B</t>
  </si>
  <si>
    <t>PUESTO DE SALUD MIGUEL GRAU  MODULO A</t>
  </si>
  <si>
    <t>PUESTO DE SALUD MIGUEL GRAU  MODULO C-D</t>
  </si>
  <si>
    <t>ALTO SELVA ALEGRE</t>
  </si>
  <si>
    <t>APURIMAC</t>
  </si>
  <si>
    <t>CENTRO DE SALUD ALTO SELVA ALEGRE</t>
  </si>
  <si>
    <t>HEROES DEL CENEPA</t>
  </si>
  <si>
    <t>INDEPENDENCIA</t>
  </si>
  <si>
    <t>LEONES DEL MISTI</t>
  </si>
  <si>
    <t>SAN JUAN BAUTISTA</t>
  </si>
  <si>
    <t>CENTRO DE SALUD  AMPLIACII“N PAUCARPATA</t>
  </si>
  <si>
    <t>CENTRO DE SALUD CAMPO MARTE</t>
  </si>
  <si>
    <t>CENTRO DE SALUD MANUEL PRADO</t>
  </si>
  <si>
    <t>CENTRO DE SALUD NUEVA ALBORADA</t>
  </si>
  <si>
    <t>BUENOS AIRES DE CAYMA</t>
  </si>
  <si>
    <t>DEAN VALDIVIA</t>
  </si>
  <si>
    <t>SAN JOSE</t>
  </si>
  <si>
    <t>CABANACONDE</t>
  </si>
  <si>
    <t>CHOCO</t>
  </si>
  <si>
    <t>HUAMBO</t>
  </si>
  <si>
    <t>PINCHOLLO</t>
  </si>
  <si>
    <t>TAPAY</t>
  </si>
  <si>
    <t>CALLALLI</t>
  </si>
  <si>
    <t>CENTRO DE SALUD CALLALLI</t>
  </si>
  <si>
    <t>PUESTO DE SALUD CHALHUANCA</t>
  </si>
  <si>
    <t>PUESTO DE SALUD COTACOTA</t>
  </si>
  <si>
    <t>PUESTO DE SALUD SANTA ROSA DE SIBAYO</t>
  </si>
  <si>
    <t>PUESTO DE SALUD TARUCAMARCA</t>
  </si>
  <si>
    <t>PUESTO DE SALUD TISCO</t>
  </si>
  <si>
    <t>PUESTO DE SALUD TUTI</t>
  </si>
  <si>
    <t>CAYLLOMA</t>
  </si>
  <si>
    <t>CENTRO DE SALUD CAYLLOMA</t>
  </si>
  <si>
    <t>PUESTO DE SALUD ARCATA</t>
  </si>
  <si>
    <t>PUESTO DE SALUD CAYARANI</t>
  </si>
  <si>
    <t>PUESTO DE SALUD JACHAÑA</t>
  </si>
  <si>
    <t>PUESTO DE SALUD TOLCONI</t>
  </si>
  <si>
    <t>CERRO COLORADO</t>
  </si>
  <si>
    <t>ALTO LIBERTAD</t>
  </si>
  <si>
    <t>CHARACATO</t>
  </si>
  <si>
    <t>CENTRO DE SALUD DE CHARACATO</t>
  </si>
  <si>
    <t>PUESTO DE SALUD LEOPOLDO RONDON - SABANDIA</t>
  </si>
  <si>
    <t>PUESTO DE SALUD MACHAHUAYA</t>
  </si>
  <si>
    <t>PUESTO DE SALUD MOLLEBAYA</t>
  </si>
  <si>
    <t>PUESTO DE SALUD PIACA</t>
  </si>
  <si>
    <t>PUESTO DE SALUD POCSI</t>
  </si>
  <si>
    <t>PUESTO DE SALUD POLOBAYA</t>
  </si>
  <si>
    <t>PUESTO DE SALUD QUEQUEÑA</t>
  </si>
  <si>
    <t>PUESTO DE SALUD YARABAMBA</t>
  </si>
  <si>
    <t>CHIGUATA</t>
  </si>
  <si>
    <t>CENTRO DE SALUD CHIGUATA</t>
  </si>
  <si>
    <t>PUESTO DE SALUD ARENALES</t>
  </si>
  <si>
    <t>PUESTO DE SALUD SALINAS HUITO</t>
  </si>
  <si>
    <t>PUESTO DE SALUD SAN JUAN DE TARUCANI</t>
  </si>
  <si>
    <t>CHIVAY</t>
  </si>
  <si>
    <t>CENTRO DE SALUD CHIVAY</t>
  </si>
  <si>
    <t>PUESTO DE SALUD ACHOMA</t>
  </si>
  <si>
    <t>PUESTO DE SALUD CANOCOTA</t>
  </si>
  <si>
    <t>PUESTO DE SALUD COPORAQUE</t>
  </si>
  <si>
    <t>PUESTO DE SALUD ICHUPAMPA</t>
  </si>
  <si>
    <t>PUESTO DE SALUD MACA</t>
  </si>
  <si>
    <t>PUESTO DE SALUD MADRIGAL</t>
  </si>
  <si>
    <t>PUESTO DE SALUD YANQUE</t>
  </si>
  <si>
    <t>ALTO JESUS</t>
  </si>
  <si>
    <t>CENTRO DE SALUD CIUDAD BLANCA</t>
  </si>
  <si>
    <t>ISRAEL</t>
  </si>
  <si>
    <t>P.S. VILLA JESUS</t>
  </si>
  <si>
    <t>SAN JUAN DE CIUDAD BLANCA</t>
  </si>
  <si>
    <t>CENTRO DE SALUD CIUDAD DE DIOS</t>
  </si>
  <si>
    <t>PUESTO DE SALUD HUANCA</t>
  </si>
  <si>
    <t>PUESTO DE SALUD IMATA</t>
  </si>
  <si>
    <t>PUESTO DE SALUD LLUTA</t>
  </si>
  <si>
    <t>PUESTO DE SALUD PILLONES</t>
  </si>
  <si>
    <t>PUESTO DE SALUD SUMBAY - CHASQUIPAMPA</t>
  </si>
  <si>
    <t>PUESTO DE SALUD TAYA</t>
  </si>
  <si>
    <t>PUESTO DE SALUD YURA</t>
  </si>
  <si>
    <t>CENTRO DE SALUD EDIFICADORES MISTI</t>
  </si>
  <si>
    <t>CENTRO DE SALUD MATEO PUMACAHUA</t>
  </si>
  <si>
    <t>CENTRO DE SALUD MIRAFLORES</t>
  </si>
  <si>
    <t>CENTRO DE SALUD PORVENIR-MIRAFLORES</t>
  </si>
  <si>
    <t>PUESTO DE SALUD TOMASA T. COMDEMAYTA</t>
  </si>
  <si>
    <t>ASENTAMIENTO B-1</t>
  </si>
  <si>
    <t>CENTRO DE SALUD  SANDRITA PEREZ EL PEDREGAL</t>
  </si>
  <si>
    <t>CENTRO DE SALUD LA COLINA</t>
  </si>
  <si>
    <t>PUESTO DE SALUD  B-2</t>
  </si>
  <si>
    <t>PUESTO DE SALUD SAN JUAN DE SIGUAS - TAMBILLO</t>
  </si>
  <si>
    <t>CENTRO DE SALUD FRANCISCO BOLOGNESI</t>
  </si>
  <si>
    <t>PUESTO DE SALUD LA TOMILLA</t>
  </si>
  <si>
    <t>PUESTO DE SALUD RAFAEL BELAUNDE</t>
  </si>
  <si>
    <t>EL MIRADOR</t>
  </si>
  <si>
    <t>GENERALISIMO SAN MARTIN</t>
  </si>
  <si>
    <t>JERUSALEN</t>
  </si>
  <si>
    <t>ALTO ALIANZA</t>
  </si>
  <si>
    <t>CENTRO DE SALUD JAVIER LLOSA GARCIA -  HUNTER</t>
  </si>
  <si>
    <t>CHILPINILLA</t>
  </si>
  <si>
    <t>PUESTO DE SALUD AMPLIACION PAMPAS DEL CUZCO</t>
  </si>
  <si>
    <t>PUESTO DE SALUD CAMINOS DEL INCA</t>
  </si>
  <si>
    <t>PUESTO DE SALUD DANIEL ALCIDES CARRION</t>
  </si>
  <si>
    <t>PUESTO DE SALUD UPIS PAISAJISTA</t>
  </si>
  <si>
    <t>LA JOYA</t>
  </si>
  <si>
    <t>BENITO LAZO</t>
  </si>
  <si>
    <t>EL CRUCE - TRIUNFO</t>
  </si>
  <si>
    <t>LOS MEDANOS</t>
  </si>
  <si>
    <t>PUESTO DE SALUD CERRITO BUENA VISTA</t>
  </si>
  <si>
    <t>MARIANO MELGAR</t>
  </si>
  <si>
    <t>CENTRO DE SALUD MARIANO MELGAR</t>
  </si>
  <si>
    <t>PUESTO DE SALUD ATALAYA</t>
  </si>
  <si>
    <t>CENTRO DE SALUD MARISCAL CASTILLA</t>
  </si>
  <si>
    <t>CENTRO DE SALUD SEMI RURAL PACHACUTEC</t>
  </si>
  <si>
    <t>PUESTO DE SALUD EL CURAL</t>
  </si>
  <si>
    <t>PUESTO DE SALUD JOSE SANTOS ATAHUALPA</t>
  </si>
  <si>
    <t>MARITZA CAMPOS DIAZ - ZAMACOLA</t>
  </si>
  <si>
    <t>PUESTO DE SALUD CIUDAD MUNICIPAL</t>
  </si>
  <si>
    <t>PUESTO DE SALUD NAZARENO</t>
  </si>
  <si>
    <t>PUESTO DE SALUD PERUARBO</t>
  </si>
  <si>
    <t>SAN ISIDRO</t>
  </si>
  <si>
    <t>LA CANO</t>
  </si>
  <si>
    <t>PUESTO DE SALUD SAN CAMILO 6</t>
  </si>
  <si>
    <t>SAN CAMILO 7</t>
  </si>
  <si>
    <t>CENTRO DE SALUD 4 DE OCTUBRE</t>
  </si>
  <si>
    <t>CENTRO DE SALUD SAN FERNANDO</t>
  </si>
  <si>
    <t>CENTRO DE SALUD SAN MARTIN DE SOCABAYA</t>
  </si>
  <si>
    <t>PUESTO DE SALUD CIUDAD MI TRABAJO</t>
  </si>
  <si>
    <t>PUESTO DE SALUD HORACIO ZEBALLOS GIMEZ</t>
  </si>
  <si>
    <t>PUESTO DE SALUD LARA</t>
  </si>
  <si>
    <t>PUESTO DE SALUD SALAVERRY</t>
  </si>
  <si>
    <t>TIABAYA</t>
  </si>
  <si>
    <t>CENTRO DE SALUD TIABAYA</t>
  </si>
  <si>
    <t>CERRO VERDE</t>
  </si>
  <si>
    <t>CONGATA</t>
  </si>
  <si>
    <t>UCHUMAYO</t>
  </si>
  <si>
    <t>13 DE ENERO</t>
  </si>
  <si>
    <t>CENTRO DE SALUD LAS ESMERALDAS</t>
  </si>
  <si>
    <t>CERRO JULI</t>
  </si>
  <si>
    <t>VICTOR RAUL HINOJOSA</t>
  </si>
  <si>
    <t>VITOR</t>
  </si>
  <si>
    <t>CENTRO DE SALUD VITOR</t>
  </si>
  <si>
    <t>PUESTO DE SALUD SANTA RITA DE SIGUAS</t>
  </si>
  <si>
    <t>PUESTO DE SALUD YURAMAYO</t>
  </si>
  <si>
    <t>YANAHUARA</t>
  </si>
  <si>
    <t>CENTRO DE SALUD YANAHUARA</t>
  </si>
  <si>
    <t>PUESTO DE SALUD PAMPA DE CAMARONES</t>
  </si>
  <si>
    <t>PUESTO DE SALUD SACHACA</t>
  </si>
  <si>
    <t>ACARI</t>
  </si>
  <si>
    <t>BELLA UNION</t>
  </si>
  <si>
    <t>CENTRO DE SALUD ACARI</t>
  </si>
  <si>
    <t>JAQUI</t>
  </si>
  <si>
    <t>LOMAS</t>
  </si>
  <si>
    <t>YAUCA</t>
  </si>
  <si>
    <t>CARAVELI</t>
  </si>
  <si>
    <t>ATICO</t>
  </si>
  <si>
    <t>AYROCA</t>
  </si>
  <si>
    <t>CAHUACHO</t>
  </si>
  <si>
    <t>CENTRO DE SALUD CARAVELI</t>
  </si>
  <si>
    <t>CHALA</t>
  </si>
  <si>
    <t>CENTRO DE SALUD CHALA</t>
  </si>
  <si>
    <t>PUESTO DE SALUD ACHANIZO</t>
  </si>
  <si>
    <t>PUESTO DE SALUD CHAPARRA</t>
  </si>
  <si>
    <t>PUESTO DE SALUD MOLLEHUACA</t>
  </si>
  <si>
    <t>CENTRO DE SALUD IQUIPI</t>
  </si>
  <si>
    <t>PIUCA</t>
  </si>
  <si>
    <t>PUESTO DE SALUD SECOCHA</t>
  </si>
  <si>
    <t>URASQUI</t>
  </si>
  <si>
    <t>LA PAMPA</t>
  </si>
  <si>
    <t>EL CARMEN-CAMANA</t>
  </si>
  <si>
    <t>JUAN PABLO VIZCARDO GUZMAN</t>
  </si>
  <si>
    <t>PUESTO DE SALUD LA PUNTA</t>
  </si>
  <si>
    <t>PUESTO DE SALUD SOLIDARIDAD</t>
  </si>
  <si>
    <t>QUILCA</t>
  </si>
  <si>
    <t>OCOÑA</t>
  </si>
  <si>
    <t>CENTRO DE SALUD OCOÑA</t>
  </si>
  <si>
    <t>LA EUGENIA</t>
  </si>
  <si>
    <t>LA PLANCHADA</t>
  </si>
  <si>
    <t>PESCADORES</t>
  </si>
  <si>
    <t>CENTRO DE SALUD SAN GREGORIO</t>
  </si>
  <si>
    <t>PUESTO DE SALUD HACIENDA DEL MEDIO</t>
  </si>
  <si>
    <t>SONAY</t>
  </si>
  <si>
    <t>CENTRO DE SALUD PUCCHUN</t>
  </si>
  <si>
    <t>CENTRO DE SALUD SAN JOSE</t>
  </si>
  <si>
    <t>EL CARDO</t>
  </si>
  <si>
    <t>EL PUENTE</t>
  </si>
  <si>
    <t>PUESTO DE SALUD LUIS FERNANDEZ CORTEGANA - HUACAPUY</t>
  </si>
  <si>
    <t>ALCA</t>
  </si>
  <si>
    <t>CENTRO DE SALUD ALCA</t>
  </si>
  <si>
    <t>PUESTO DE SALUD CHURCA</t>
  </si>
  <si>
    <t>PUESTO DE SALUD HUARCAYA</t>
  </si>
  <si>
    <t>PUESTO DE SALUD HUAYNACOTAS</t>
  </si>
  <si>
    <t>PUESTO DE SALUD PUYCA</t>
  </si>
  <si>
    <t>PUESTO DE SALUD TAURISMA</t>
  </si>
  <si>
    <t>ANDAGUA</t>
  </si>
  <si>
    <t>CENTRO DE SALUD ANDAGUA</t>
  </si>
  <si>
    <t>CENTRO DE SALUD ORCOPAMPA</t>
  </si>
  <si>
    <t>CHACHAS</t>
  </si>
  <si>
    <t>PUESTO DE SALUD AYO</t>
  </si>
  <si>
    <t>PUESTO DE SALUD CHILCAYMARCA</t>
  </si>
  <si>
    <t>PUESTO DE SALUD SOPORO</t>
  </si>
  <si>
    <t>CHUQUIBAMBA</t>
  </si>
  <si>
    <t>CENTRO DE SALUD CHUQUIBAMBA</t>
  </si>
  <si>
    <t>CENTRO DE SALUD YANAQUIHUA</t>
  </si>
  <si>
    <t>IRAY</t>
  </si>
  <si>
    <t>PUESTO DE SALUD ANDARAY</t>
  </si>
  <si>
    <t>PUESTO DE SALUD CHICHAS</t>
  </si>
  <si>
    <t>PUESTO DE SALUD ISPACAS</t>
  </si>
  <si>
    <t>PUESTO DE SALUD SALAMANCA</t>
  </si>
  <si>
    <t>PUESTO DE SALUD YACHANGUILLO</t>
  </si>
  <si>
    <t>YANQUE</t>
  </si>
  <si>
    <t>CENTRO DE SALUD CORIRE</t>
  </si>
  <si>
    <t>PUESTO DE SALUD EL PEDREGAL</t>
  </si>
  <si>
    <t>PUESTO DE SALUD ESCALERILLAS</t>
  </si>
  <si>
    <t>PUESTO DE SALUD TORAN</t>
  </si>
  <si>
    <t>COTAHUASI</t>
  </si>
  <si>
    <t>CENTRO DE SALUD COTAHUASI</t>
  </si>
  <si>
    <t>PUESTO DE SALUD ANDAMARCA</t>
  </si>
  <si>
    <t>PUESTO DE SALUD CASPI</t>
  </si>
  <si>
    <t>PUESTO DE SALUD CHARCANA</t>
  </si>
  <si>
    <t>PUESTO DE SALUD HUARHUA</t>
  </si>
  <si>
    <t>PUESTO DE SALUD MUNGUI</t>
  </si>
  <si>
    <t>PUESTO DE SALUD PAMPAMARCA</t>
  </si>
  <si>
    <t>PUESTO DE SALUD SAYLA</t>
  </si>
  <si>
    <t>PUESTO DE SALUD TAURIA</t>
  </si>
  <si>
    <t>PUESTO DE SALUD TOMEPAMPA</t>
  </si>
  <si>
    <t>PUESTO DE SALUD TORO</t>
  </si>
  <si>
    <t>PUESTO DE SALUD VELINGA</t>
  </si>
  <si>
    <t>HUANCARQUI</t>
  </si>
  <si>
    <t>CENTRO DE SALUD HUANCARQUI</t>
  </si>
  <si>
    <t>CENTRO DE SALUD LA REAL</t>
  </si>
  <si>
    <t>PUESTO DE SALUD ACOY</t>
  </si>
  <si>
    <t>PUESTO DE SALUD EL CASTILLO</t>
  </si>
  <si>
    <t>PUESTO DE SALUD HUATIAPILLA</t>
  </si>
  <si>
    <t>PUESTO DE SALUD LA CENTRAL</t>
  </si>
  <si>
    <t>HOSPITAL APLAO</t>
  </si>
  <si>
    <t>CENTRO DE SALUD PAMPACOLCA</t>
  </si>
  <si>
    <t>PUESTO DE SALUD PISCOPAMPA</t>
  </si>
  <si>
    <t>PUESTO DE SALUD SAN ANTONIO</t>
  </si>
  <si>
    <t>VIRACO</t>
  </si>
  <si>
    <t>CENTRO DE SALUD VIRACO</t>
  </si>
  <si>
    <t>PUESTO DE SALUD HUAMI</t>
  </si>
  <si>
    <t>PUESTO DE SALUD MACHAGUAY</t>
  </si>
  <si>
    <t>PUESTO DE SALUD TAGRE</t>
  </si>
  <si>
    <t>PUESTO DE SALUD TIPAN</t>
  </si>
  <si>
    <t>PUESTO DE SALUD UÑON</t>
  </si>
  <si>
    <t>CENTRO DE SALUD ALTO INCLAN</t>
  </si>
  <si>
    <t>CENTRO DE SALUD MATARANI</t>
  </si>
  <si>
    <t>PUESTO DE SALUD MEJIA</t>
  </si>
  <si>
    <t>PUESTO DE SALUD VILLA LOURDES</t>
  </si>
  <si>
    <t>COCACHACRA</t>
  </si>
  <si>
    <t>CENTRO DE SALUD COCACHACRA</t>
  </si>
  <si>
    <t>PUESTO DE SALUD EL FISCAL</t>
  </si>
  <si>
    <t>PUESTO DE SALUD EL TORO</t>
  </si>
  <si>
    <t>PUESTO DE SALUD LA PASCANA</t>
  </si>
  <si>
    <t>CENTRO DE SALUD LA CURVA</t>
  </si>
  <si>
    <t>CENTRO DE SALUD LA PUNTA</t>
  </si>
  <si>
    <t>PUESTO DE SALUD ALTO ENSENADA</t>
  </si>
  <si>
    <t>PUESTO DE SALUD EL ARENAL</t>
  </si>
  <si>
    <t>AREQUIPA CAYLLOMA</t>
  </si>
  <si>
    <t>ISLAY</t>
  </si>
  <si>
    <t>POR MICRO REDES Y ESTABLECIMIENTOS</t>
  </si>
  <si>
    <t>EVALUADOS</t>
  </si>
  <si>
    <t>TOTAL ANEMIAS</t>
  </si>
  <si>
    <t>% ANEMIA</t>
  </si>
  <si>
    <t>RED</t>
  </si>
  <si>
    <t>GERENCIA REGIONAL DE SALUD AREQUIPA</t>
  </si>
  <si>
    <t>ANEMIA EN NIÑOS MENORES DE 5 AÑOS A AGOSTO 2023</t>
  </si>
  <si>
    <t>PUESTO DE SALUD LARI</t>
  </si>
  <si>
    <t>SONDOR - CARAVELI</t>
  </si>
  <si>
    <t>FUENTE:HISMINSA</t>
  </si>
  <si>
    <t>AREQUIPA</t>
  </si>
  <si>
    <t>CAYMA</t>
  </si>
  <si>
    <t>JACOBO HUNTER</t>
  </si>
  <si>
    <t>JOSE LUIS BUSTAMANTE Y RIVERO</t>
  </si>
  <si>
    <t>MIRAFLORES</t>
  </si>
  <si>
    <t>MOLLEBAYA</t>
  </si>
  <si>
    <t>PAUCARPATA</t>
  </si>
  <si>
    <t>POCSI</t>
  </si>
  <si>
    <t>POLOBAYA</t>
  </si>
  <si>
    <t>QUEQUEÑA</t>
  </si>
  <si>
    <t>SABANDIA</t>
  </si>
  <si>
    <t>SACHACA</t>
  </si>
  <si>
    <t>SAN JUAN DE SIGUAS</t>
  </si>
  <si>
    <t>SAN JUAN DE TARUCANI</t>
  </si>
  <si>
    <t>SANTA RITA DE SIGUAS</t>
  </si>
  <si>
    <t>SOCABAYA</t>
  </si>
  <si>
    <t>YARABAMBA</t>
  </si>
  <si>
    <t>YURA</t>
  </si>
  <si>
    <t>CAMANA</t>
  </si>
  <si>
    <t>JOSE MARIA QUIMPER</t>
  </si>
  <si>
    <t>MARIANO NICOLAS VALCARCEL</t>
  </si>
  <si>
    <t>MARISCAL CACERES</t>
  </si>
  <si>
    <t>NICOLAS DE PIEROLA</t>
  </si>
  <si>
    <t>SAMUEL PASTOR</t>
  </si>
  <si>
    <t>CHAPARRA</t>
  </si>
  <si>
    <t>HUANUHUANU</t>
  </si>
  <si>
    <t>CASTILLA</t>
  </si>
  <si>
    <t>APLAO</t>
  </si>
  <si>
    <t>AYO</t>
  </si>
  <si>
    <t>CHILCAYMARCA</t>
  </si>
  <si>
    <t>MACHAGUAY</t>
  </si>
  <si>
    <t>ORCOPAMPA</t>
  </si>
  <si>
    <t>PAMPACOLCA</t>
  </si>
  <si>
    <t>TIPAN</t>
  </si>
  <si>
    <t>UÑON</t>
  </si>
  <si>
    <t>URACA</t>
  </si>
  <si>
    <t>ACHOMA</t>
  </si>
  <si>
    <t>COPORAQUE</t>
  </si>
  <si>
    <t>HUANCA</t>
  </si>
  <si>
    <t>ICHUPAMPA</t>
  </si>
  <si>
    <t>LARI</t>
  </si>
  <si>
    <t>LLUTA</t>
  </si>
  <si>
    <t>MACA</t>
  </si>
  <si>
    <t>MADRIGAL</t>
  </si>
  <si>
    <t>MAJES</t>
  </si>
  <si>
    <t>SAN ANTONIO DE CHUCA</t>
  </si>
  <si>
    <t>SIBAYO</t>
  </si>
  <si>
    <t>TISCO</t>
  </si>
  <si>
    <t>TUTI</t>
  </si>
  <si>
    <t>CONDESUYOS</t>
  </si>
  <si>
    <t>ANDARAY</t>
  </si>
  <si>
    <t>CAYARANI</t>
  </si>
  <si>
    <t>CHICHAS</t>
  </si>
  <si>
    <t>RIO GRANDE</t>
  </si>
  <si>
    <t>SALAMANCA</t>
  </si>
  <si>
    <t>YANAQUIHUA</t>
  </si>
  <si>
    <t>MEJIA</t>
  </si>
  <si>
    <t>MOLLENDO</t>
  </si>
  <si>
    <t>PUNTA DE BOMBON</t>
  </si>
  <si>
    <t>LA UNION</t>
  </si>
  <si>
    <t>CHARCANA</t>
  </si>
  <si>
    <t>HUAYNACOTAS</t>
  </si>
  <si>
    <t>PAMPAMARCA</t>
  </si>
  <si>
    <t>PUYCA</t>
  </si>
  <si>
    <t>QUECHUALLA</t>
  </si>
  <si>
    <t>SAYLA</t>
  </si>
  <si>
    <t>TAURIA</t>
  </si>
  <si>
    <t>TOMEPAMPA</t>
  </si>
  <si>
    <t>TORO</t>
  </si>
  <si>
    <t>PROVINCIA/DISTRITO</t>
  </si>
  <si>
    <t>POR PROVINCIA Y DISTRITO</t>
  </si>
  <si>
    <t xml:space="preserve">POR PROVINCIA </t>
  </si>
  <si>
    <t>PROVINCIA</t>
  </si>
  <si>
    <t>CAMANA CARAVELÍ</t>
  </si>
  <si>
    <t>CAMANÁ</t>
  </si>
  <si>
    <t>LA UNIÓN</t>
  </si>
  <si>
    <t>CASTILLA CONDESUYOS - LA UNIÓN</t>
  </si>
  <si>
    <t>ANEMIA EN NIÑOS MENORES DE 5 AÑOS A SETIEMBRE 2023 - RED AREQUIPA CAYLLOMA</t>
  </si>
  <si>
    <t>ANEMIA EN NIÑOS MENORES DE 5 AÑOS A SETIEMBRE 2023 - RED CAMANÁ CARAVELI</t>
  </si>
  <si>
    <t>ANEMIA EN NIÑOS MENORES DE 5 AÑOS A SETIEMBRE 2023 - RED CASTILLA CONDESUYOS LA UNIÓN</t>
  </si>
  <si>
    <t>ANEMIA EN NIÑOS MENORES DE 5 AÑOS A SETIEMBRE 2023 - RED ISLAY</t>
  </si>
  <si>
    <t>15 DE AGOSTO</t>
  </si>
  <si>
    <t>AMPLIACION PAUCARPATA</t>
  </si>
  <si>
    <t>CIUDAD BLANCA</t>
  </si>
  <si>
    <t>CIUDAD DE DIOS</t>
  </si>
  <si>
    <t>EDIFICADORES MISTI</t>
  </si>
  <si>
    <t>EL PEDREGAL</t>
  </si>
  <si>
    <t>FRANCISCO BOLOGNESI</t>
  </si>
  <si>
    <t>GRLMO. SAN MARTIN</t>
  </si>
  <si>
    <t>HUNTER</t>
  </si>
  <si>
    <t>MARISCAL CASTILLA</t>
  </si>
  <si>
    <t>MARITZA CAMPOS DIAZ</t>
  </si>
  <si>
    <t>SAN MARTIN DE SOCABAYA</t>
  </si>
  <si>
    <t>VICTOR RAUL HINOJOZA</t>
  </si>
  <si>
    <t>FELIX NAQUIRA VILDOSO</t>
  </si>
  <si>
    <t>IQUIPI</t>
  </si>
  <si>
    <t>SAN GREGORIO</t>
  </si>
  <si>
    <t>CORIRE</t>
  </si>
  <si>
    <t>NO PERTENECE A NINGUNA MICRORED</t>
  </si>
  <si>
    <t>PAMAPACOLCA</t>
  </si>
  <si>
    <t>ALTO INCLAN</t>
  </si>
  <si>
    <t>LA PUNTA</t>
  </si>
  <si>
    <t>TOTAL ANEMIA</t>
  </si>
  <si>
    <t>MICRORED/ESTABLECIMIENTO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</si>
</sst>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2" tint="-0.89999084444715716"/>
      <name val="Calibri"/>
      <family val="2"/>
      <scheme val="minor"/>
    </font>
    <font>
      <sz val="11"/>
      <color theme="2" tint="-0.89999084444715716"/>
      <name val="Calibri"/>
      <family val="2"/>
      <scheme val="minor"/>
    </font>
    <font>
      <b/>
      <sz val="11"/>
      <color theme="2" tint="-0.8999908444471571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-0.249977111117893"/>
        <bgColor theme="8" tint="-0.249977111117893"/>
      </patternFill>
    </fill>
    <fill>
      <patternFill patternType="solid">
        <fgColor theme="8"/>
        <bgColor theme="8"/>
      </patternFill>
    </fill>
    <fill>
      <patternFill patternType="solid">
        <fgColor theme="8" tint="0.39997558519241921"/>
        <bgColor theme="8" tint="0.39997558519241921"/>
      </patternFill>
    </fill>
  </fills>
  <borders count="18">
    <border>
      <left/>
      <right/>
      <top/>
      <bottom/>
      <diagonal/>
    </border>
    <border>
      <left/>
      <right/>
      <top style="thin">
        <color theme="8" tint="-0.249977111117893"/>
      </top>
      <bottom style="thin">
        <color theme="8" tint="0.79998168889431442"/>
      </bottom>
      <diagonal/>
    </border>
    <border>
      <left/>
      <right/>
      <top style="thin">
        <color theme="8" tint="-0.249977111117893"/>
      </top>
      <bottom style="thin">
        <color theme="8" tint="0.59999389629810485"/>
      </bottom>
      <diagonal/>
    </border>
    <border>
      <left/>
      <right/>
      <top style="thin">
        <color theme="8" tint="0.79998168889431442"/>
      </top>
      <bottom style="thin">
        <color theme="8" tint="0.79998168889431442"/>
      </bottom>
      <diagonal/>
    </border>
    <border>
      <left style="thin">
        <color theme="8" tint="-0.249977111117893"/>
      </left>
      <right style="thin">
        <color theme="8" tint="-0.249977111117893"/>
      </right>
      <top style="thin">
        <color theme="8" tint="0.79998168889431442"/>
      </top>
      <bottom style="thin">
        <color theme="8" tint="0.79998168889431442"/>
      </bottom>
      <diagonal/>
    </border>
    <border>
      <left/>
      <right/>
      <top style="double">
        <color theme="8" tint="-0.249977111117893"/>
      </top>
      <bottom/>
      <diagonal/>
    </border>
    <border>
      <left style="thin">
        <color theme="8" tint="-0.249977111117893"/>
      </left>
      <right style="thin">
        <color theme="8" tint="-0.249977111117893"/>
      </right>
      <top style="double">
        <color theme="8" tint="-0.249977111117893"/>
      </top>
      <bottom/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 style="thin">
        <color theme="8" tint="0.39997558519241921"/>
      </right>
      <top/>
      <bottom/>
      <diagonal/>
    </border>
    <border>
      <left/>
      <right/>
      <top style="thin">
        <color theme="8" tint="-0.249977111117893"/>
      </top>
      <bottom style="medium">
        <color theme="8" tint="-0.249977111117893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-0.249977111117893"/>
      </top>
      <bottom style="medium">
        <color theme="8" tint="-0.249977111117893"/>
      </bottom>
      <diagonal/>
    </border>
    <border>
      <left style="thin">
        <color theme="8" tint="-0.249977111117893"/>
      </left>
      <right style="thin">
        <color theme="8" tint="-0.249977111117893"/>
      </right>
      <top style="thin">
        <color theme="8" tint="-0.249977111117893"/>
      </top>
      <bottom style="thin">
        <color theme="8" tint="0.79998168889431442"/>
      </bottom>
      <diagonal/>
    </border>
    <border>
      <left/>
      <right/>
      <top style="thin">
        <color theme="8" tint="-0.249977111117893"/>
      </top>
      <bottom style="thin">
        <color theme="8" tint="-0.249977111117893"/>
      </bottom>
      <diagonal/>
    </border>
    <border>
      <left style="thin">
        <color theme="8" tint="-0.249977111117893"/>
      </left>
      <right style="thin">
        <color theme="8" tint="-0.249977111117893"/>
      </right>
      <top style="thin">
        <color theme="8" tint="-0.249977111117893"/>
      </top>
      <bottom style="thin">
        <color theme="8" tint="-0.249977111117893"/>
      </bottom>
      <diagonal/>
    </border>
    <border>
      <left/>
      <right/>
      <top style="double">
        <color theme="8" tint="-0.249977111117893"/>
      </top>
      <bottom style="thin">
        <color theme="8" tint="-0.249977111117893"/>
      </bottom>
      <diagonal/>
    </border>
    <border>
      <left style="thin">
        <color theme="8" tint="-0.249977111117893"/>
      </left>
      <right style="thin">
        <color theme="8" tint="-0.249977111117893"/>
      </right>
      <top style="double">
        <color theme="8" tint="-0.249977111117893"/>
      </top>
      <bottom style="thin">
        <color theme="8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3">
    <xf numFmtId="0" fontId="0" fillId="0" borderId="0" xfId="0"/>
    <xf numFmtId="0" fontId="3" fillId="2" borderId="1" xfId="0" applyFont="1" applyFill="1" applyBorder="1"/>
    <xf numFmtId="0" fontId="0" fillId="0" borderId="4" xfId="0" applyBorder="1"/>
    <xf numFmtId="0" fontId="0" fillId="0" borderId="3" xfId="0" applyBorder="1"/>
    <xf numFmtId="0" fontId="2" fillId="0" borderId="5" xfId="0" applyFont="1" applyBorder="1" applyAlignment="1">
      <alignment horizontal="left"/>
    </xf>
    <xf numFmtId="0" fontId="2" fillId="0" borderId="6" xfId="0" applyFont="1" applyBorder="1"/>
    <xf numFmtId="0" fontId="2" fillId="0" borderId="5" xfId="0" applyFont="1" applyBorder="1"/>
    <xf numFmtId="0" fontId="0" fillId="0" borderId="3" xfId="0" applyBorder="1" applyAlignment="1">
      <alignment horizontal="left"/>
    </xf>
    <xf numFmtId="0" fontId="4" fillId="0" borderId="0" xfId="0" applyFont="1"/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164" fontId="0" fillId="0" borderId="4" xfId="1" applyNumberFormat="1" applyFont="1" applyBorder="1"/>
    <xf numFmtId="164" fontId="2" fillId="0" borderId="6" xfId="1" applyNumberFormat="1" applyFont="1" applyBorder="1"/>
    <xf numFmtId="164" fontId="0" fillId="0" borderId="4" xfId="1" applyNumberFormat="1" applyFont="1" applyFill="1" applyBorder="1"/>
    <xf numFmtId="0" fontId="0" fillId="0" borderId="0" xfId="0" applyAlignment="1">
      <alignment horizontal="center"/>
    </xf>
    <xf numFmtId="0" fontId="6" fillId="3" borderId="0" xfId="0" applyFont="1" applyFill="1"/>
    <xf numFmtId="0" fontId="0" fillId="0" borderId="9" xfId="0" applyBorder="1"/>
    <xf numFmtId="0" fontId="0" fillId="0" borderId="8" xfId="0" applyBorder="1"/>
    <xf numFmtId="0" fontId="0" fillId="0" borderId="7" xfId="0" applyBorder="1"/>
    <xf numFmtId="0" fontId="2" fillId="0" borderId="10" xfId="0" applyFont="1" applyBorder="1" applyAlignment="1">
      <alignment horizontal="left"/>
    </xf>
    <xf numFmtId="0" fontId="2" fillId="0" borderId="11" xfId="0" applyFont="1" applyBorder="1"/>
    <xf numFmtId="0" fontId="2" fillId="0" borderId="10" xfId="0" applyFont="1" applyBorder="1"/>
    <xf numFmtId="0" fontId="6" fillId="3" borderId="0" xfId="0" applyFont="1" applyFill="1" applyAlignment="1">
      <alignment wrapText="1"/>
    </xf>
    <xf numFmtId="164" fontId="0" fillId="0" borderId="9" xfId="1" applyNumberFormat="1" applyFont="1" applyBorder="1"/>
    <xf numFmtId="164" fontId="0" fillId="0" borderId="8" xfId="1" applyNumberFormat="1" applyFont="1" applyBorder="1"/>
    <xf numFmtId="164" fontId="2" fillId="0" borderId="11" xfId="1" applyNumberFormat="1" applyFont="1" applyBorder="1"/>
    <xf numFmtId="0" fontId="5" fillId="0" borderId="0" xfId="0" applyFont="1" applyAlignment="1">
      <alignment horizontal="left"/>
    </xf>
    <xf numFmtId="0" fontId="0" fillId="0" borderId="7" xfId="0" applyBorder="1" applyAlignment="1">
      <alignment horizontal="left"/>
    </xf>
    <xf numFmtId="0" fontId="0" fillId="0" borderId="0" xfId="0" applyAlignment="1">
      <alignment horizontal="left"/>
    </xf>
    <xf numFmtId="164" fontId="1" fillId="0" borderId="8" xfId="1" applyNumberFormat="1" applyFont="1" applyFill="1" applyBorder="1"/>
    <xf numFmtId="0" fontId="3" fillId="4" borderId="1" xfId="0" applyFont="1" applyFill="1" applyBorder="1" applyAlignment="1">
      <alignment horizontal="left"/>
    </xf>
    <xf numFmtId="0" fontId="0" fillId="0" borderId="3" xfId="0" applyBorder="1" applyAlignment="1">
      <alignment horizontal="left" indent="1"/>
    </xf>
    <xf numFmtId="0" fontId="0" fillId="0" borderId="13" xfId="0" applyBorder="1" applyAlignment="1">
      <alignment horizontal="left" indent="1"/>
    </xf>
    <xf numFmtId="0" fontId="3" fillId="4" borderId="3" xfId="0" applyFont="1" applyFill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4" borderId="12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164" fontId="3" fillId="4" borderId="12" xfId="1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4" xfId="1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164" fontId="0" fillId="0" borderId="14" xfId="1" applyNumberFormat="1" applyFont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164" fontId="3" fillId="4" borderId="4" xfId="1" applyNumberFormat="1" applyFont="1" applyFill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164" fontId="2" fillId="0" borderId="16" xfId="1" applyNumberFormat="1" applyFont="1" applyBorder="1" applyAlignment="1">
      <alignment horizontal="center"/>
    </xf>
    <xf numFmtId="164" fontId="0" fillId="0" borderId="3" xfId="1" applyNumberFormat="1" applyFont="1" applyBorder="1" applyAlignment="1">
      <alignment horizontal="center"/>
    </xf>
    <xf numFmtId="164" fontId="0" fillId="0" borderId="13" xfId="1" applyNumberFormat="1" applyFont="1" applyBorder="1" applyAlignment="1">
      <alignment horizontal="center"/>
    </xf>
    <xf numFmtId="164" fontId="3" fillId="4" borderId="3" xfId="1" applyNumberFormat="1" applyFont="1" applyFill="1" applyBorder="1" applyAlignment="1">
      <alignment horizontal="center"/>
    </xf>
    <xf numFmtId="164" fontId="3" fillId="4" borderId="1" xfId="1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8" fillId="4" borderId="17" xfId="0" applyFont="1" applyFill="1" applyBorder="1" applyAlignment="1">
      <alignment horizontal="left"/>
    </xf>
    <xf numFmtId="0" fontId="8" fillId="0" borderId="17" xfId="0" applyFont="1" applyBorder="1" applyAlignment="1">
      <alignment horizontal="left" indent="1"/>
    </xf>
    <xf numFmtId="0" fontId="9" fillId="0" borderId="17" xfId="0" applyFont="1" applyBorder="1" applyAlignment="1">
      <alignment horizontal="left"/>
    </xf>
    <xf numFmtId="0" fontId="6" fillId="2" borderId="17" xfId="0" applyFont="1" applyFill="1" applyBorder="1"/>
    <xf numFmtId="0" fontId="6" fillId="2" borderId="17" xfId="0" applyFont="1" applyFill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8" fillId="4" borderId="17" xfId="0" applyFont="1" applyFill="1" applyBorder="1" applyAlignment="1">
      <alignment horizontal="center"/>
    </xf>
    <xf numFmtId="164" fontId="8" fillId="4" borderId="17" xfId="1" applyNumberFormat="1" applyFont="1" applyFill="1" applyBorder="1" applyAlignment="1">
      <alignment horizontal="center"/>
    </xf>
    <xf numFmtId="0" fontId="8" fillId="0" borderId="17" xfId="0" applyFont="1" applyBorder="1" applyAlignment="1">
      <alignment horizontal="center"/>
    </xf>
    <xf numFmtId="164" fontId="8" fillId="0" borderId="17" xfId="1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164" fontId="9" fillId="0" borderId="17" xfId="1" applyNumberFormat="1" applyFon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ANEMIA EN NIÑOS MENORES DE 5 AÑOS A SETIEMBRE 2023</a:t>
            </a:r>
          </a:p>
          <a:p>
            <a:pPr>
              <a:defRPr/>
            </a:pPr>
            <a:r>
              <a:rPr lang="es-ES"/>
              <a:t>POR REDES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GERESA!$F$5</c:f>
              <c:strCache>
                <c:ptCount val="1"/>
                <c:pt idx="0">
                  <c:v>TOTAL ANEMIAS</c:v>
                </c:pt>
              </c:strCache>
            </c:strRef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GERESA!$A$6:$A$9</c:f>
              <c:strCache>
                <c:ptCount val="4"/>
                <c:pt idx="0">
                  <c:v>AREQUIPA CAYLLOMA</c:v>
                </c:pt>
                <c:pt idx="1">
                  <c:v>CAMANA CARAVELÍ</c:v>
                </c:pt>
                <c:pt idx="2">
                  <c:v>CASTILLA CONDESUYOS - LA UNIÓN</c:v>
                </c:pt>
                <c:pt idx="3">
                  <c:v>ISLAY</c:v>
                </c:pt>
              </c:strCache>
            </c:strRef>
          </c:cat>
          <c:val>
            <c:numRef>
              <c:f>GERESA!$F$6:$F$9</c:f>
              <c:numCache>
                <c:formatCode>General</c:formatCode>
                <c:ptCount val="4"/>
                <c:pt idx="0">
                  <c:v>6511</c:v>
                </c:pt>
                <c:pt idx="1">
                  <c:v>592</c:v>
                </c:pt>
                <c:pt idx="2">
                  <c:v>703</c:v>
                </c:pt>
                <c:pt idx="3">
                  <c:v>219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4B-4E19-BC0C-60CF351C0467}"/>
            </c:ext>
          </c:extLst>
        </c:ser>
        <c:ser>
          <c:idx val="1"/>
          <c:order val="1"/>
          <c:tx>
            <c:strRef>
              <c:f>GERESA!$G$5</c:f>
              <c:strCache>
                <c:ptCount val="1"/>
                <c:pt idx="0">
                  <c:v>% ANEMIA</c:v>
                </c:pt>
              </c:strCache>
            </c:strRef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GERESA!$A$6:$A$9</c:f>
              <c:strCache>
                <c:ptCount val="4"/>
                <c:pt idx="0">
                  <c:v>AREQUIPA CAYLLOMA</c:v>
                </c:pt>
                <c:pt idx="1">
                  <c:v>CAMANA CARAVELÍ</c:v>
                </c:pt>
                <c:pt idx="2">
                  <c:v>CASTILLA CONDESUYOS - LA UNIÓN</c:v>
                </c:pt>
                <c:pt idx="3">
                  <c:v>ISLAY</c:v>
                </c:pt>
              </c:strCache>
            </c:strRef>
          </c:cat>
          <c:val>
            <c:numRef>
              <c:f>GERESA!$G$6:$G$9</c:f>
              <c:numCache>
                <c:formatCode>0.0%</c:formatCode>
                <c:ptCount val="4"/>
                <c:pt idx="0">
                  <c:v>0.24103209565764633</c:v>
                </c:pt>
                <c:pt idx="1">
                  <c:v>0.16832527722490759</c:v>
                </c:pt>
                <c:pt idx="2">
                  <c:v>0.32232920678587806</c:v>
                </c:pt>
                <c:pt idx="3">
                  <c:v>0.15030885380919698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4B-4E19-BC0C-60CF351C046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50555808"/>
        <c:axId val="409387776"/>
      </c:barChart>
      <c:catAx>
        <c:axId val="150555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cap="all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09387776"/>
        <c:crosses val="autoZero"/>
        <c:auto val="1"/>
        <c:lblAlgn val="ctr"/>
        <c:lblOffset val="100"/>
        <c:noMultiLvlLbl val="0"/>
      </c:catAx>
      <c:valAx>
        <c:axId val="409387776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1505558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1800" b="1">
                <a:solidFill>
                  <a:schemeClr val="tx1"/>
                </a:solidFill>
              </a:rPr>
              <a:t>ANEMIA EN NIÑOS MENORES DE 5 AÑOS A SETIEMBRE 2023</a:t>
            </a:r>
          </a:p>
          <a:p>
            <a:pPr>
              <a:defRPr sz="1800" b="1">
                <a:solidFill>
                  <a:schemeClr val="tx1"/>
                </a:solidFill>
              </a:defRPr>
            </a:pPr>
            <a:r>
              <a:rPr lang="es-ES" sz="1800" b="1">
                <a:solidFill>
                  <a:schemeClr val="tx1"/>
                </a:solidFill>
              </a:rPr>
              <a:t>POR PROVINCIAS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PROV!$F$5</c:f>
              <c:strCache>
                <c:ptCount val="1"/>
                <c:pt idx="0">
                  <c:v>TOTAL ANEMIAS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PROV!$A$6:$A$13</c:f>
              <c:strCache>
                <c:ptCount val="8"/>
                <c:pt idx="0">
                  <c:v>AREQUIPA</c:v>
                </c:pt>
                <c:pt idx="1">
                  <c:v>CAMANÁ</c:v>
                </c:pt>
                <c:pt idx="2">
                  <c:v>CARAVELI</c:v>
                </c:pt>
                <c:pt idx="3">
                  <c:v>CASTILLA</c:v>
                </c:pt>
                <c:pt idx="4">
                  <c:v>CAYLLOMA</c:v>
                </c:pt>
                <c:pt idx="5">
                  <c:v>CONDESUYOS</c:v>
                </c:pt>
                <c:pt idx="6">
                  <c:v>ISLAY</c:v>
                </c:pt>
                <c:pt idx="7">
                  <c:v>LA UNIÓN</c:v>
                </c:pt>
              </c:strCache>
            </c:strRef>
          </c:cat>
          <c:val>
            <c:numRef>
              <c:f>PROV!$F$6:$F$13</c:f>
              <c:numCache>
                <c:formatCode>General</c:formatCode>
                <c:ptCount val="8"/>
                <c:pt idx="0">
                  <c:v>5604</c:v>
                </c:pt>
                <c:pt idx="1">
                  <c:v>183</c:v>
                </c:pt>
                <c:pt idx="2">
                  <c:v>268</c:v>
                </c:pt>
                <c:pt idx="3">
                  <c:v>297</c:v>
                </c:pt>
                <c:pt idx="4">
                  <c:v>861</c:v>
                </c:pt>
                <c:pt idx="5">
                  <c:v>446</c:v>
                </c:pt>
                <c:pt idx="6">
                  <c:v>219</c:v>
                </c:pt>
                <c:pt idx="7">
                  <c:v>147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36-48C5-92A1-BE9024D5B569}"/>
            </c:ext>
          </c:extLst>
        </c:ser>
        <c:ser>
          <c:idx val="1"/>
          <c:order val="1"/>
          <c:tx>
            <c:strRef>
              <c:f>PROV!$G$5</c:f>
              <c:strCache>
                <c:ptCount val="1"/>
                <c:pt idx="0">
                  <c:v>% ANEMIA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PROV!$A$6:$A$13</c:f>
              <c:strCache>
                <c:ptCount val="8"/>
                <c:pt idx="0">
                  <c:v>AREQUIPA</c:v>
                </c:pt>
                <c:pt idx="1">
                  <c:v>CAMANÁ</c:v>
                </c:pt>
                <c:pt idx="2">
                  <c:v>CARAVELI</c:v>
                </c:pt>
                <c:pt idx="3">
                  <c:v>CASTILLA</c:v>
                </c:pt>
                <c:pt idx="4">
                  <c:v>CAYLLOMA</c:v>
                </c:pt>
                <c:pt idx="5">
                  <c:v>CONDESUYOS</c:v>
                </c:pt>
                <c:pt idx="6">
                  <c:v>ISLAY</c:v>
                </c:pt>
                <c:pt idx="7">
                  <c:v>LA UNIÓN</c:v>
                </c:pt>
              </c:strCache>
            </c:strRef>
          </c:cat>
          <c:val>
            <c:numRef>
              <c:f>PROV!$G$6:$G$13</c:f>
              <c:numCache>
                <c:formatCode>0.0%</c:formatCode>
                <c:ptCount val="8"/>
                <c:pt idx="0">
                  <c:v>0.23368500062549519</c:v>
                </c:pt>
                <c:pt idx="1">
                  <c:v>9.6979332273449917E-2</c:v>
                </c:pt>
                <c:pt idx="2">
                  <c:v>0.21102362204724409</c:v>
                </c:pt>
                <c:pt idx="3">
                  <c:v>0.25714285714285712</c:v>
                </c:pt>
                <c:pt idx="4">
                  <c:v>0.29833679833679833</c:v>
                </c:pt>
                <c:pt idx="5">
                  <c:v>0.51205510907003449</c:v>
                </c:pt>
                <c:pt idx="6">
                  <c:v>0.14757412398921832</c:v>
                </c:pt>
                <c:pt idx="7">
                  <c:v>0.23186119873817035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436-48C5-92A1-BE9024D5B5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524684640"/>
        <c:axId val="528624592"/>
      </c:barChart>
      <c:catAx>
        <c:axId val="524684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28624592"/>
        <c:crosses val="autoZero"/>
        <c:auto val="1"/>
        <c:lblAlgn val="ctr"/>
        <c:lblOffset val="100"/>
        <c:noMultiLvlLbl val="0"/>
      </c:catAx>
      <c:valAx>
        <c:axId val="528624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24684640"/>
        <c:crosses val="autoZero"/>
        <c:crossBetween val="between"/>
      </c:valAx>
      <c:spPr>
        <a:solidFill>
          <a:srgbClr val="FFFFCC"/>
        </a:solidFill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00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76D1CDF-9C97-42D3-97D0-5B368DCD04B8}">
  <sheetPr/>
  <sheetViews>
    <sheetView zoomScale="91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9B17602-4B92-4AFF-A108-784227B47FBE}">
  <sheetPr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78E11DA-E836-A3EF-0338-F477C2E1B72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5059394-DCD0-9FCB-633B-EBDD2C4787A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A9EFC-8C0F-444C-83D1-5D4E2109EF26}">
  <dimension ref="A1:G170"/>
  <sheetViews>
    <sheetView tabSelected="1" workbookViewId="0">
      <selection activeCell="A7" sqref="A7"/>
    </sheetView>
  </sheetViews>
  <sheetFormatPr baseColWidth="10" defaultRowHeight="15" x14ac:dyDescent="0.25"/>
  <cols>
    <col min="1" max="1" width="48.85546875" bestFit="1" customWidth="1"/>
    <col min="2" max="2" width="11.42578125" style="14"/>
    <col min="3" max="3" width="14" style="14" customWidth="1"/>
    <col min="4" max="7" width="11.42578125" style="14"/>
  </cols>
  <sheetData>
    <row r="1" spans="1:7" ht="18.75" x14ac:dyDescent="0.3">
      <c r="A1" s="8" t="s">
        <v>347</v>
      </c>
    </row>
    <row r="2" spans="1:7" ht="18.75" x14ac:dyDescent="0.3">
      <c r="A2" s="8" t="s">
        <v>260</v>
      </c>
    </row>
    <row r="5" spans="1:7" ht="30" x14ac:dyDescent="0.25">
      <c r="A5" s="1" t="s">
        <v>373</v>
      </c>
      <c r="B5" s="35" t="s">
        <v>261</v>
      </c>
      <c r="C5" s="36" t="s">
        <v>0</v>
      </c>
      <c r="D5" s="36" t="s">
        <v>1</v>
      </c>
      <c r="E5" s="36" t="s">
        <v>2</v>
      </c>
      <c r="F5" s="36" t="s">
        <v>372</v>
      </c>
      <c r="G5" s="36" t="s">
        <v>263</v>
      </c>
    </row>
    <row r="6" spans="1:7" x14ac:dyDescent="0.25">
      <c r="A6" s="30" t="s">
        <v>351</v>
      </c>
      <c r="B6" s="37">
        <v>855</v>
      </c>
      <c r="C6" s="37">
        <v>157</v>
      </c>
      <c r="D6" s="38">
        <v>44</v>
      </c>
      <c r="E6" s="37">
        <v>1</v>
      </c>
      <c r="F6" s="37">
        <f>C6+D6+E6</f>
        <v>202</v>
      </c>
      <c r="G6" s="39">
        <f>F6/B6</f>
        <v>0.23625730994152047</v>
      </c>
    </row>
    <row r="7" spans="1:7" x14ac:dyDescent="0.25">
      <c r="A7" s="31" t="s">
        <v>4</v>
      </c>
      <c r="B7" s="40">
        <v>365</v>
      </c>
      <c r="C7" s="40">
        <v>72</v>
      </c>
      <c r="D7" s="41">
        <v>18</v>
      </c>
      <c r="E7" s="40">
        <v>1</v>
      </c>
      <c r="F7" s="40">
        <f t="shared" ref="F7:F70" si="0">C7+D7+E7</f>
        <v>91</v>
      </c>
      <c r="G7" s="42">
        <f t="shared" ref="G7:G70" si="1">F7/B7</f>
        <v>0.24931506849315069</v>
      </c>
    </row>
    <row r="8" spans="1:7" x14ac:dyDescent="0.25">
      <c r="A8" s="32" t="s">
        <v>5</v>
      </c>
      <c r="B8" s="43">
        <v>101</v>
      </c>
      <c r="C8" s="43">
        <v>26</v>
      </c>
      <c r="D8" s="44">
        <v>12</v>
      </c>
      <c r="E8" s="43">
        <v>0</v>
      </c>
      <c r="F8" s="43">
        <f t="shared" si="0"/>
        <v>38</v>
      </c>
      <c r="G8" s="45">
        <f t="shared" si="1"/>
        <v>0.37623762376237624</v>
      </c>
    </row>
    <row r="9" spans="1:7" x14ac:dyDescent="0.25">
      <c r="A9" s="31" t="s">
        <v>6</v>
      </c>
      <c r="B9" s="40">
        <v>176</v>
      </c>
      <c r="C9" s="40">
        <v>31</v>
      </c>
      <c r="D9" s="41">
        <v>7</v>
      </c>
      <c r="E9" s="40">
        <v>0</v>
      </c>
      <c r="F9" s="40">
        <f t="shared" si="0"/>
        <v>38</v>
      </c>
      <c r="G9" s="42">
        <f t="shared" si="1"/>
        <v>0.21590909090909091</v>
      </c>
    </row>
    <row r="10" spans="1:7" x14ac:dyDescent="0.25">
      <c r="A10" s="32" t="s">
        <v>7</v>
      </c>
      <c r="B10" s="43">
        <v>213</v>
      </c>
      <c r="C10" s="43">
        <v>28</v>
      </c>
      <c r="D10" s="44">
        <v>7</v>
      </c>
      <c r="E10" s="43">
        <v>0</v>
      </c>
      <c r="F10" s="43">
        <f t="shared" si="0"/>
        <v>35</v>
      </c>
      <c r="G10" s="45">
        <f t="shared" si="1"/>
        <v>0.16431924882629109</v>
      </c>
    </row>
    <row r="11" spans="1:7" x14ac:dyDescent="0.25">
      <c r="A11" s="33" t="s">
        <v>8</v>
      </c>
      <c r="B11" s="46">
        <v>2003</v>
      </c>
      <c r="C11" s="46">
        <v>344</v>
      </c>
      <c r="D11" s="47">
        <v>169</v>
      </c>
      <c r="E11" s="46">
        <v>0</v>
      </c>
      <c r="F11" s="46">
        <f t="shared" si="0"/>
        <v>513</v>
      </c>
      <c r="G11" s="48">
        <f t="shared" si="1"/>
        <v>0.25611582626060908</v>
      </c>
    </row>
    <row r="12" spans="1:7" x14ac:dyDescent="0.25">
      <c r="A12" s="32" t="s">
        <v>9</v>
      </c>
      <c r="B12" s="43">
        <v>249</v>
      </c>
      <c r="C12" s="43">
        <v>22</v>
      </c>
      <c r="D12" s="44">
        <v>8</v>
      </c>
      <c r="E12" s="43">
        <v>0</v>
      </c>
      <c r="F12" s="43">
        <f t="shared" si="0"/>
        <v>30</v>
      </c>
      <c r="G12" s="45">
        <f t="shared" si="1"/>
        <v>0.12048192771084337</v>
      </c>
    </row>
    <row r="13" spans="1:7" x14ac:dyDescent="0.25">
      <c r="A13" s="31" t="s">
        <v>10</v>
      </c>
      <c r="B13" s="40">
        <v>588</v>
      </c>
      <c r="C13" s="40">
        <v>99</v>
      </c>
      <c r="D13" s="41">
        <v>64</v>
      </c>
      <c r="E13" s="40">
        <v>0</v>
      </c>
      <c r="F13" s="40">
        <f t="shared" si="0"/>
        <v>163</v>
      </c>
      <c r="G13" s="42">
        <f t="shared" si="1"/>
        <v>0.27721088435374147</v>
      </c>
    </row>
    <row r="14" spans="1:7" x14ac:dyDescent="0.25">
      <c r="A14" s="32" t="s">
        <v>11</v>
      </c>
      <c r="B14" s="43">
        <v>227</v>
      </c>
      <c r="C14" s="43">
        <v>51</v>
      </c>
      <c r="D14" s="44">
        <v>20</v>
      </c>
      <c r="E14" s="43">
        <v>0</v>
      </c>
      <c r="F14" s="43">
        <f t="shared" si="0"/>
        <v>71</v>
      </c>
      <c r="G14" s="45">
        <f t="shared" si="1"/>
        <v>0.31277533039647576</v>
      </c>
    </row>
    <row r="15" spans="1:7" x14ac:dyDescent="0.25">
      <c r="A15" s="31" t="s">
        <v>12</v>
      </c>
      <c r="B15" s="40">
        <v>618</v>
      </c>
      <c r="C15" s="40">
        <v>116</v>
      </c>
      <c r="D15" s="41">
        <v>51</v>
      </c>
      <c r="E15" s="40">
        <v>0</v>
      </c>
      <c r="F15" s="40">
        <f t="shared" si="0"/>
        <v>167</v>
      </c>
      <c r="G15" s="42">
        <f t="shared" si="1"/>
        <v>0.27022653721682849</v>
      </c>
    </row>
    <row r="16" spans="1:7" x14ac:dyDescent="0.25">
      <c r="A16" s="32" t="s">
        <v>13</v>
      </c>
      <c r="B16" s="43">
        <v>189</v>
      </c>
      <c r="C16" s="43">
        <v>33</v>
      </c>
      <c r="D16" s="44">
        <v>25</v>
      </c>
      <c r="E16" s="43">
        <v>0</v>
      </c>
      <c r="F16" s="43">
        <f t="shared" si="0"/>
        <v>58</v>
      </c>
      <c r="G16" s="45">
        <f t="shared" si="1"/>
        <v>0.30687830687830686</v>
      </c>
    </row>
    <row r="17" spans="1:7" x14ac:dyDescent="0.25">
      <c r="A17" s="31" t="s">
        <v>14</v>
      </c>
      <c r="B17" s="40">
        <v>132</v>
      </c>
      <c r="C17" s="40">
        <v>23</v>
      </c>
      <c r="D17" s="41">
        <v>1</v>
      </c>
      <c r="E17" s="40">
        <v>0</v>
      </c>
      <c r="F17" s="40">
        <f t="shared" si="0"/>
        <v>24</v>
      </c>
      <c r="G17" s="42">
        <f t="shared" si="1"/>
        <v>0.18181818181818182</v>
      </c>
    </row>
    <row r="18" spans="1:7" x14ac:dyDescent="0.25">
      <c r="A18" s="30" t="s">
        <v>352</v>
      </c>
      <c r="B18" s="37">
        <v>1060</v>
      </c>
      <c r="C18" s="37">
        <v>176</v>
      </c>
      <c r="D18" s="38">
        <v>88</v>
      </c>
      <c r="E18" s="37">
        <v>0</v>
      </c>
      <c r="F18" s="37">
        <f t="shared" si="0"/>
        <v>264</v>
      </c>
      <c r="G18" s="39">
        <f t="shared" si="1"/>
        <v>0.24905660377358491</v>
      </c>
    </row>
    <row r="19" spans="1:7" x14ac:dyDescent="0.25">
      <c r="A19" s="31" t="s">
        <v>15</v>
      </c>
      <c r="B19" s="40">
        <v>419</v>
      </c>
      <c r="C19" s="40">
        <v>49</v>
      </c>
      <c r="D19" s="41">
        <v>33</v>
      </c>
      <c r="E19" s="40">
        <v>0</v>
      </c>
      <c r="F19" s="40">
        <f t="shared" si="0"/>
        <v>82</v>
      </c>
      <c r="G19" s="42">
        <f t="shared" si="1"/>
        <v>0.19570405727923629</v>
      </c>
    </row>
    <row r="20" spans="1:7" x14ac:dyDescent="0.25">
      <c r="A20" s="32" t="s">
        <v>16</v>
      </c>
      <c r="B20" s="43">
        <v>181</v>
      </c>
      <c r="C20" s="43">
        <v>42</v>
      </c>
      <c r="D20" s="44">
        <v>19</v>
      </c>
      <c r="E20" s="43">
        <v>0</v>
      </c>
      <c r="F20" s="43">
        <f t="shared" si="0"/>
        <v>61</v>
      </c>
      <c r="G20" s="45">
        <f t="shared" si="1"/>
        <v>0.33701657458563539</v>
      </c>
    </row>
    <row r="21" spans="1:7" x14ac:dyDescent="0.25">
      <c r="A21" s="31" t="s">
        <v>17</v>
      </c>
      <c r="B21" s="40">
        <v>203</v>
      </c>
      <c r="C21" s="40">
        <v>20</v>
      </c>
      <c r="D21" s="41">
        <v>8</v>
      </c>
      <c r="E21" s="40">
        <v>0</v>
      </c>
      <c r="F21" s="40">
        <f t="shared" si="0"/>
        <v>28</v>
      </c>
      <c r="G21" s="42">
        <f t="shared" si="1"/>
        <v>0.13793103448275862</v>
      </c>
    </row>
    <row r="22" spans="1:7" x14ac:dyDescent="0.25">
      <c r="A22" s="32" t="s">
        <v>18</v>
      </c>
      <c r="B22" s="43">
        <v>257</v>
      </c>
      <c r="C22" s="43">
        <v>65</v>
      </c>
      <c r="D22" s="44">
        <v>28</v>
      </c>
      <c r="E22" s="43">
        <v>0</v>
      </c>
      <c r="F22" s="43">
        <f t="shared" si="0"/>
        <v>93</v>
      </c>
      <c r="G22" s="45">
        <f t="shared" si="1"/>
        <v>0.36186770428015563</v>
      </c>
    </row>
    <row r="23" spans="1:7" x14ac:dyDescent="0.25">
      <c r="A23" s="33" t="s">
        <v>19</v>
      </c>
      <c r="B23" s="46">
        <v>1281</v>
      </c>
      <c r="C23" s="46">
        <v>239</v>
      </c>
      <c r="D23" s="47">
        <v>96</v>
      </c>
      <c r="E23" s="46">
        <v>3</v>
      </c>
      <c r="F23" s="46">
        <f t="shared" si="0"/>
        <v>338</v>
      </c>
      <c r="G23" s="48">
        <f t="shared" si="1"/>
        <v>0.26385636221701797</v>
      </c>
    </row>
    <row r="24" spans="1:7" x14ac:dyDescent="0.25">
      <c r="A24" s="32" t="s">
        <v>19</v>
      </c>
      <c r="B24" s="43">
        <v>515</v>
      </c>
      <c r="C24" s="43">
        <v>112</v>
      </c>
      <c r="D24" s="44">
        <v>40</v>
      </c>
      <c r="E24" s="43">
        <v>2</v>
      </c>
      <c r="F24" s="43">
        <f t="shared" si="0"/>
        <v>154</v>
      </c>
      <c r="G24" s="45">
        <f t="shared" si="1"/>
        <v>0.29902912621359223</v>
      </c>
    </row>
    <row r="25" spans="1:7" x14ac:dyDescent="0.25">
      <c r="A25" s="31" t="s">
        <v>20</v>
      </c>
      <c r="B25" s="40">
        <v>461</v>
      </c>
      <c r="C25" s="40">
        <v>92</v>
      </c>
      <c r="D25" s="41">
        <v>37</v>
      </c>
      <c r="E25" s="40">
        <v>1</v>
      </c>
      <c r="F25" s="40">
        <f t="shared" si="0"/>
        <v>130</v>
      </c>
      <c r="G25" s="42">
        <f t="shared" si="1"/>
        <v>0.28199566160520606</v>
      </c>
    </row>
    <row r="26" spans="1:7" x14ac:dyDescent="0.25">
      <c r="A26" s="32" t="s">
        <v>21</v>
      </c>
      <c r="B26" s="43">
        <v>305</v>
      </c>
      <c r="C26" s="43">
        <v>35</v>
      </c>
      <c r="D26" s="44">
        <v>19</v>
      </c>
      <c r="E26" s="43">
        <v>0</v>
      </c>
      <c r="F26" s="43">
        <f t="shared" si="0"/>
        <v>54</v>
      </c>
      <c r="G26" s="45">
        <f t="shared" si="1"/>
        <v>0.17704918032786884</v>
      </c>
    </row>
    <row r="27" spans="1:7" x14ac:dyDescent="0.25">
      <c r="A27" s="33" t="s">
        <v>22</v>
      </c>
      <c r="B27" s="46">
        <v>117</v>
      </c>
      <c r="C27" s="46">
        <v>26</v>
      </c>
      <c r="D27" s="47">
        <v>22</v>
      </c>
      <c r="E27" s="46">
        <v>3</v>
      </c>
      <c r="F27" s="46">
        <f t="shared" si="0"/>
        <v>51</v>
      </c>
      <c r="G27" s="48">
        <f t="shared" si="1"/>
        <v>0.4358974358974359</v>
      </c>
    </row>
    <row r="28" spans="1:7" x14ac:dyDescent="0.25">
      <c r="A28" s="32" t="s">
        <v>22</v>
      </c>
      <c r="B28" s="43">
        <v>46</v>
      </c>
      <c r="C28" s="43">
        <v>7</v>
      </c>
      <c r="D28" s="44">
        <v>10</v>
      </c>
      <c r="E28" s="43">
        <v>2</v>
      </c>
      <c r="F28" s="43">
        <f t="shared" si="0"/>
        <v>19</v>
      </c>
      <c r="G28" s="45">
        <f t="shared" si="1"/>
        <v>0.41304347826086957</v>
      </c>
    </row>
    <row r="29" spans="1:7" x14ac:dyDescent="0.25">
      <c r="A29" s="31" t="s">
        <v>23</v>
      </c>
      <c r="B29" s="40">
        <v>13</v>
      </c>
      <c r="C29" s="40">
        <v>5</v>
      </c>
      <c r="D29" s="41">
        <v>1</v>
      </c>
      <c r="E29" s="40">
        <v>0</v>
      </c>
      <c r="F29" s="40">
        <f t="shared" si="0"/>
        <v>6</v>
      </c>
      <c r="G29" s="42">
        <f t="shared" si="1"/>
        <v>0.46153846153846156</v>
      </c>
    </row>
    <row r="30" spans="1:7" x14ac:dyDescent="0.25">
      <c r="A30" s="32" t="s">
        <v>24</v>
      </c>
      <c r="B30" s="43">
        <v>22</v>
      </c>
      <c r="C30" s="43">
        <v>4</v>
      </c>
      <c r="D30" s="44">
        <v>3</v>
      </c>
      <c r="E30" s="43">
        <v>0</v>
      </c>
      <c r="F30" s="43">
        <f t="shared" si="0"/>
        <v>7</v>
      </c>
      <c r="G30" s="45">
        <f t="shared" si="1"/>
        <v>0.31818181818181818</v>
      </c>
    </row>
    <row r="31" spans="1:7" x14ac:dyDescent="0.25">
      <c r="A31" s="31" t="s">
        <v>25</v>
      </c>
      <c r="B31" s="40">
        <v>16</v>
      </c>
      <c r="C31" s="40">
        <v>0</v>
      </c>
      <c r="D31" s="41">
        <v>5</v>
      </c>
      <c r="E31" s="40">
        <v>1</v>
      </c>
      <c r="F31" s="40">
        <f t="shared" si="0"/>
        <v>6</v>
      </c>
      <c r="G31" s="42">
        <f t="shared" si="1"/>
        <v>0.375</v>
      </c>
    </row>
    <row r="32" spans="1:7" x14ac:dyDescent="0.25">
      <c r="A32" s="32" t="s">
        <v>26</v>
      </c>
      <c r="B32" s="43">
        <v>20</v>
      </c>
      <c r="C32" s="43">
        <v>10</v>
      </c>
      <c r="D32" s="44">
        <v>3</v>
      </c>
      <c r="E32" s="43">
        <v>0</v>
      </c>
      <c r="F32" s="43">
        <f t="shared" si="0"/>
        <v>13</v>
      </c>
      <c r="G32" s="45">
        <f t="shared" si="1"/>
        <v>0.65</v>
      </c>
    </row>
    <row r="33" spans="1:7" x14ac:dyDescent="0.25">
      <c r="A33" s="33" t="s">
        <v>27</v>
      </c>
      <c r="B33" s="46">
        <v>141</v>
      </c>
      <c r="C33" s="46">
        <v>37</v>
      </c>
      <c r="D33" s="47">
        <v>25</v>
      </c>
      <c r="E33" s="46">
        <v>2</v>
      </c>
      <c r="F33" s="46">
        <f t="shared" si="0"/>
        <v>64</v>
      </c>
      <c r="G33" s="48">
        <f t="shared" si="1"/>
        <v>0.45390070921985815</v>
      </c>
    </row>
    <row r="34" spans="1:7" x14ac:dyDescent="0.25">
      <c r="A34" s="32" t="s">
        <v>28</v>
      </c>
      <c r="B34" s="43">
        <v>38</v>
      </c>
      <c r="C34" s="43">
        <v>12</v>
      </c>
      <c r="D34" s="44">
        <v>10</v>
      </c>
      <c r="E34" s="43">
        <v>0</v>
      </c>
      <c r="F34" s="43">
        <f t="shared" si="0"/>
        <v>22</v>
      </c>
      <c r="G34" s="45">
        <f t="shared" si="1"/>
        <v>0.57894736842105265</v>
      </c>
    </row>
    <row r="35" spans="1:7" x14ac:dyDescent="0.25">
      <c r="A35" s="31" t="s">
        <v>29</v>
      </c>
      <c r="B35" s="40">
        <v>17</v>
      </c>
      <c r="C35" s="40">
        <v>5</v>
      </c>
      <c r="D35" s="41">
        <v>2</v>
      </c>
      <c r="E35" s="40">
        <v>0</v>
      </c>
      <c r="F35" s="40">
        <f t="shared" si="0"/>
        <v>7</v>
      </c>
      <c r="G35" s="42">
        <f t="shared" si="1"/>
        <v>0.41176470588235292</v>
      </c>
    </row>
    <row r="36" spans="1:7" x14ac:dyDescent="0.25">
      <c r="A36" s="32" t="s">
        <v>30</v>
      </c>
      <c r="B36" s="43">
        <v>13</v>
      </c>
      <c r="C36" s="43">
        <v>8</v>
      </c>
      <c r="D36" s="44">
        <v>2</v>
      </c>
      <c r="E36" s="43">
        <v>0</v>
      </c>
      <c r="F36" s="43">
        <f t="shared" si="0"/>
        <v>10</v>
      </c>
      <c r="G36" s="45">
        <f t="shared" si="1"/>
        <v>0.76923076923076927</v>
      </c>
    </row>
    <row r="37" spans="1:7" x14ac:dyDescent="0.25">
      <c r="A37" s="31" t="s">
        <v>31</v>
      </c>
      <c r="B37" s="40">
        <v>18</v>
      </c>
      <c r="C37" s="40">
        <v>2</v>
      </c>
      <c r="D37" s="41">
        <v>3</v>
      </c>
      <c r="E37" s="40">
        <v>0</v>
      </c>
      <c r="F37" s="40">
        <f t="shared" si="0"/>
        <v>5</v>
      </c>
      <c r="G37" s="42">
        <f t="shared" si="1"/>
        <v>0.27777777777777779</v>
      </c>
    </row>
    <row r="38" spans="1:7" x14ac:dyDescent="0.25">
      <c r="A38" s="32" t="s">
        <v>32</v>
      </c>
      <c r="B38" s="43">
        <v>8</v>
      </c>
      <c r="C38" s="43">
        <v>2</v>
      </c>
      <c r="D38" s="44">
        <v>1</v>
      </c>
      <c r="E38" s="43">
        <v>1</v>
      </c>
      <c r="F38" s="43">
        <f t="shared" si="0"/>
        <v>4</v>
      </c>
      <c r="G38" s="45">
        <f t="shared" si="1"/>
        <v>0.5</v>
      </c>
    </row>
    <row r="39" spans="1:7" x14ac:dyDescent="0.25">
      <c r="A39" s="31" t="s">
        <v>33</v>
      </c>
      <c r="B39" s="40">
        <v>16</v>
      </c>
      <c r="C39" s="40">
        <v>6</v>
      </c>
      <c r="D39" s="41">
        <v>3</v>
      </c>
      <c r="E39" s="40">
        <v>0</v>
      </c>
      <c r="F39" s="40">
        <f t="shared" si="0"/>
        <v>9</v>
      </c>
      <c r="G39" s="42">
        <f t="shared" si="1"/>
        <v>0.5625</v>
      </c>
    </row>
    <row r="40" spans="1:7" x14ac:dyDescent="0.25">
      <c r="A40" s="32" t="s">
        <v>34</v>
      </c>
      <c r="B40" s="43">
        <v>31</v>
      </c>
      <c r="C40" s="43">
        <v>2</v>
      </c>
      <c r="D40" s="44">
        <v>4</v>
      </c>
      <c r="E40" s="43">
        <v>1</v>
      </c>
      <c r="F40" s="43">
        <f t="shared" si="0"/>
        <v>7</v>
      </c>
      <c r="G40" s="45">
        <f t="shared" si="1"/>
        <v>0.22580645161290322</v>
      </c>
    </row>
    <row r="41" spans="1:7" x14ac:dyDescent="0.25">
      <c r="A41" s="33" t="s">
        <v>35</v>
      </c>
      <c r="B41" s="46">
        <v>205</v>
      </c>
      <c r="C41" s="46">
        <v>33</v>
      </c>
      <c r="D41" s="47">
        <v>46</v>
      </c>
      <c r="E41" s="46">
        <v>11</v>
      </c>
      <c r="F41" s="46">
        <f t="shared" si="0"/>
        <v>90</v>
      </c>
      <c r="G41" s="48">
        <f t="shared" si="1"/>
        <v>0.43902439024390244</v>
      </c>
    </row>
    <row r="42" spans="1:7" x14ac:dyDescent="0.25">
      <c r="A42" s="32" t="s">
        <v>36</v>
      </c>
      <c r="B42" s="43">
        <v>84</v>
      </c>
      <c r="C42" s="43">
        <v>15</v>
      </c>
      <c r="D42" s="44">
        <v>21</v>
      </c>
      <c r="E42" s="43">
        <v>6</v>
      </c>
      <c r="F42" s="43">
        <f t="shared" si="0"/>
        <v>42</v>
      </c>
      <c r="G42" s="45">
        <f t="shared" si="1"/>
        <v>0.5</v>
      </c>
    </row>
    <row r="43" spans="1:7" x14ac:dyDescent="0.25">
      <c r="A43" s="31" t="s">
        <v>37</v>
      </c>
      <c r="B43" s="40">
        <v>6</v>
      </c>
      <c r="C43" s="40">
        <v>0</v>
      </c>
      <c r="D43" s="41">
        <v>2</v>
      </c>
      <c r="E43" s="40">
        <v>2</v>
      </c>
      <c r="F43" s="40">
        <f t="shared" si="0"/>
        <v>4</v>
      </c>
      <c r="G43" s="42">
        <f t="shared" si="1"/>
        <v>0.66666666666666663</v>
      </c>
    </row>
    <row r="44" spans="1:7" x14ac:dyDescent="0.25">
      <c r="A44" s="32" t="s">
        <v>38</v>
      </c>
      <c r="B44" s="43">
        <v>52</v>
      </c>
      <c r="C44" s="43">
        <v>11</v>
      </c>
      <c r="D44" s="44">
        <v>19</v>
      </c>
      <c r="E44" s="43">
        <v>3</v>
      </c>
      <c r="F44" s="43">
        <f t="shared" si="0"/>
        <v>33</v>
      </c>
      <c r="G44" s="45">
        <f t="shared" si="1"/>
        <v>0.63461538461538458</v>
      </c>
    </row>
    <row r="45" spans="1:7" x14ac:dyDescent="0.25">
      <c r="A45" s="31" t="s">
        <v>39</v>
      </c>
      <c r="B45" s="40">
        <v>15</v>
      </c>
      <c r="C45" s="40">
        <v>4</v>
      </c>
      <c r="D45" s="41">
        <v>4</v>
      </c>
      <c r="E45" s="40">
        <v>0</v>
      </c>
      <c r="F45" s="40">
        <f t="shared" si="0"/>
        <v>8</v>
      </c>
      <c r="G45" s="42">
        <f t="shared" si="1"/>
        <v>0.53333333333333333</v>
      </c>
    </row>
    <row r="46" spans="1:7" x14ac:dyDescent="0.25">
      <c r="A46" s="32" t="s">
        <v>40</v>
      </c>
      <c r="B46" s="43">
        <v>48</v>
      </c>
      <c r="C46" s="43">
        <v>3</v>
      </c>
      <c r="D46" s="44">
        <v>0</v>
      </c>
      <c r="E46" s="43">
        <v>0</v>
      </c>
      <c r="F46" s="43">
        <f t="shared" si="0"/>
        <v>3</v>
      </c>
      <c r="G46" s="45">
        <f t="shared" si="1"/>
        <v>6.25E-2</v>
      </c>
    </row>
    <row r="47" spans="1:7" x14ac:dyDescent="0.25">
      <c r="A47" s="33" t="s">
        <v>41</v>
      </c>
      <c r="B47" s="46">
        <v>565</v>
      </c>
      <c r="C47" s="46">
        <v>82</v>
      </c>
      <c r="D47" s="47">
        <v>36</v>
      </c>
      <c r="E47" s="46">
        <v>0</v>
      </c>
      <c r="F47" s="46">
        <f t="shared" si="0"/>
        <v>118</v>
      </c>
      <c r="G47" s="48">
        <f t="shared" si="1"/>
        <v>0.20884955752212389</v>
      </c>
    </row>
    <row r="48" spans="1:7" x14ac:dyDescent="0.25">
      <c r="A48" s="32" t="s">
        <v>42</v>
      </c>
      <c r="B48" s="43">
        <v>216</v>
      </c>
      <c r="C48" s="43">
        <v>47</v>
      </c>
      <c r="D48" s="44">
        <v>16</v>
      </c>
      <c r="E48" s="43">
        <v>0</v>
      </c>
      <c r="F48" s="43">
        <f t="shared" si="0"/>
        <v>63</v>
      </c>
      <c r="G48" s="45">
        <f t="shared" si="1"/>
        <v>0.29166666666666669</v>
      </c>
    </row>
    <row r="49" spans="1:7" x14ac:dyDescent="0.25">
      <c r="A49" s="31" t="s">
        <v>41</v>
      </c>
      <c r="B49" s="40">
        <v>349</v>
      </c>
      <c r="C49" s="40">
        <v>35</v>
      </c>
      <c r="D49" s="41">
        <v>20</v>
      </c>
      <c r="E49" s="40">
        <v>0</v>
      </c>
      <c r="F49" s="40">
        <f t="shared" si="0"/>
        <v>55</v>
      </c>
      <c r="G49" s="42">
        <f t="shared" si="1"/>
        <v>0.15759312320916904</v>
      </c>
    </row>
    <row r="50" spans="1:7" x14ac:dyDescent="0.25">
      <c r="A50" s="30" t="s">
        <v>43</v>
      </c>
      <c r="B50" s="37">
        <v>1087</v>
      </c>
      <c r="C50" s="37">
        <v>187</v>
      </c>
      <c r="D50" s="38">
        <v>121</v>
      </c>
      <c r="E50" s="37">
        <v>2</v>
      </c>
      <c r="F50" s="37">
        <f t="shared" si="0"/>
        <v>310</v>
      </c>
      <c r="G50" s="39">
        <f t="shared" si="1"/>
        <v>0.28518859245630174</v>
      </c>
    </row>
    <row r="51" spans="1:7" x14ac:dyDescent="0.25">
      <c r="A51" s="31" t="s">
        <v>44</v>
      </c>
      <c r="B51" s="40">
        <v>388</v>
      </c>
      <c r="C51" s="40">
        <v>67</v>
      </c>
      <c r="D51" s="41">
        <v>31</v>
      </c>
      <c r="E51" s="40">
        <v>0</v>
      </c>
      <c r="F51" s="40">
        <f t="shared" si="0"/>
        <v>98</v>
      </c>
      <c r="G51" s="42">
        <f t="shared" si="1"/>
        <v>0.25257731958762886</v>
      </c>
    </row>
    <row r="52" spans="1:7" x14ac:dyDescent="0.25">
      <c r="A52" s="32" t="s">
        <v>45</v>
      </c>
      <c r="B52" s="43">
        <v>189</v>
      </c>
      <c r="C52" s="43">
        <v>11</v>
      </c>
      <c r="D52" s="44">
        <v>11</v>
      </c>
      <c r="E52" s="43">
        <v>0</v>
      </c>
      <c r="F52" s="43">
        <f t="shared" si="0"/>
        <v>22</v>
      </c>
      <c r="G52" s="45">
        <f t="shared" si="1"/>
        <v>0.1164021164021164</v>
      </c>
    </row>
    <row r="53" spans="1:7" x14ac:dyDescent="0.25">
      <c r="A53" s="31" t="s">
        <v>46</v>
      </c>
      <c r="B53" s="40">
        <v>182</v>
      </c>
      <c r="C53" s="40">
        <v>41</v>
      </c>
      <c r="D53" s="41">
        <v>30</v>
      </c>
      <c r="E53" s="40">
        <v>0</v>
      </c>
      <c r="F53" s="40">
        <f t="shared" si="0"/>
        <v>71</v>
      </c>
      <c r="G53" s="42">
        <f t="shared" si="1"/>
        <v>0.39010989010989011</v>
      </c>
    </row>
    <row r="54" spans="1:7" x14ac:dyDescent="0.25">
      <c r="A54" s="32" t="s">
        <v>47</v>
      </c>
      <c r="B54" s="43">
        <v>49</v>
      </c>
      <c r="C54" s="43">
        <v>6</v>
      </c>
      <c r="D54" s="44">
        <v>7</v>
      </c>
      <c r="E54" s="43">
        <v>1</v>
      </c>
      <c r="F54" s="43">
        <f t="shared" si="0"/>
        <v>14</v>
      </c>
      <c r="G54" s="45">
        <f t="shared" si="1"/>
        <v>0.2857142857142857</v>
      </c>
    </row>
    <row r="55" spans="1:7" x14ac:dyDescent="0.25">
      <c r="A55" s="31" t="s">
        <v>48</v>
      </c>
      <c r="B55" s="40">
        <v>8</v>
      </c>
      <c r="C55" s="40">
        <v>2</v>
      </c>
      <c r="D55" s="41">
        <v>0</v>
      </c>
      <c r="E55" s="40">
        <v>0</v>
      </c>
      <c r="F55" s="40">
        <f t="shared" si="0"/>
        <v>2</v>
      </c>
      <c r="G55" s="42">
        <f t="shared" si="1"/>
        <v>0.25</v>
      </c>
    </row>
    <row r="56" spans="1:7" x14ac:dyDescent="0.25">
      <c r="A56" s="32" t="s">
        <v>49</v>
      </c>
      <c r="B56" s="43">
        <v>6</v>
      </c>
      <c r="C56" s="43">
        <v>0</v>
      </c>
      <c r="D56" s="44">
        <v>0</v>
      </c>
      <c r="E56" s="43">
        <v>0</v>
      </c>
      <c r="F56" s="43">
        <f t="shared" si="0"/>
        <v>0</v>
      </c>
      <c r="G56" s="45">
        <f t="shared" si="1"/>
        <v>0</v>
      </c>
    </row>
    <row r="57" spans="1:7" x14ac:dyDescent="0.25">
      <c r="A57" s="31" t="s">
        <v>50</v>
      </c>
      <c r="B57" s="40">
        <v>39</v>
      </c>
      <c r="C57" s="40">
        <v>9</v>
      </c>
      <c r="D57" s="41">
        <v>5</v>
      </c>
      <c r="E57" s="40">
        <v>0</v>
      </c>
      <c r="F57" s="40">
        <f t="shared" si="0"/>
        <v>14</v>
      </c>
      <c r="G57" s="42">
        <f t="shared" si="1"/>
        <v>0.35897435897435898</v>
      </c>
    </row>
    <row r="58" spans="1:7" x14ac:dyDescent="0.25">
      <c r="A58" s="32" t="s">
        <v>51</v>
      </c>
      <c r="B58" s="43">
        <v>152</v>
      </c>
      <c r="C58" s="43">
        <v>38</v>
      </c>
      <c r="D58" s="44">
        <v>28</v>
      </c>
      <c r="E58" s="43">
        <v>0</v>
      </c>
      <c r="F58" s="43">
        <f t="shared" si="0"/>
        <v>66</v>
      </c>
      <c r="G58" s="45">
        <f t="shared" si="1"/>
        <v>0.43421052631578949</v>
      </c>
    </row>
    <row r="59" spans="1:7" x14ac:dyDescent="0.25">
      <c r="A59" s="31" t="s">
        <v>52</v>
      </c>
      <c r="B59" s="40">
        <v>74</v>
      </c>
      <c r="C59" s="40">
        <v>13</v>
      </c>
      <c r="D59" s="41">
        <v>9</v>
      </c>
      <c r="E59" s="40">
        <v>1</v>
      </c>
      <c r="F59" s="40">
        <f t="shared" si="0"/>
        <v>23</v>
      </c>
      <c r="G59" s="42">
        <f t="shared" si="1"/>
        <v>0.3108108108108108</v>
      </c>
    </row>
    <row r="60" spans="1:7" x14ac:dyDescent="0.25">
      <c r="A60" s="30" t="s">
        <v>53</v>
      </c>
      <c r="B60" s="37">
        <v>155</v>
      </c>
      <c r="C60" s="37">
        <v>46</v>
      </c>
      <c r="D60" s="38">
        <v>25</v>
      </c>
      <c r="E60" s="37">
        <v>0</v>
      </c>
      <c r="F60" s="37">
        <f t="shared" si="0"/>
        <v>71</v>
      </c>
      <c r="G60" s="39">
        <f t="shared" si="1"/>
        <v>0.45806451612903226</v>
      </c>
    </row>
    <row r="61" spans="1:7" x14ac:dyDescent="0.25">
      <c r="A61" s="31" t="s">
        <v>54</v>
      </c>
      <c r="B61" s="40">
        <v>128</v>
      </c>
      <c r="C61" s="40">
        <v>36</v>
      </c>
      <c r="D61" s="41">
        <v>15</v>
      </c>
      <c r="E61" s="40">
        <v>0</v>
      </c>
      <c r="F61" s="40">
        <f t="shared" si="0"/>
        <v>51</v>
      </c>
      <c r="G61" s="42">
        <f t="shared" si="1"/>
        <v>0.3984375</v>
      </c>
    </row>
    <row r="62" spans="1:7" x14ac:dyDescent="0.25">
      <c r="A62" s="32" t="s">
        <v>55</v>
      </c>
      <c r="B62" s="43">
        <v>3</v>
      </c>
      <c r="C62" s="43">
        <v>1</v>
      </c>
      <c r="D62" s="44">
        <v>2</v>
      </c>
      <c r="E62" s="43">
        <v>0</v>
      </c>
      <c r="F62" s="43">
        <f t="shared" si="0"/>
        <v>3</v>
      </c>
      <c r="G62" s="45">
        <f t="shared" si="1"/>
        <v>1</v>
      </c>
    </row>
    <row r="63" spans="1:7" x14ac:dyDescent="0.25">
      <c r="A63" s="31" t="s">
        <v>56</v>
      </c>
      <c r="B63" s="40">
        <v>6</v>
      </c>
      <c r="C63" s="40">
        <v>2</v>
      </c>
      <c r="D63" s="41">
        <v>4</v>
      </c>
      <c r="E63" s="40">
        <v>0</v>
      </c>
      <c r="F63" s="40">
        <f t="shared" si="0"/>
        <v>6</v>
      </c>
      <c r="G63" s="42">
        <f t="shared" si="1"/>
        <v>1</v>
      </c>
    </row>
    <row r="64" spans="1:7" x14ac:dyDescent="0.25">
      <c r="A64" s="32" t="s">
        <v>57</v>
      </c>
      <c r="B64" s="43">
        <v>18</v>
      </c>
      <c r="C64" s="43">
        <v>7</v>
      </c>
      <c r="D64" s="44">
        <v>4</v>
      </c>
      <c r="E64" s="43">
        <v>0</v>
      </c>
      <c r="F64" s="43">
        <f t="shared" si="0"/>
        <v>11</v>
      </c>
      <c r="G64" s="45">
        <f t="shared" si="1"/>
        <v>0.61111111111111116</v>
      </c>
    </row>
    <row r="65" spans="1:7" x14ac:dyDescent="0.25">
      <c r="A65" s="33" t="s">
        <v>58</v>
      </c>
      <c r="B65" s="46">
        <v>283</v>
      </c>
      <c r="C65" s="46">
        <v>47</v>
      </c>
      <c r="D65" s="47">
        <v>74</v>
      </c>
      <c r="E65" s="46">
        <v>6</v>
      </c>
      <c r="F65" s="46">
        <f t="shared" si="0"/>
        <v>127</v>
      </c>
      <c r="G65" s="48">
        <f t="shared" si="1"/>
        <v>0.44876325088339225</v>
      </c>
    </row>
    <row r="66" spans="1:7" x14ac:dyDescent="0.25">
      <c r="A66" s="32" t="s">
        <v>59</v>
      </c>
      <c r="B66" s="43">
        <v>220</v>
      </c>
      <c r="C66" s="43">
        <v>41</v>
      </c>
      <c r="D66" s="44">
        <v>48</v>
      </c>
      <c r="E66" s="43">
        <v>3</v>
      </c>
      <c r="F66" s="43">
        <f t="shared" si="0"/>
        <v>92</v>
      </c>
      <c r="G66" s="45">
        <f t="shared" si="1"/>
        <v>0.41818181818181815</v>
      </c>
    </row>
    <row r="67" spans="1:7" x14ac:dyDescent="0.25">
      <c r="A67" s="31" t="s">
        <v>60</v>
      </c>
      <c r="B67" s="40">
        <v>14</v>
      </c>
      <c r="C67" s="40">
        <v>1</v>
      </c>
      <c r="D67" s="41">
        <v>1</v>
      </c>
      <c r="E67" s="40">
        <v>0</v>
      </c>
      <c r="F67" s="40">
        <f t="shared" si="0"/>
        <v>2</v>
      </c>
      <c r="G67" s="42">
        <f t="shared" si="1"/>
        <v>0.14285714285714285</v>
      </c>
    </row>
    <row r="68" spans="1:7" x14ac:dyDescent="0.25">
      <c r="A68" s="32" t="s">
        <v>61</v>
      </c>
      <c r="B68" s="43">
        <v>2</v>
      </c>
      <c r="C68" s="43">
        <v>0</v>
      </c>
      <c r="D68" s="44">
        <v>1</v>
      </c>
      <c r="E68" s="43">
        <v>0</v>
      </c>
      <c r="F68" s="43">
        <f t="shared" si="0"/>
        <v>1</v>
      </c>
      <c r="G68" s="45">
        <f t="shared" si="1"/>
        <v>0.5</v>
      </c>
    </row>
    <row r="69" spans="1:7" x14ac:dyDescent="0.25">
      <c r="A69" s="31" t="s">
        <v>62</v>
      </c>
      <c r="B69" s="40">
        <v>24</v>
      </c>
      <c r="C69" s="40">
        <v>0</v>
      </c>
      <c r="D69" s="41">
        <v>19</v>
      </c>
      <c r="E69" s="40">
        <v>3</v>
      </c>
      <c r="F69" s="40">
        <f t="shared" si="0"/>
        <v>22</v>
      </c>
      <c r="G69" s="42">
        <f t="shared" si="1"/>
        <v>0.91666666666666663</v>
      </c>
    </row>
    <row r="70" spans="1:7" x14ac:dyDescent="0.25">
      <c r="A70" s="32" t="s">
        <v>63</v>
      </c>
      <c r="B70" s="43">
        <v>2</v>
      </c>
      <c r="C70" s="43">
        <v>0</v>
      </c>
      <c r="D70" s="44">
        <v>0</v>
      </c>
      <c r="E70" s="43">
        <v>0</v>
      </c>
      <c r="F70" s="43">
        <f t="shared" si="0"/>
        <v>0</v>
      </c>
      <c r="G70" s="45">
        <f t="shared" si="1"/>
        <v>0</v>
      </c>
    </row>
    <row r="71" spans="1:7" x14ac:dyDescent="0.25">
      <c r="A71" s="31" t="s">
        <v>267</v>
      </c>
      <c r="B71" s="40">
        <v>4</v>
      </c>
      <c r="C71" s="40">
        <v>1</v>
      </c>
      <c r="D71" s="41">
        <v>1</v>
      </c>
      <c r="E71" s="40">
        <v>0</v>
      </c>
      <c r="F71" s="40">
        <f t="shared" ref="F71:F134" si="2">C71+D71+E71</f>
        <v>2</v>
      </c>
      <c r="G71" s="42">
        <f t="shared" ref="G71:G134" si="3">F71/B71</f>
        <v>0.5</v>
      </c>
    </row>
    <row r="72" spans="1:7" x14ac:dyDescent="0.25">
      <c r="A72" s="32" t="s">
        <v>64</v>
      </c>
      <c r="B72" s="43">
        <v>6</v>
      </c>
      <c r="C72" s="43">
        <v>2</v>
      </c>
      <c r="D72" s="44">
        <v>1</v>
      </c>
      <c r="E72" s="43">
        <v>0</v>
      </c>
      <c r="F72" s="43">
        <f t="shared" si="2"/>
        <v>3</v>
      </c>
      <c r="G72" s="45">
        <f t="shared" si="3"/>
        <v>0.5</v>
      </c>
    </row>
    <row r="73" spans="1:7" x14ac:dyDescent="0.25">
      <c r="A73" s="31" t="s">
        <v>65</v>
      </c>
      <c r="B73" s="40">
        <v>5</v>
      </c>
      <c r="C73" s="40">
        <v>0</v>
      </c>
      <c r="D73" s="41">
        <v>2</v>
      </c>
      <c r="E73" s="40">
        <v>0</v>
      </c>
      <c r="F73" s="40">
        <f t="shared" si="2"/>
        <v>2</v>
      </c>
      <c r="G73" s="42">
        <f t="shared" si="3"/>
        <v>0.4</v>
      </c>
    </row>
    <row r="74" spans="1:7" x14ac:dyDescent="0.25">
      <c r="A74" s="32" t="s">
        <v>66</v>
      </c>
      <c r="B74" s="43">
        <v>6</v>
      </c>
      <c r="C74" s="43">
        <v>2</v>
      </c>
      <c r="D74" s="44">
        <v>1</v>
      </c>
      <c r="E74" s="43">
        <v>0</v>
      </c>
      <c r="F74" s="43">
        <f t="shared" si="2"/>
        <v>3</v>
      </c>
      <c r="G74" s="45">
        <f t="shared" si="3"/>
        <v>0.5</v>
      </c>
    </row>
    <row r="75" spans="1:7" x14ac:dyDescent="0.25">
      <c r="A75" s="33" t="s">
        <v>353</v>
      </c>
      <c r="B75" s="46">
        <v>1188</v>
      </c>
      <c r="C75" s="46">
        <v>175</v>
      </c>
      <c r="D75" s="47">
        <v>109</v>
      </c>
      <c r="E75" s="46">
        <v>1</v>
      </c>
      <c r="F75" s="46">
        <f t="shared" si="2"/>
        <v>285</v>
      </c>
      <c r="G75" s="48">
        <f t="shared" si="3"/>
        <v>0.23989898989898989</v>
      </c>
    </row>
    <row r="76" spans="1:7" x14ac:dyDescent="0.25">
      <c r="A76" s="32" t="s">
        <v>67</v>
      </c>
      <c r="B76" s="43">
        <v>158</v>
      </c>
      <c r="C76" s="43">
        <v>20</v>
      </c>
      <c r="D76" s="44">
        <v>5</v>
      </c>
      <c r="E76" s="43">
        <v>0</v>
      </c>
      <c r="F76" s="43">
        <f t="shared" si="2"/>
        <v>25</v>
      </c>
      <c r="G76" s="45">
        <f t="shared" si="3"/>
        <v>0.15822784810126583</v>
      </c>
    </row>
    <row r="77" spans="1:7" x14ac:dyDescent="0.25">
      <c r="A77" s="31" t="s">
        <v>68</v>
      </c>
      <c r="B77" s="40">
        <v>262</v>
      </c>
      <c r="C77" s="40">
        <v>26</v>
      </c>
      <c r="D77" s="41">
        <v>19</v>
      </c>
      <c r="E77" s="40">
        <v>0</v>
      </c>
      <c r="F77" s="40">
        <f t="shared" si="2"/>
        <v>45</v>
      </c>
      <c r="G77" s="42">
        <f t="shared" si="3"/>
        <v>0.1717557251908397</v>
      </c>
    </row>
    <row r="78" spans="1:7" x14ac:dyDescent="0.25">
      <c r="A78" s="32" t="s">
        <v>69</v>
      </c>
      <c r="B78" s="43">
        <v>253</v>
      </c>
      <c r="C78" s="43">
        <v>43</v>
      </c>
      <c r="D78" s="44">
        <v>36</v>
      </c>
      <c r="E78" s="43">
        <v>0</v>
      </c>
      <c r="F78" s="43">
        <f t="shared" si="2"/>
        <v>79</v>
      </c>
      <c r="G78" s="45">
        <f t="shared" si="3"/>
        <v>0.31225296442687744</v>
      </c>
    </row>
    <row r="79" spans="1:7" x14ac:dyDescent="0.25">
      <c r="A79" s="31" t="s">
        <v>70</v>
      </c>
      <c r="B79" s="40">
        <v>273</v>
      </c>
      <c r="C79" s="40">
        <v>49</v>
      </c>
      <c r="D79" s="41">
        <v>29</v>
      </c>
      <c r="E79" s="40">
        <v>1</v>
      </c>
      <c r="F79" s="40">
        <f t="shared" si="2"/>
        <v>79</v>
      </c>
      <c r="G79" s="42">
        <f t="shared" si="3"/>
        <v>0.2893772893772894</v>
      </c>
    </row>
    <row r="80" spans="1:7" x14ac:dyDescent="0.25">
      <c r="A80" s="32" t="s">
        <v>71</v>
      </c>
      <c r="B80" s="43">
        <v>242</v>
      </c>
      <c r="C80" s="43">
        <v>37</v>
      </c>
      <c r="D80" s="44">
        <v>20</v>
      </c>
      <c r="E80" s="43">
        <v>0</v>
      </c>
      <c r="F80" s="43">
        <f t="shared" si="2"/>
        <v>57</v>
      </c>
      <c r="G80" s="45">
        <f t="shared" si="3"/>
        <v>0.23553719008264462</v>
      </c>
    </row>
    <row r="81" spans="1:7" x14ac:dyDescent="0.25">
      <c r="A81" s="33" t="s">
        <v>354</v>
      </c>
      <c r="B81" s="46">
        <v>981</v>
      </c>
      <c r="C81" s="46">
        <v>238</v>
      </c>
      <c r="D81" s="47">
        <v>125</v>
      </c>
      <c r="E81" s="46">
        <v>7</v>
      </c>
      <c r="F81" s="46">
        <f t="shared" si="2"/>
        <v>370</v>
      </c>
      <c r="G81" s="48">
        <f t="shared" si="3"/>
        <v>0.37716615698267075</v>
      </c>
    </row>
    <row r="82" spans="1:7" x14ac:dyDescent="0.25">
      <c r="A82" s="32" t="s">
        <v>72</v>
      </c>
      <c r="B82" s="43">
        <v>806</v>
      </c>
      <c r="C82" s="43">
        <v>204</v>
      </c>
      <c r="D82" s="44">
        <v>100</v>
      </c>
      <c r="E82" s="43">
        <v>2</v>
      </c>
      <c r="F82" s="43">
        <f t="shared" si="2"/>
        <v>306</v>
      </c>
      <c r="G82" s="45">
        <f t="shared" si="3"/>
        <v>0.37965260545905705</v>
      </c>
    </row>
    <row r="83" spans="1:7" x14ac:dyDescent="0.25">
      <c r="A83" s="31" t="s">
        <v>73</v>
      </c>
      <c r="B83" s="40">
        <v>29</v>
      </c>
      <c r="C83" s="40">
        <v>7</v>
      </c>
      <c r="D83" s="41">
        <v>6</v>
      </c>
      <c r="E83" s="40">
        <v>0</v>
      </c>
      <c r="F83" s="40">
        <f t="shared" si="2"/>
        <v>13</v>
      </c>
      <c r="G83" s="42">
        <f t="shared" si="3"/>
        <v>0.44827586206896552</v>
      </c>
    </row>
    <row r="84" spans="1:7" x14ac:dyDescent="0.25">
      <c r="A84" s="32" t="s">
        <v>74</v>
      </c>
      <c r="B84" s="43">
        <v>32</v>
      </c>
      <c r="C84" s="43">
        <v>5</v>
      </c>
      <c r="D84" s="44">
        <v>3</v>
      </c>
      <c r="E84" s="43">
        <v>5</v>
      </c>
      <c r="F84" s="43">
        <f t="shared" si="2"/>
        <v>13</v>
      </c>
      <c r="G84" s="45">
        <f t="shared" si="3"/>
        <v>0.40625</v>
      </c>
    </row>
    <row r="85" spans="1:7" x14ac:dyDescent="0.25">
      <c r="A85" s="31" t="s">
        <v>75</v>
      </c>
      <c r="B85" s="40">
        <v>15</v>
      </c>
      <c r="C85" s="40">
        <v>2</v>
      </c>
      <c r="D85" s="41">
        <v>6</v>
      </c>
      <c r="E85" s="40">
        <v>0</v>
      </c>
      <c r="F85" s="40">
        <f t="shared" si="2"/>
        <v>8</v>
      </c>
      <c r="G85" s="42">
        <f t="shared" si="3"/>
        <v>0.53333333333333333</v>
      </c>
    </row>
    <row r="86" spans="1:7" x14ac:dyDescent="0.25">
      <c r="A86" s="32" t="s">
        <v>76</v>
      </c>
      <c r="B86" s="43">
        <v>2</v>
      </c>
      <c r="C86" s="43">
        <v>1</v>
      </c>
      <c r="D86" s="44">
        <v>0</v>
      </c>
      <c r="E86" s="43">
        <v>0</v>
      </c>
      <c r="F86" s="43">
        <f t="shared" si="2"/>
        <v>1</v>
      </c>
      <c r="G86" s="45">
        <f t="shared" si="3"/>
        <v>0.5</v>
      </c>
    </row>
    <row r="87" spans="1:7" x14ac:dyDescent="0.25">
      <c r="A87" s="31" t="s">
        <v>77</v>
      </c>
      <c r="B87" s="40">
        <v>25</v>
      </c>
      <c r="C87" s="40">
        <v>0</v>
      </c>
      <c r="D87" s="41">
        <v>1</v>
      </c>
      <c r="E87" s="40">
        <v>0</v>
      </c>
      <c r="F87" s="40">
        <f t="shared" si="2"/>
        <v>1</v>
      </c>
      <c r="G87" s="42">
        <f t="shared" si="3"/>
        <v>0.04</v>
      </c>
    </row>
    <row r="88" spans="1:7" x14ac:dyDescent="0.25">
      <c r="A88" s="32" t="s">
        <v>78</v>
      </c>
      <c r="B88" s="43">
        <v>17</v>
      </c>
      <c r="C88" s="43">
        <v>4</v>
      </c>
      <c r="D88" s="44">
        <v>0</v>
      </c>
      <c r="E88" s="43">
        <v>0</v>
      </c>
      <c r="F88" s="43">
        <f t="shared" si="2"/>
        <v>4</v>
      </c>
      <c r="G88" s="45">
        <f t="shared" si="3"/>
        <v>0.23529411764705882</v>
      </c>
    </row>
    <row r="89" spans="1:7" x14ac:dyDescent="0.25">
      <c r="A89" s="31" t="s">
        <v>79</v>
      </c>
      <c r="B89" s="40">
        <v>55</v>
      </c>
      <c r="C89" s="40">
        <v>15</v>
      </c>
      <c r="D89" s="41">
        <v>9</v>
      </c>
      <c r="E89" s="40">
        <v>0</v>
      </c>
      <c r="F89" s="40">
        <f t="shared" si="2"/>
        <v>24</v>
      </c>
      <c r="G89" s="42">
        <f t="shared" si="3"/>
        <v>0.43636363636363634</v>
      </c>
    </row>
    <row r="90" spans="1:7" x14ac:dyDescent="0.25">
      <c r="A90" s="30" t="s">
        <v>355</v>
      </c>
      <c r="B90" s="37">
        <v>1505</v>
      </c>
      <c r="C90" s="37">
        <v>233</v>
      </c>
      <c r="D90" s="38">
        <v>69</v>
      </c>
      <c r="E90" s="37">
        <v>2</v>
      </c>
      <c r="F90" s="37">
        <f t="shared" si="2"/>
        <v>304</v>
      </c>
      <c r="G90" s="39">
        <f t="shared" si="3"/>
        <v>0.20199335548172759</v>
      </c>
    </row>
    <row r="91" spans="1:7" x14ac:dyDescent="0.25">
      <c r="A91" s="31" t="s">
        <v>80</v>
      </c>
      <c r="B91" s="40">
        <v>538</v>
      </c>
      <c r="C91" s="40">
        <v>80</v>
      </c>
      <c r="D91" s="41">
        <v>31</v>
      </c>
      <c r="E91" s="40">
        <v>2</v>
      </c>
      <c r="F91" s="40">
        <f t="shared" si="2"/>
        <v>113</v>
      </c>
      <c r="G91" s="42">
        <f t="shared" si="3"/>
        <v>0.2100371747211896</v>
      </c>
    </row>
    <row r="92" spans="1:7" x14ac:dyDescent="0.25">
      <c r="A92" s="32" t="s">
        <v>81</v>
      </c>
      <c r="B92" s="43">
        <v>193</v>
      </c>
      <c r="C92" s="43">
        <v>24</v>
      </c>
      <c r="D92" s="44">
        <v>2</v>
      </c>
      <c r="E92" s="43">
        <v>0</v>
      </c>
      <c r="F92" s="43">
        <f t="shared" si="2"/>
        <v>26</v>
      </c>
      <c r="G92" s="45">
        <f t="shared" si="3"/>
        <v>0.13471502590673576</v>
      </c>
    </row>
    <row r="93" spans="1:7" x14ac:dyDescent="0.25">
      <c r="A93" s="31" t="s">
        <v>82</v>
      </c>
      <c r="B93" s="40">
        <v>381</v>
      </c>
      <c r="C93" s="40">
        <v>100</v>
      </c>
      <c r="D93" s="41">
        <v>13</v>
      </c>
      <c r="E93" s="40">
        <v>0</v>
      </c>
      <c r="F93" s="40">
        <f t="shared" si="2"/>
        <v>113</v>
      </c>
      <c r="G93" s="42">
        <f t="shared" si="3"/>
        <v>0.29658792650918636</v>
      </c>
    </row>
    <row r="94" spans="1:7" x14ac:dyDescent="0.25">
      <c r="A94" s="32" t="s">
        <v>83</v>
      </c>
      <c r="B94" s="43">
        <v>189</v>
      </c>
      <c r="C94" s="43">
        <v>21</v>
      </c>
      <c r="D94" s="44">
        <v>13</v>
      </c>
      <c r="E94" s="43">
        <v>0</v>
      </c>
      <c r="F94" s="43">
        <f t="shared" si="2"/>
        <v>34</v>
      </c>
      <c r="G94" s="45">
        <f t="shared" si="3"/>
        <v>0.17989417989417988</v>
      </c>
    </row>
    <row r="95" spans="1:7" x14ac:dyDescent="0.25">
      <c r="A95" s="31" t="s">
        <v>84</v>
      </c>
      <c r="B95" s="40">
        <v>204</v>
      </c>
      <c r="C95" s="40">
        <v>8</v>
      </c>
      <c r="D95" s="41">
        <v>10</v>
      </c>
      <c r="E95" s="40">
        <v>0</v>
      </c>
      <c r="F95" s="40">
        <f t="shared" si="2"/>
        <v>18</v>
      </c>
      <c r="G95" s="42">
        <f t="shared" si="3"/>
        <v>8.8235294117647065E-2</v>
      </c>
    </row>
    <row r="96" spans="1:7" x14ac:dyDescent="0.25">
      <c r="A96" s="30" t="s">
        <v>356</v>
      </c>
      <c r="B96" s="37">
        <v>2179</v>
      </c>
      <c r="C96" s="37">
        <v>399</v>
      </c>
      <c r="D96" s="38">
        <v>139</v>
      </c>
      <c r="E96" s="37">
        <v>0</v>
      </c>
      <c r="F96" s="37">
        <f t="shared" si="2"/>
        <v>538</v>
      </c>
      <c r="G96" s="39">
        <f t="shared" si="3"/>
        <v>0.24690224873795319</v>
      </c>
    </row>
    <row r="97" spans="1:7" x14ac:dyDescent="0.25">
      <c r="A97" s="31" t="s">
        <v>85</v>
      </c>
      <c r="B97" s="40">
        <v>215</v>
      </c>
      <c r="C97" s="40">
        <v>49</v>
      </c>
      <c r="D97" s="41">
        <v>21</v>
      </c>
      <c r="E97" s="40">
        <v>0</v>
      </c>
      <c r="F97" s="40">
        <f t="shared" si="2"/>
        <v>70</v>
      </c>
      <c r="G97" s="42">
        <f t="shared" si="3"/>
        <v>0.32558139534883723</v>
      </c>
    </row>
    <row r="98" spans="1:7" x14ac:dyDescent="0.25">
      <c r="A98" s="32" t="s">
        <v>86</v>
      </c>
      <c r="B98" s="43">
        <v>1042</v>
      </c>
      <c r="C98" s="43">
        <v>147</v>
      </c>
      <c r="D98" s="44">
        <v>41</v>
      </c>
      <c r="E98" s="43">
        <v>0</v>
      </c>
      <c r="F98" s="43">
        <f t="shared" si="2"/>
        <v>188</v>
      </c>
      <c r="G98" s="45">
        <f t="shared" si="3"/>
        <v>0.18042226487523993</v>
      </c>
    </row>
    <row r="99" spans="1:7" x14ac:dyDescent="0.25">
      <c r="A99" s="31" t="s">
        <v>87</v>
      </c>
      <c r="B99" s="40">
        <v>782</v>
      </c>
      <c r="C99" s="40">
        <v>179</v>
      </c>
      <c r="D99" s="41">
        <v>73</v>
      </c>
      <c r="E99" s="40">
        <v>0</v>
      </c>
      <c r="F99" s="40">
        <f t="shared" si="2"/>
        <v>252</v>
      </c>
      <c r="G99" s="42">
        <f t="shared" si="3"/>
        <v>0.32225063938618925</v>
      </c>
    </row>
    <row r="100" spans="1:7" x14ac:dyDescent="0.25">
      <c r="A100" s="32" t="s">
        <v>88</v>
      </c>
      <c r="B100" s="43">
        <v>125</v>
      </c>
      <c r="C100" s="43">
        <v>22</v>
      </c>
      <c r="D100" s="44">
        <v>4</v>
      </c>
      <c r="E100" s="43">
        <v>0</v>
      </c>
      <c r="F100" s="43">
        <f t="shared" si="2"/>
        <v>26</v>
      </c>
      <c r="G100" s="45">
        <f t="shared" si="3"/>
        <v>0.20799999999999999</v>
      </c>
    </row>
    <row r="101" spans="1:7" x14ac:dyDescent="0.25">
      <c r="A101" s="31" t="s">
        <v>89</v>
      </c>
      <c r="B101" s="40">
        <v>15</v>
      </c>
      <c r="C101" s="40">
        <v>2</v>
      </c>
      <c r="D101" s="41">
        <v>0</v>
      </c>
      <c r="E101" s="40">
        <v>0</v>
      </c>
      <c r="F101" s="40">
        <f t="shared" si="2"/>
        <v>2</v>
      </c>
      <c r="G101" s="42">
        <f t="shared" si="3"/>
        <v>0.13333333333333333</v>
      </c>
    </row>
    <row r="102" spans="1:7" x14ac:dyDescent="0.25">
      <c r="A102" s="30" t="s">
        <v>357</v>
      </c>
      <c r="B102" s="37">
        <v>958</v>
      </c>
      <c r="C102" s="37">
        <v>140</v>
      </c>
      <c r="D102" s="38">
        <v>50</v>
      </c>
      <c r="E102" s="37">
        <v>1</v>
      </c>
      <c r="F102" s="37">
        <f t="shared" si="2"/>
        <v>191</v>
      </c>
      <c r="G102" s="39">
        <f t="shared" si="3"/>
        <v>0.19937369519832984</v>
      </c>
    </row>
    <row r="103" spans="1:7" x14ac:dyDescent="0.25">
      <c r="A103" s="31" t="s">
        <v>90</v>
      </c>
      <c r="B103" s="40">
        <v>453</v>
      </c>
      <c r="C103" s="40">
        <v>70</v>
      </c>
      <c r="D103" s="41">
        <v>27</v>
      </c>
      <c r="E103" s="40">
        <v>1</v>
      </c>
      <c r="F103" s="40">
        <f t="shared" si="2"/>
        <v>98</v>
      </c>
      <c r="G103" s="42">
        <f t="shared" si="3"/>
        <v>0.21633554083885209</v>
      </c>
    </row>
    <row r="104" spans="1:7" x14ac:dyDescent="0.25">
      <c r="A104" s="32" t="s">
        <v>91</v>
      </c>
      <c r="B104" s="43">
        <v>175</v>
      </c>
      <c r="C104" s="43">
        <v>22</v>
      </c>
      <c r="D104" s="44">
        <v>10</v>
      </c>
      <c r="E104" s="43">
        <v>0</v>
      </c>
      <c r="F104" s="43">
        <f t="shared" si="2"/>
        <v>32</v>
      </c>
      <c r="G104" s="45">
        <f t="shared" si="3"/>
        <v>0.18285714285714286</v>
      </c>
    </row>
    <row r="105" spans="1:7" x14ac:dyDescent="0.25">
      <c r="A105" s="31" t="s">
        <v>92</v>
      </c>
      <c r="B105" s="40">
        <v>330</v>
      </c>
      <c r="C105" s="40">
        <v>48</v>
      </c>
      <c r="D105" s="41">
        <v>13</v>
      </c>
      <c r="E105" s="40">
        <v>0</v>
      </c>
      <c r="F105" s="40">
        <f t="shared" si="2"/>
        <v>61</v>
      </c>
      <c r="G105" s="42">
        <f t="shared" si="3"/>
        <v>0.18484848484848485</v>
      </c>
    </row>
    <row r="106" spans="1:7" x14ac:dyDescent="0.25">
      <c r="A106" s="30" t="s">
        <v>358</v>
      </c>
      <c r="B106" s="37">
        <v>808</v>
      </c>
      <c r="C106" s="37">
        <v>120</v>
      </c>
      <c r="D106" s="38">
        <v>60</v>
      </c>
      <c r="E106" s="37">
        <v>0</v>
      </c>
      <c r="F106" s="37">
        <f t="shared" si="2"/>
        <v>180</v>
      </c>
      <c r="G106" s="39">
        <f t="shared" si="3"/>
        <v>0.22277227722772278</v>
      </c>
    </row>
    <row r="107" spans="1:7" x14ac:dyDescent="0.25">
      <c r="A107" s="31" t="s">
        <v>93</v>
      </c>
      <c r="B107" s="40">
        <v>194</v>
      </c>
      <c r="C107" s="40">
        <v>2</v>
      </c>
      <c r="D107" s="41">
        <v>3</v>
      </c>
      <c r="E107" s="40">
        <v>0</v>
      </c>
      <c r="F107" s="40">
        <f t="shared" si="2"/>
        <v>5</v>
      </c>
      <c r="G107" s="42">
        <f t="shared" si="3"/>
        <v>2.5773195876288658E-2</v>
      </c>
    </row>
    <row r="108" spans="1:7" x14ac:dyDescent="0.25">
      <c r="A108" s="32" t="s">
        <v>94</v>
      </c>
      <c r="B108" s="43">
        <v>416</v>
      </c>
      <c r="C108" s="43">
        <v>71</v>
      </c>
      <c r="D108" s="44">
        <v>35</v>
      </c>
      <c r="E108" s="43">
        <v>0</v>
      </c>
      <c r="F108" s="43">
        <f t="shared" si="2"/>
        <v>106</v>
      </c>
      <c r="G108" s="45">
        <f t="shared" si="3"/>
        <v>0.25480769230769229</v>
      </c>
    </row>
    <row r="109" spans="1:7" x14ac:dyDescent="0.25">
      <c r="A109" s="31" t="s">
        <v>95</v>
      </c>
      <c r="B109" s="40">
        <v>198</v>
      </c>
      <c r="C109" s="40">
        <v>47</v>
      </c>
      <c r="D109" s="41">
        <v>22</v>
      </c>
      <c r="E109" s="40">
        <v>0</v>
      </c>
      <c r="F109" s="40">
        <f t="shared" si="2"/>
        <v>69</v>
      </c>
      <c r="G109" s="42">
        <f t="shared" si="3"/>
        <v>0.34848484848484851</v>
      </c>
    </row>
    <row r="110" spans="1:7" x14ac:dyDescent="0.25">
      <c r="A110" s="30" t="s">
        <v>359</v>
      </c>
      <c r="B110" s="37">
        <v>1339</v>
      </c>
      <c r="C110" s="37">
        <v>175</v>
      </c>
      <c r="D110" s="38">
        <v>102</v>
      </c>
      <c r="E110" s="37">
        <v>0</v>
      </c>
      <c r="F110" s="37">
        <f t="shared" si="2"/>
        <v>277</v>
      </c>
      <c r="G110" s="39">
        <f t="shared" si="3"/>
        <v>0.20687079910380882</v>
      </c>
    </row>
    <row r="111" spans="1:7" x14ac:dyDescent="0.25">
      <c r="A111" s="31" t="s">
        <v>96</v>
      </c>
      <c r="B111" s="40">
        <v>71</v>
      </c>
      <c r="C111" s="40">
        <v>18</v>
      </c>
      <c r="D111" s="41">
        <v>3</v>
      </c>
      <c r="E111" s="40">
        <v>0</v>
      </c>
      <c r="F111" s="40">
        <f t="shared" si="2"/>
        <v>21</v>
      </c>
      <c r="G111" s="42">
        <f t="shared" si="3"/>
        <v>0.29577464788732394</v>
      </c>
    </row>
    <row r="112" spans="1:7" x14ac:dyDescent="0.25">
      <c r="A112" s="32" t="s">
        <v>97</v>
      </c>
      <c r="B112" s="43">
        <v>680</v>
      </c>
      <c r="C112" s="43">
        <v>68</v>
      </c>
      <c r="D112" s="44">
        <v>32</v>
      </c>
      <c r="E112" s="43">
        <v>0</v>
      </c>
      <c r="F112" s="43">
        <f t="shared" si="2"/>
        <v>100</v>
      </c>
      <c r="G112" s="45">
        <f t="shared" si="3"/>
        <v>0.14705882352941177</v>
      </c>
    </row>
    <row r="113" spans="1:7" x14ac:dyDescent="0.25">
      <c r="A113" s="31" t="s">
        <v>98</v>
      </c>
      <c r="B113" s="40">
        <v>52</v>
      </c>
      <c r="C113" s="40">
        <v>14</v>
      </c>
      <c r="D113" s="41">
        <v>6</v>
      </c>
      <c r="E113" s="40">
        <v>0</v>
      </c>
      <c r="F113" s="40">
        <f t="shared" si="2"/>
        <v>20</v>
      </c>
      <c r="G113" s="42">
        <f t="shared" si="3"/>
        <v>0.38461538461538464</v>
      </c>
    </row>
    <row r="114" spans="1:7" x14ac:dyDescent="0.25">
      <c r="A114" s="32" t="s">
        <v>99</v>
      </c>
      <c r="B114" s="43">
        <v>141</v>
      </c>
      <c r="C114" s="43">
        <v>24</v>
      </c>
      <c r="D114" s="44">
        <v>39</v>
      </c>
      <c r="E114" s="43">
        <v>0</v>
      </c>
      <c r="F114" s="43">
        <f t="shared" si="2"/>
        <v>63</v>
      </c>
      <c r="G114" s="45">
        <f t="shared" si="3"/>
        <v>0.44680851063829785</v>
      </c>
    </row>
    <row r="115" spans="1:7" x14ac:dyDescent="0.25">
      <c r="A115" s="31" t="s">
        <v>100</v>
      </c>
      <c r="B115" s="40">
        <v>109</v>
      </c>
      <c r="C115" s="40">
        <v>6</v>
      </c>
      <c r="D115" s="41">
        <v>5</v>
      </c>
      <c r="E115" s="40">
        <v>0</v>
      </c>
      <c r="F115" s="40">
        <f t="shared" si="2"/>
        <v>11</v>
      </c>
      <c r="G115" s="42">
        <f t="shared" si="3"/>
        <v>0.10091743119266056</v>
      </c>
    </row>
    <row r="116" spans="1:7" x14ac:dyDescent="0.25">
      <c r="A116" s="32" t="s">
        <v>101</v>
      </c>
      <c r="B116" s="43">
        <v>129</v>
      </c>
      <c r="C116" s="43">
        <v>13</v>
      </c>
      <c r="D116" s="44">
        <v>5</v>
      </c>
      <c r="E116" s="43">
        <v>0</v>
      </c>
      <c r="F116" s="43">
        <f t="shared" si="2"/>
        <v>18</v>
      </c>
      <c r="G116" s="45">
        <f t="shared" si="3"/>
        <v>0.13953488372093023</v>
      </c>
    </row>
    <row r="117" spans="1:7" x14ac:dyDescent="0.25">
      <c r="A117" s="31" t="s">
        <v>102</v>
      </c>
      <c r="B117" s="40">
        <v>157</v>
      </c>
      <c r="C117" s="40">
        <v>32</v>
      </c>
      <c r="D117" s="41">
        <v>12</v>
      </c>
      <c r="E117" s="40">
        <v>0</v>
      </c>
      <c r="F117" s="40">
        <f t="shared" si="2"/>
        <v>44</v>
      </c>
      <c r="G117" s="42">
        <f t="shared" si="3"/>
        <v>0.28025477707006369</v>
      </c>
    </row>
    <row r="118" spans="1:7" x14ac:dyDescent="0.25">
      <c r="A118" s="30" t="s">
        <v>103</v>
      </c>
      <c r="B118" s="37">
        <v>727</v>
      </c>
      <c r="C118" s="37">
        <v>57</v>
      </c>
      <c r="D118" s="38">
        <v>19</v>
      </c>
      <c r="E118" s="37">
        <v>0</v>
      </c>
      <c r="F118" s="37">
        <f t="shared" si="2"/>
        <v>76</v>
      </c>
      <c r="G118" s="39">
        <f t="shared" si="3"/>
        <v>0.10453920220082531</v>
      </c>
    </row>
    <row r="119" spans="1:7" x14ac:dyDescent="0.25">
      <c r="A119" s="31" t="s">
        <v>104</v>
      </c>
      <c r="B119" s="40">
        <v>29</v>
      </c>
      <c r="C119" s="40">
        <v>1</v>
      </c>
      <c r="D119" s="41">
        <v>0</v>
      </c>
      <c r="E119" s="40">
        <v>0</v>
      </c>
      <c r="F119" s="40">
        <f t="shared" si="2"/>
        <v>1</v>
      </c>
      <c r="G119" s="42">
        <f t="shared" si="3"/>
        <v>3.4482758620689655E-2</v>
      </c>
    </row>
    <row r="120" spans="1:7" x14ac:dyDescent="0.25">
      <c r="A120" s="32" t="s">
        <v>105</v>
      </c>
      <c r="B120" s="43">
        <v>264</v>
      </c>
      <c r="C120" s="43">
        <v>32</v>
      </c>
      <c r="D120" s="44">
        <v>11</v>
      </c>
      <c r="E120" s="43">
        <v>0</v>
      </c>
      <c r="F120" s="43">
        <f t="shared" si="2"/>
        <v>43</v>
      </c>
      <c r="G120" s="45">
        <f t="shared" si="3"/>
        <v>0.16287878787878787</v>
      </c>
    </row>
    <row r="121" spans="1:7" x14ac:dyDescent="0.25">
      <c r="A121" s="31" t="s">
        <v>103</v>
      </c>
      <c r="B121" s="40">
        <v>364</v>
      </c>
      <c r="C121" s="40">
        <v>23</v>
      </c>
      <c r="D121" s="41">
        <v>8</v>
      </c>
      <c r="E121" s="40">
        <v>0</v>
      </c>
      <c r="F121" s="40">
        <f t="shared" si="2"/>
        <v>31</v>
      </c>
      <c r="G121" s="42">
        <f t="shared" si="3"/>
        <v>8.5164835164835168E-2</v>
      </c>
    </row>
    <row r="122" spans="1:7" x14ac:dyDescent="0.25">
      <c r="A122" s="32" t="s">
        <v>106</v>
      </c>
      <c r="B122" s="43">
        <v>36</v>
      </c>
      <c r="C122" s="43">
        <v>1</v>
      </c>
      <c r="D122" s="44">
        <v>0</v>
      </c>
      <c r="E122" s="43">
        <v>0</v>
      </c>
      <c r="F122" s="43">
        <f t="shared" si="2"/>
        <v>1</v>
      </c>
      <c r="G122" s="45">
        <f t="shared" si="3"/>
        <v>2.7777777777777776E-2</v>
      </c>
    </row>
    <row r="123" spans="1:7" x14ac:dyDescent="0.25">
      <c r="A123" s="31" t="s">
        <v>107</v>
      </c>
      <c r="B123" s="40">
        <v>34</v>
      </c>
      <c r="C123" s="40">
        <v>0</v>
      </c>
      <c r="D123" s="41">
        <v>0</v>
      </c>
      <c r="E123" s="40">
        <v>0</v>
      </c>
      <c r="F123" s="40">
        <f t="shared" si="2"/>
        <v>0</v>
      </c>
      <c r="G123" s="42">
        <f t="shared" si="3"/>
        <v>0</v>
      </c>
    </row>
    <row r="124" spans="1:7" x14ac:dyDescent="0.25">
      <c r="A124" s="30" t="s">
        <v>108</v>
      </c>
      <c r="B124" s="37">
        <v>1129</v>
      </c>
      <c r="C124" s="37">
        <v>137</v>
      </c>
      <c r="D124" s="38">
        <v>56</v>
      </c>
      <c r="E124" s="37">
        <v>0</v>
      </c>
      <c r="F124" s="37">
        <f t="shared" si="2"/>
        <v>193</v>
      </c>
      <c r="G124" s="39">
        <f t="shared" si="3"/>
        <v>0.17094774136403898</v>
      </c>
    </row>
    <row r="125" spans="1:7" x14ac:dyDescent="0.25">
      <c r="A125" s="31" t="s">
        <v>109</v>
      </c>
      <c r="B125" s="40">
        <v>966</v>
      </c>
      <c r="C125" s="40">
        <v>105</v>
      </c>
      <c r="D125" s="41">
        <v>46</v>
      </c>
      <c r="E125" s="40">
        <v>0</v>
      </c>
      <c r="F125" s="40">
        <f t="shared" si="2"/>
        <v>151</v>
      </c>
      <c r="G125" s="42">
        <f t="shared" si="3"/>
        <v>0.15631469979296067</v>
      </c>
    </row>
    <row r="126" spans="1:7" x14ac:dyDescent="0.25">
      <c r="A126" s="32" t="s">
        <v>110</v>
      </c>
      <c r="B126" s="43">
        <v>163</v>
      </c>
      <c r="C126" s="43">
        <v>32</v>
      </c>
      <c r="D126" s="44">
        <v>10</v>
      </c>
      <c r="E126" s="43">
        <v>0</v>
      </c>
      <c r="F126" s="43">
        <f t="shared" si="2"/>
        <v>42</v>
      </c>
      <c r="G126" s="45">
        <f t="shared" si="3"/>
        <v>0.25766871165644173</v>
      </c>
    </row>
    <row r="127" spans="1:7" x14ac:dyDescent="0.25">
      <c r="A127" s="33" t="s">
        <v>360</v>
      </c>
      <c r="B127" s="46">
        <v>700</v>
      </c>
      <c r="C127" s="46">
        <v>156</v>
      </c>
      <c r="D127" s="47">
        <v>70</v>
      </c>
      <c r="E127" s="46">
        <v>0</v>
      </c>
      <c r="F127" s="46">
        <f t="shared" si="2"/>
        <v>226</v>
      </c>
      <c r="G127" s="48">
        <f t="shared" si="3"/>
        <v>0.32285714285714284</v>
      </c>
    </row>
    <row r="128" spans="1:7" x14ac:dyDescent="0.25">
      <c r="A128" s="32" t="s">
        <v>111</v>
      </c>
      <c r="B128" s="43">
        <v>261</v>
      </c>
      <c r="C128" s="43">
        <v>41</v>
      </c>
      <c r="D128" s="44">
        <v>14</v>
      </c>
      <c r="E128" s="43">
        <v>0</v>
      </c>
      <c r="F128" s="43">
        <f t="shared" si="2"/>
        <v>55</v>
      </c>
      <c r="G128" s="45">
        <f t="shared" si="3"/>
        <v>0.21072796934865901</v>
      </c>
    </row>
    <row r="129" spans="1:7" x14ac:dyDescent="0.25">
      <c r="A129" s="31" t="s">
        <v>112</v>
      </c>
      <c r="B129" s="40">
        <v>255</v>
      </c>
      <c r="C129" s="40">
        <v>70</v>
      </c>
      <c r="D129" s="41">
        <v>39</v>
      </c>
      <c r="E129" s="40">
        <v>0</v>
      </c>
      <c r="F129" s="40">
        <f t="shared" si="2"/>
        <v>109</v>
      </c>
      <c r="G129" s="42">
        <f t="shared" si="3"/>
        <v>0.42745098039215684</v>
      </c>
    </row>
    <row r="130" spans="1:7" x14ac:dyDescent="0.25">
      <c r="A130" s="32" t="s">
        <v>113</v>
      </c>
      <c r="B130" s="43">
        <v>104</v>
      </c>
      <c r="C130" s="43">
        <v>35</v>
      </c>
      <c r="D130" s="44">
        <v>6</v>
      </c>
      <c r="E130" s="43">
        <v>0</v>
      </c>
      <c r="F130" s="43">
        <f t="shared" si="2"/>
        <v>41</v>
      </c>
      <c r="G130" s="45">
        <f t="shared" si="3"/>
        <v>0.39423076923076922</v>
      </c>
    </row>
    <row r="131" spans="1:7" x14ac:dyDescent="0.25">
      <c r="A131" s="31" t="s">
        <v>114</v>
      </c>
      <c r="B131" s="40">
        <v>80</v>
      </c>
      <c r="C131" s="40">
        <v>10</v>
      </c>
      <c r="D131" s="41">
        <v>11</v>
      </c>
      <c r="E131" s="40">
        <v>0</v>
      </c>
      <c r="F131" s="40">
        <f t="shared" si="2"/>
        <v>21</v>
      </c>
      <c r="G131" s="42">
        <f t="shared" si="3"/>
        <v>0.26250000000000001</v>
      </c>
    </row>
    <row r="132" spans="1:7" x14ac:dyDescent="0.25">
      <c r="A132" s="30" t="s">
        <v>361</v>
      </c>
      <c r="B132" s="37">
        <v>2557</v>
      </c>
      <c r="C132" s="37">
        <v>427</v>
      </c>
      <c r="D132" s="38">
        <v>216</v>
      </c>
      <c r="E132" s="37">
        <v>2</v>
      </c>
      <c r="F132" s="37">
        <f t="shared" si="2"/>
        <v>645</v>
      </c>
      <c r="G132" s="39">
        <f t="shared" si="3"/>
        <v>0.25224872897927259</v>
      </c>
    </row>
    <row r="133" spans="1:7" x14ac:dyDescent="0.25">
      <c r="A133" s="31" t="s">
        <v>115</v>
      </c>
      <c r="B133" s="40">
        <v>542</v>
      </c>
      <c r="C133" s="40">
        <v>98</v>
      </c>
      <c r="D133" s="41">
        <v>46</v>
      </c>
      <c r="E133" s="40">
        <v>1</v>
      </c>
      <c r="F133" s="40">
        <f t="shared" si="2"/>
        <v>145</v>
      </c>
      <c r="G133" s="42">
        <f t="shared" si="3"/>
        <v>0.26752767527675275</v>
      </c>
    </row>
    <row r="134" spans="1:7" x14ac:dyDescent="0.25">
      <c r="A134" s="32" t="s">
        <v>116</v>
      </c>
      <c r="B134" s="43">
        <v>751</v>
      </c>
      <c r="C134" s="43">
        <v>115</v>
      </c>
      <c r="D134" s="44">
        <v>66</v>
      </c>
      <c r="E134" s="43">
        <v>0</v>
      </c>
      <c r="F134" s="43">
        <f t="shared" si="2"/>
        <v>181</v>
      </c>
      <c r="G134" s="45">
        <f t="shared" si="3"/>
        <v>0.24101198402130491</v>
      </c>
    </row>
    <row r="135" spans="1:7" x14ac:dyDescent="0.25">
      <c r="A135" s="31" t="s">
        <v>117</v>
      </c>
      <c r="B135" s="40">
        <v>723</v>
      </c>
      <c r="C135" s="40">
        <v>121</v>
      </c>
      <c r="D135" s="41">
        <v>68</v>
      </c>
      <c r="E135" s="40">
        <v>1</v>
      </c>
      <c r="F135" s="40">
        <f t="shared" ref="F135:F170" si="4">C135+D135+E135</f>
        <v>190</v>
      </c>
      <c r="G135" s="42">
        <f t="shared" ref="G135:G170" si="5">F135/B135</f>
        <v>0.26279391424619641</v>
      </c>
    </row>
    <row r="136" spans="1:7" x14ac:dyDescent="0.25">
      <c r="A136" s="32" t="s">
        <v>118</v>
      </c>
      <c r="B136" s="43">
        <v>541</v>
      </c>
      <c r="C136" s="43">
        <v>93</v>
      </c>
      <c r="D136" s="44">
        <v>36</v>
      </c>
      <c r="E136" s="43">
        <v>0</v>
      </c>
      <c r="F136" s="43">
        <f t="shared" si="4"/>
        <v>129</v>
      </c>
      <c r="G136" s="45">
        <f t="shared" si="5"/>
        <v>0.23844731977818853</v>
      </c>
    </row>
    <row r="137" spans="1:7" x14ac:dyDescent="0.25">
      <c r="A137" s="33" t="s">
        <v>119</v>
      </c>
      <c r="B137" s="46">
        <v>372</v>
      </c>
      <c r="C137" s="46">
        <v>24</v>
      </c>
      <c r="D137" s="47">
        <v>7</v>
      </c>
      <c r="E137" s="46">
        <v>0</v>
      </c>
      <c r="F137" s="46">
        <f t="shared" si="4"/>
        <v>31</v>
      </c>
      <c r="G137" s="48">
        <f t="shared" si="5"/>
        <v>8.3333333333333329E-2</v>
      </c>
    </row>
    <row r="138" spans="1:7" x14ac:dyDescent="0.25">
      <c r="A138" s="32" t="s">
        <v>120</v>
      </c>
      <c r="B138" s="43">
        <v>96</v>
      </c>
      <c r="C138" s="43">
        <v>0</v>
      </c>
      <c r="D138" s="44">
        <v>4</v>
      </c>
      <c r="E138" s="43">
        <v>0</v>
      </c>
      <c r="F138" s="43">
        <f t="shared" si="4"/>
        <v>4</v>
      </c>
      <c r="G138" s="45">
        <f t="shared" si="5"/>
        <v>4.1666666666666664E-2</v>
      </c>
    </row>
    <row r="139" spans="1:7" x14ac:dyDescent="0.25">
      <c r="A139" s="31" t="s">
        <v>121</v>
      </c>
      <c r="B139" s="40">
        <v>97</v>
      </c>
      <c r="C139" s="40">
        <v>9</v>
      </c>
      <c r="D139" s="41">
        <v>1</v>
      </c>
      <c r="E139" s="40">
        <v>0</v>
      </c>
      <c r="F139" s="40">
        <f t="shared" si="4"/>
        <v>10</v>
      </c>
      <c r="G139" s="42">
        <f t="shared" si="5"/>
        <v>0.10309278350515463</v>
      </c>
    </row>
    <row r="140" spans="1:7" x14ac:dyDescent="0.25">
      <c r="A140" s="32" t="s">
        <v>122</v>
      </c>
      <c r="B140" s="43">
        <v>27</v>
      </c>
      <c r="C140" s="43">
        <v>0</v>
      </c>
      <c r="D140" s="44">
        <v>0</v>
      </c>
      <c r="E140" s="43">
        <v>0</v>
      </c>
      <c r="F140" s="43">
        <f t="shared" si="4"/>
        <v>0</v>
      </c>
      <c r="G140" s="45">
        <f t="shared" si="5"/>
        <v>0</v>
      </c>
    </row>
    <row r="141" spans="1:7" x14ac:dyDescent="0.25">
      <c r="A141" s="31" t="s">
        <v>119</v>
      </c>
      <c r="B141" s="40">
        <v>117</v>
      </c>
      <c r="C141" s="40">
        <v>15</v>
      </c>
      <c r="D141" s="41">
        <v>2</v>
      </c>
      <c r="E141" s="40">
        <v>0</v>
      </c>
      <c r="F141" s="40">
        <f t="shared" si="4"/>
        <v>17</v>
      </c>
      <c r="G141" s="42">
        <f t="shared" si="5"/>
        <v>0.14529914529914531</v>
      </c>
    </row>
    <row r="142" spans="1:7" x14ac:dyDescent="0.25">
      <c r="A142" s="32" t="s">
        <v>21</v>
      </c>
      <c r="B142" s="43">
        <v>35</v>
      </c>
      <c r="C142" s="43">
        <v>0</v>
      </c>
      <c r="D142" s="44">
        <v>0</v>
      </c>
      <c r="E142" s="43">
        <v>0</v>
      </c>
      <c r="F142" s="43">
        <f t="shared" si="4"/>
        <v>0</v>
      </c>
      <c r="G142" s="45">
        <f t="shared" si="5"/>
        <v>0</v>
      </c>
    </row>
    <row r="143" spans="1:7" x14ac:dyDescent="0.25">
      <c r="A143" s="33" t="s">
        <v>362</v>
      </c>
      <c r="B143" s="46">
        <v>1565</v>
      </c>
      <c r="C143" s="46">
        <v>198</v>
      </c>
      <c r="D143" s="47">
        <v>112</v>
      </c>
      <c r="E143" s="46">
        <v>1</v>
      </c>
      <c r="F143" s="46">
        <f t="shared" si="4"/>
        <v>311</v>
      </c>
      <c r="G143" s="48">
        <f t="shared" si="5"/>
        <v>0.19872204472843449</v>
      </c>
    </row>
    <row r="144" spans="1:7" x14ac:dyDescent="0.25">
      <c r="A144" s="32" t="s">
        <v>123</v>
      </c>
      <c r="B144" s="43">
        <v>222</v>
      </c>
      <c r="C144" s="43">
        <v>25</v>
      </c>
      <c r="D144" s="44">
        <v>15</v>
      </c>
      <c r="E144" s="43">
        <v>0</v>
      </c>
      <c r="F144" s="43">
        <f t="shared" si="4"/>
        <v>40</v>
      </c>
      <c r="G144" s="45">
        <f t="shared" si="5"/>
        <v>0.18018018018018017</v>
      </c>
    </row>
    <row r="145" spans="1:7" x14ac:dyDescent="0.25">
      <c r="A145" s="31" t="s">
        <v>124</v>
      </c>
      <c r="B145" s="40">
        <v>280</v>
      </c>
      <c r="C145" s="40">
        <v>66</v>
      </c>
      <c r="D145" s="41">
        <v>30</v>
      </c>
      <c r="E145" s="40">
        <v>1</v>
      </c>
      <c r="F145" s="40">
        <f t="shared" si="4"/>
        <v>97</v>
      </c>
      <c r="G145" s="42">
        <f t="shared" si="5"/>
        <v>0.34642857142857142</v>
      </c>
    </row>
    <row r="146" spans="1:7" x14ac:dyDescent="0.25">
      <c r="A146" s="32" t="s">
        <v>125</v>
      </c>
      <c r="B146" s="43">
        <v>317</v>
      </c>
      <c r="C146" s="43">
        <v>33</v>
      </c>
      <c r="D146" s="44">
        <v>11</v>
      </c>
      <c r="E146" s="43">
        <v>0</v>
      </c>
      <c r="F146" s="43">
        <f t="shared" si="4"/>
        <v>44</v>
      </c>
      <c r="G146" s="45">
        <f t="shared" si="5"/>
        <v>0.13880126182965299</v>
      </c>
    </row>
    <row r="147" spans="1:7" x14ac:dyDescent="0.25">
      <c r="A147" s="31" t="s">
        <v>126</v>
      </c>
      <c r="B147" s="40">
        <v>221</v>
      </c>
      <c r="C147" s="40">
        <v>21</v>
      </c>
      <c r="D147" s="41">
        <v>8</v>
      </c>
      <c r="E147" s="40">
        <v>0</v>
      </c>
      <c r="F147" s="40">
        <f t="shared" si="4"/>
        <v>29</v>
      </c>
      <c r="G147" s="42">
        <f t="shared" si="5"/>
        <v>0.13122171945701358</v>
      </c>
    </row>
    <row r="148" spans="1:7" x14ac:dyDescent="0.25">
      <c r="A148" s="32" t="s">
        <v>127</v>
      </c>
      <c r="B148" s="43">
        <v>115</v>
      </c>
      <c r="C148" s="43">
        <v>22</v>
      </c>
      <c r="D148" s="44">
        <v>22</v>
      </c>
      <c r="E148" s="43">
        <v>0</v>
      </c>
      <c r="F148" s="43">
        <f t="shared" si="4"/>
        <v>44</v>
      </c>
      <c r="G148" s="45">
        <f t="shared" si="5"/>
        <v>0.38260869565217392</v>
      </c>
    </row>
    <row r="149" spans="1:7" x14ac:dyDescent="0.25">
      <c r="A149" s="31" t="s">
        <v>128</v>
      </c>
      <c r="B149" s="40">
        <v>194</v>
      </c>
      <c r="C149" s="40">
        <v>17</v>
      </c>
      <c r="D149" s="41">
        <v>26</v>
      </c>
      <c r="E149" s="40">
        <v>0</v>
      </c>
      <c r="F149" s="40">
        <f t="shared" si="4"/>
        <v>43</v>
      </c>
      <c r="G149" s="42">
        <f t="shared" si="5"/>
        <v>0.22164948453608246</v>
      </c>
    </row>
    <row r="150" spans="1:7" x14ac:dyDescent="0.25">
      <c r="A150" s="32" t="s">
        <v>129</v>
      </c>
      <c r="B150" s="43">
        <v>216</v>
      </c>
      <c r="C150" s="43">
        <v>14</v>
      </c>
      <c r="D150" s="44">
        <v>0</v>
      </c>
      <c r="E150" s="43">
        <v>0</v>
      </c>
      <c r="F150" s="43">
        <f t="shared" si="4"/>
        <v>14</v>
      </c>
      <c r="G150" s="45">
        <f t="shared" si="5"/>
        <v>6.4814814814814811E-2</v>
      </c>
    </row>
    <row r="151" spans="1:7" x14ac:dyDescent="0.25">
      <c r="A151" s="33" t="s">
        <v>130</v>
      </c>
      <c r="B151" s="46">
        <v>984</v>
      </c>
      <c r="C151" s="46">
        <v>184</v>
      </c>
      <c r="D151" s="47">
        <v>52</v>
      </c>
      <c r="E151" s="46">
        <v>0</v>
      </c>
      <c r="F151" s="46">
        <f t="shared" si="4"/>
        <v>236</v>
      </c>
      <c r="G151" s="48">
        <f t="shared" si="5"/>
        <v>0.23983739837398374</v>
      </c>
    </row>
    <row r="152" spans="1:7" x14ac:dyDescent="0.25">
      <c r="A152" s="32" t="s">
        <v>131</v>
      </c>
      <c r="B152" s="43">
        <v>572</v>
      </c>
      <c r="C152" s="43">
        <v>119</v>
      </c>
      <c r="D152" s="44">
        <v>22</v>
      </c>
      <c r="E152" s="43">
        <v>0</v>
      </c>
      <c r="F152" s="43">
        <f t="shared" si="4"/>
        <v>141</v>
      </c>
      <c r="G152" s="45">
        <f t="shared" si="5"/>
        <v>0.24650349650349651</v>
      </c>
    </row>
    <row r="153" spans="1:7" x14ac:dyDescent="0.25">
      <c r="A153" s="31" t="s">
        <v>132</v>
      </c>
      <c r="B153" s="40">
        <v>216</v>
      </c>
      <c r="C153" s="40">
        <v>30</v>
      </c>
      <c r="D153" s="41">
        <v>14</v>
      </c>
      <c r="E153" s="40">
        <v>0</v>
      </c>
      <c r="F153" s="40">
        <f t="shared" si="4"/>
        <v>44</v>
      </c>
      <c r="G153" s="42">
        <f t="shared" si="5"/>
        <v>0.20370370370370369</v>
      </c>
    </row>
    <row r="154" spans="1:7" x14ac:dyDescent="0.25">
      <c r="A154" s="32" t="s">
        <v>133</v>
      </c>
      <c r="B154" s="43">
        <v>139</v>
      </c>
      <c r="C154" s="43">
        <v>22</v>
      </c>
      <c r="D154" s="44">
        <v>14</v>
      </c>
      <c r="E154" s="43">
        <v>0</v>
      </c>
      <c r="F154" s="43">
        <f t="shared" si="4"/>
        <v>36</v>
      </c>
      <c r="G154" s="45">
        <f t="shared" si="5"/>
        <v>0.25899280575539568</v>
      </c>
    </row>
    <row r="155" spans="1:7" x14ac:dyDescent="0.25">
      <c r="A155" s="31" t="s">
        <v>134</v>
      </c>
      <c r="B155" s="40">
        <v>57</v>
      </c>
      <c r="C155" s="40">
        <v>13</v>
      </c>
      <c r="D155" s="41">
        <v>2</v>
      </c>
      <c r="E155" s="40">
        <v>0</v>
      </c>
      <c r="F155" s="40">
        <f t="shared" si="4"/>
        <v>15</v>
      </c>
      <c r="G155" s="42">
        <f t="shared" si="5"/>
        <v>0.26315789473684209</v>
      </c>
    </row>
    <row r="156" spans="1:7" x14ac:dyDescent="0.25">
      <c r="A156" s="30" t="s">
        <v>363</v>
      </c>
      <c r="B156" s="37">
        <v>1045</v>
      </c>
      <c r="C156" s="37">
        <v>167</v>
      </c>
      <c r="D156" s="38">
        <v>65</v>
      </c>
      <c r="E156" s="37">
        <v>0</v>
      </c>
      <c r="F156" s="37">
        <f t="shared" si="4"/>
        <v>232</v>
      </c>
      <c r="G156" s="39">
        <f t="shared" si="5"/>
        <v>0.22200956937799043</v>
      </c>
    </row>
    <row r="157" spans="1:7" x14ac:dyDescent="0.25">
      <c r="A157" s="31" t="s">
        <v>135</v>
      </c>
      <c r="B157" s="40">
        <v>178</v>
      </c>
      <c r="C157" s="40">
        <v>29</v>
      </c>
      <c r="D157" s="41">
        <v>11</v>
      </c>
      <c r="E157" s="40">
        <v>0</v>
      </c>
      <c r="F157" s="40">
        <f t="shared" si="4"/>
        <v>40</v>
      </c>
      <c r="G157" s="42">
        <f t="shared" si="5"/>
        <v>0.2247191011235955</v>
      </c>
    </row>
    <row r="158" spans="1:7" x14ac:dyDescent="0.25">
      <c r="A158" s="32" t="s">
        <v>136</v>
      </c>
      <c r="B158" s="43">
        <v>222</v>
      </c>
      <c r="C158" s="43">
        <v>23</v>
      </c>
      <c r="D158" s="44">
        <v>8</v>
      </c>
      <c r="E158" s="43">
        <v>0</v>
      </c>
      <c r="F158" s="43">
        <f t="shared" si="4"/>
        <v>31</v>
      </c>
      <c r="G158" s="45">
        <f t="shared" si="5"/>
        <v>0.13963963963963963</v>
      </c>
    </row>
    <row r="159" spans="1:7" x14ac:dyDescent="0.25">
      <c r="A159" s="31" t="s">
        <v>137</v>
      </c>
      <c r="B159" s="40">
        <v>157</v>
      </c>
      <c r="C159" s="40">
        <v>9</v>
      </c>
      <c r="D159" s="41">
        <v>6</v>
      </c>
      <c r="E159" s="40">
        <v>0</v>
      </c>
      <c r="F159" s="40">
        <f t="shared" si="4"/>
        <v>15</v>
      </c>
      <c r="G159" s="42">
        <f t="shared" si="5"/>
        <v>9.5541401273885357E-2</v>
      </c>
    </row>
    <row r="160" spans="1:7" x14ac:dyDescent="0.25">
      <c r="A160" s="32" t="s">
        <v>364</v>
      </c>
      <c r="B160" s="43">
        <v>1</v>
      </c>
      <c r="C160" s="43">
        <v>0</v>
      </c>
      <c r="D160" s="44">
        <v>0</v>
      </c>
      <c r="E160" s="43">
        <v>0</v>
      </c>
      <c r="F160" s="43">
        <f t="shared" si="4"/>
        <v>0</v>
      </c>
      <c r="G160" s="45">
        <f t="shared" si="5"/>
        <v>0</v>
      </c>
    </row>
    <row r="161" spans="1:7" x14ac:dyDescent="0.25">
      <c r="A161" s="31" t="s">
        <v>138</v>
      </c>
      <c r="B161" s="40">
        <v>487</v>
      </c>
      <c r="C161" s="40">
        <v>106</v>
      </c>
      <c r="D161" s="41">
        <v>40</v>
      </c>
      <c r="E161" s="40">
        <v>0</v>
      </c>
      <c r="F161" s="40">
        <f t="shared" si="4"/>
        <v>146</v>
      </c>
      <c r="G161" s="42">
        <f t="shared" si="5"/>
        <v>0.29979466119096509</v>
      </c>
    </row>
    <row r="162" spans="1:7" x14ac:dyDescent="0.25">
      <c r="A162" s="30" t="s">
        <v>139</v>
      </c>
      <c r="B162" s="37">
        <v>296</v>
      </c>
      <c r="C162" s="37">
        <v>60</v>
      </c>
      <c r="D162" s="38">
        <v>15</v>
      </c>
      <c r="E162" s="37">
        <v>0</v>
      </c>
      <c r="F162" s="37">
        <f t="shared" si="4"/>
        <v>75</v>
      </c>
      <c r="G162" s="39">
        <f t="shared" si="5"/>
        <v>0.2533783783783784</v>
      </c>
    </row>
    <row r="163" spans="1:7" x14ac:dyDescent="0.25">
      <c r="A163" s="31" t="s">
        <v>140</v>
      </c>
      <c r="B163" s="40">
        <v>106</v>
      </c>
      <c r="C163" s="40">
        <v>33</v>
      </c>
      <c r="D163" s="41">
        <v>2</v>
      </c>
      <c r="E163" s="40">
        <v>0</v>
      </c>
      <c r="F163" s="40">
        <f t="shared" si="4"/>
        <v>35</v>
      </c>
      <c r="G163" s="42">
        <f t="shared" si="5"/>
        <v>0.330188679245283</v>
      </c>
    </row>
    <row r="164" spans="1:7" x14ac:dyDescent="0.25">
      <c r="A164" s="32" t="s">
        <v>141</v>
      </c>
      <c r="B164" s="43">
        <v>168</v>
      </c>
      <c r="C164" s="43">
        <v>27</v>
      </c>
      <c r="D164" s="44">
        <v>13</v>
      </c>
      <c r="E164" s="43">
        <v>0</v>
      </c>
      <c r="F164" s="43">
        <f t="shared" si="4"/>
        <v>40</v>
      </c>
      <c r="G164" s="45">
        <f t="shared" si="5"/>
        <v>0.23809523809523808</v>
      </c>
    </row>
    <row r="165" spans="1:7" x14ac:dyDescent="0.25">
      <c r="A165" s="31" t="s">
        <v>142</v>
      </c>
      <c r="B165" s="40">
        <v>22</v>
      </c>
      <c r="C165" s="40">
        <v>0</v>
      </c>
      <c r="D165" s="41">
        <v>0</v>
      </c>
      <c r="E165" s="40">
        <v>0</v>
      </c>
      <c r="F165" s="40">
        <f t="shared" si="4"/>
        <v>0</v>
      </c>
      <c r="G165" s="42">
        <f t="shared" si="5"/>
        <v>0</v>
      </c>
    </row>
    <row r="166" spans="1:7" x14ac:dyDescent="0.25">
      <c r="A166" s="30" t="s">
        <v>143</v>
      </c>
      <c r="B166" s="37">
        <v>928</v>
      </c>
      <c r="C166" s="37">
        <v>119</v>
      </c>
      <c r="D166" s="38">
        <v>74</v>
      </c>
      <c r="E166" s="37">
        <v>0</v>
      </c>
      <c r="F166" s="37">
        <f t="shared" si="4"/>
        <v>193</v>
      </c>
      <c r="G166" s="39">
        <f t="shared" si="5"/>
        <v>0.20797413793103448</v>
      </c>
    </row>
    <row r="167" spans="1:7" x14ac:dyDescent="0.25">
      <c r="A167" s="31" t="s">
        <v>144</v>
      </c>
      <c r="B167" s="40">
        <v>372</v>
      </c>
      <c r="C167" s="40">
        <v>41</v>
      </c>
      <c r="D167" s="41">
        <v>9</v>
      </c>
      <c r="E167" s="40">
        <v>0</v>
      </c>
      <c r="F167" s="40">
        <f t="shared" si="4"/>
        <v>50</v>
      </c>
      <c r="G167" s="42">
        <f t="shared" si="5"/>
        <v>0.13440860215053763</v>
      </c>
    </row>
    <row r="168" spans="1:7" x14ac:dyDescent="0.25">
      <c r="A168" s="32" t="s">
        <v>145</v>
      </c>
      <c r="B168" s="43">
        <v>262</v>
      </c>
      <c r="C168" s="43">
        <v>30</v>
      </c>
      <c r="D168" s="44">
        <v>23</v>
      </c>
      <c r="E168" s="43">
        <v>0</v>
      </c>
      <c r="F168" s="43">
        <f t="shared" si="4"/>
        <v>53</v>
      </c>
      <c r="G168" s="45">
        <f t="shared" si="5"/>
        <v>0.20229007633587787</v>
      </c>
    </row>
    <row r="169" spans="1:7" ht="15.75" thickBot="1" x14ac:dyDescent="0.3">
      <c r="A169" s="31" t="s">
        <v>146</v>
      </c>
      <c r="B169" s="40">
        <v>294</v>
      </c>
      <c r="C169" s="40">
        <v>48</v>
      </c>
      <c r="D169" s="41">
        <v>42</v>
      </c>
      <c r="E169" s="40">
        <v>0</v>
      </c>
      <c r="F169" s="40">
        <f t="shared" si="4"/>
        <v>90</v>
      </c>
      <c r="G169" s="42">
        <f t="shared" si="5"/>
        <v>0.30612244897959184</v>
      </c>
    </row>
    <row r="170" spans="1:7" ht="15.75" thickTop="1" x14ac:dyDescent="0.25">
      <c r="A170" s="34" t="s">
        <v>3</v>
      </c>
      <c r="B170" s="49">
        <v>27013</v>
      </c>
      <c r="C170" s="49">
        <v>4383</v>
      </c>
      <c r="D170" s="50">
        <v>2086</v>
      </c>
      <c r="E170" s="49">
        <v>42</v>
      </c>
      <c r="F170" s="49">
        <f t="shared" si="4"/>
        <v>6511</v>
      </c>
      <c r="G170" s="51">
        <f t="shared" si="5"/>
        <v>0.24103209565764633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418F1-6359-45D1-8811-365D6840D952}">
  <dimension ref="A1:G50"/>
  <sheetViews>
    <sheetView workbookViewId="0">
      <selection activeCell="A21" sqref="A21"/>
    </sheetView>
  </sheetViews>
  <sheetFormatPr baseColWidth="10" defaultRowHeight="15" x14ac:dyDescent="0.25"/>
  <cols>
    <col min="1" max="1" width="57" bestFit="1" customWidth="1"/>
    <col min="2" max="7" width="11.42578125" style="14"/>
  </cols>
  <sheetData>
    <row r="1" spans="1:7" ht="18.75" x14ac:dyDescent="0.3">
      <c r="A1" s="8" t="s">
        <v>348</v>
      </c>
    </row>
    <row r="2" spans="1:7" ht="18.75" x14ac:dyDescent="0.3">
      <c r="A2" s="8" t="s">
        <v>260</v>
      </c>
    </row>
    <row r="5" spans="1:7" ht="30" x14ac:dyDescent="0.25">
      <c r="A5" s="1" t="s">
        <v>373</v>
      </c>
      <c r="B5" s="35" t="s">
        <v>261</v>
      </c>
      <c r="C5" s="36" t="s">
        <v>0</v>
      </c>
      <c r="D5" s="36" t="s">
        <v>1</v>
      </c>
      <c r="E5" s="36" t="s">
        <v>2</v>
      </c>
      <c r="F5" s="36" t="s">
        <v>372</v>
      </c>
      <c r="G5" s="36" t="s">
        <v>263</v>
      </c>
    </row>
    <row r="6" spans="1:7" x14ac:dyDescent="0.25">
      <c r="A6" s="30" t="s">
        <v>147</v>
      </c>
      <c r="B6" s="37">
        <v>362</v>
      </c>
      <c r="C6" s="37">
        <v>55</v>
      </c>
      <c r="D6" s="38">
        <v>25</v>
      </c>
      <c r="E6" s="37">
        <v>0</v>
      </c>
      <c r="F6" s="37">
        <f>C6+D6+E6</f>
        <v>80</v>
      </c>
      <c r="G6" s="39">
        <f>F6/B6</f>
        <v>0.22099447513812154</v>
      </c>
    </row>
    <row r="7" spans="1:7" x14ac:dyDescent="0.25">
      <c r="A7" s="31" t="s">
        <v>148</v>
      </c>
      <c r="B7" s="40">
        <v>101</v>
      </c>
      <c r="C7" s="40">
        <v>14</v>
      </c>
      <c r="D7" s="41">
        <v>8</v>
      </c>
      <c r="E7" s="40">
        <v>0</v>
      </c>
      <c r="F7" s="40">
        <f t="shared" ref="F7:F50" si="0">C7+D7+E7</f>
        <v>22</v>
      </c>
      <c r="G7" s="42">
        <f t="shared" ref="G7:G50" si="1">F7/B7</f>
        <v>0.21782178217821782</v>
      </c>
    </row>
    <row r="8" spans="1:7" x14ac:dyDescent="0.25">
      <c r="A8" s="32" t="s">
        <v>149</v>
      </c>
      <c r="B8" s="43">
        <v>98</v>
      </c>
      <c r="C8" s="43">
        <v>17</v>
      </c>
      <c r="D8" s="44">
        <v>5</v>
      </c>
      <c r="E8" s="43">
        <v>0</v>
      </c>
      <c r="F8" s="43">
        <f t="shared" si="0"/>
        <v>22</v>
      </c>
      <c r="G8" s="45">
        <f t="shared" si="1"/>
        <v>0.22448979591836735</v>
      </c>
    </row>
    <row r="9" spans="1:7" x14ac:dyDescent="0.25">
      <c r="A9" s="31" t="s">
        <v>150</v>
      </c>
      <c r="B9" s="40">
        <v>74</v>
      </c>
      <c r="C9" s="40">
        <v>13</v>
      </c>
      <c r="D9" s="41">
        <v>3</v>
      </c>
      <c r="E9" s="40">
        <v>0</v>
      </c>
      <c r="F9" s="40">
        <f t="shared" si="0"/>
        <v>16</v>
      </c>
      <c r="G9" s="42">
        <f t="shared" si="1"/>
        <v>0.21621621621621623</v>
      </c>
    </row>
    <row r="10" spans="1:7" x14ac:dyDescent="0.25">
      <c r="A10" s="32" t="s">
        <v>151</v>
      </c>
      <c r="B10" s="43">
        <v>18</v>
      </c>
      <c r="C10" s="43">
        <v>6</v>
      </c>
      <c r="D10" s="44">
        <v>5</v>
      </c>
      <c r="E10" s="43">
        <v>0</v>
      </c>
      <c r="F10" s="43">
        <f t="shared" si="0"/>
        <v>11</v>
      </c>
      <c r="G10" s="45">
        <f t="shared" si="1"/>
        <v>0.61111111111111116</v>
      </c>
    </row>
    <row r="11" spans="1:7" x14ac:dyDescent="0.25">
      <c r="A11" s="31" t="s">
        <v>152</v>
      </c>
      <c r="B11" s="40">
        <v>71</v>
      </c>
      <c r="C11" s="40">
        <v>5</v>
      </c>
      <c r="D11" s="41">
        <v>4</v>
      </c>
      <c r="E11" s="40">
        <v>0</v>
      </c>
      <c r="F11" s="40">
        <f t="shared" si="0"/>
        <v>9</v>
      </c>
      <c r="G11" s="42">
        <f t="shared" si="1"/>
        <v>0.12676056338028169</v>
      </c>
    </row>
    <row r="12" spans="1:7" x14ac:dyDescent="0.25">
      <c r="A12" s="30" t="s">
        <v>153</v>
      </c>
      <c r="B12" s="37">
        <v>424</v>
      </c>
      <c r="C12" s="37">
        <v>64</v>
      </c>
      <c r="D12" s="38">
        <v>30</v>
      </c>
      <c r="E12" s="37">
        <v>0</v>
      </c>
      <c r="F12" s="37">
        <f t="shared" si="0"/>
        <v>94</v>
      </c>
      <c r="G12" s="39">
        <f t="shared" si="1"/>
        <v>0.22169811320754718</v>
      </c>
    </row>
    <row r="13" spans="1:7" x14ac:dyDescent="0.25">
      <c r="A13" s="31" t="s">
        <v>154</v>
      </c>
      <c r="B13" s="40">
        <v>200</v>
      </c>
      <c r="C13" s="40">
        <v>33</v>
      </c>
      <c r="D13" s="41">
        <v>2</v>
      </c>
      <c r="E13" s="40">
        <v>0</v>
      </c>
      <c r="F13" s="40">
        <f t="shared" si="0"/>
        <v>35</v>
      </c>
      <c r="G13" s="42">
        <f t="shared" si="1"/>
        <v>0.17499999999999999</v>
      </c>
    </row>
    <row r="14" spans="1:7" x14ac:dyDescent="0.25">
      <c r="A14" s="32" t="s">
        <v>155</v>
      </c>
      <c r="B14" s="43">
        <v>7</v>
      </c>
      <c r="C14" s="43">
        <v>0</v>
      </c>
      <c r="D14" s="44">
        <v>5</v>
      </c>
      <c r="E14" s="43">
        <v>0</v>
      </c>
      <c r="F14" s="43">
        <f t="shared" si="0"/>
        <v>5</v>
      </c>
      <c r="G14" s="45">
        <f t="shared" si="1"/>
        <v>0.7142857142857143</v>
      </c>
    </row>
    <row r="15" spans="1:7" x14ac:dyDescent="0.25">
      <c r="A15" s="31" t="s">
        <v>156</v>
      </c>
      <c r="B15" s="40">
        <v>1</v>
      </c>
      <c r="C15" s="40">
        <v>0</v>
      </c>
      <c r="D15" s="41">
        <v>1</v>
      </c>
      <c r="E15" s="40">
        <v>0</v>
      </c>
      <c r="F15" s="40">
        <f t="shared" si="0"/>
        <v>1</v>
      </c>
      <c r="G15" s="42">
        <f t="shared" si="1"/>
        <v>1</v>
      </c>
    </row>
    <row r="16" spans="1:7" x14ac:dyDescent="0.25">
      <c r="A16" s="32" t="s">
        <v>157</v>
      </c>
      <c r="B16" s="43">
        <v>211</v>
      </c>
      <c r="C16" s="43">
        <v>31</v>
      </c>
      <c r="D16" s="44">
        <v>17</v>
      </c>
      <c r="E16" s="43">
        <v>0</v>
      </c>
      <c r="F16" s="43">
        <f t="shared" si="0"/>
        <v>48</v>
      </c>
      <c r="G16" s="45">
        <f t="shared" si="1"/>
        <v>0.22748815165876776</v>
      </c>
    </row>
    <row r="17" spans="1:7" x14ac:dyDescent="0.25">
      <c r="A17" s="31" t="s">
        <v>268</v>
      </c>
      <c r="B17" s="40">
        <v>5</v>
      </c>
      <c r="C17" s="40">
        <v>0</v>
      </c>
      <c r="D17" s="41">
        <v>5</v>
      </c>
      <c r="E17" s="40">
        <v>0</v>
      </c>
      <c r="F17" s="40">
        <f t="shared" si="0"/>
        <v>5</v>
      </c>
      <c r="G17" s="42">
        <f t="shared" si="1"/>
        <v>1</v>
      </c>
    </row>
    <row r="18" spans="1:7" x14ac:dyDescent="0.25">
      <c r="A18" s="30" t="s">
        <v>158</v>
      </c>
      <c r="B18" s="37">
        <v>484</v>
      </c>
      <c r="C18" s="37">
        <v>74</v>
      </c>
      <c r="D18" s="38">
        <v>20</v>
      </c>
      <c r="E18" s="37">
        <v>0</v>
      </c>
      <c r="F18" s="37">
        <f t="shared" si="0"/>
        <v>94</v>
      </c>
      <c r="G18" s="39">
        <f t="shared" si="1"/>
        <v>0.19421487603305784</v>
      </c>
    </row>
    <row r="19" spans="1:7" x14ac:dyDescent="0.25">
      <c r="A19" s="31" t="s">
        <v>159</v>
      </c>
      <c r="B19" s="40">
        <v>359</v>
      </c>
      <c r="C19" s="40">
        <v>40</v>
      </c>
      <c r="D19" s="41">
        <v>17</v>
      </c>
      <c r="E19" s="40">
        <v>0</v>
      </c>
      <c r="F19" s="40">
        <f t="shared" si="0"/>
        <v>57</v>
      </c>
      <c r="G19" s="42">
        <f t="shared" si="1"/>
        <v>0.15877437325905291</v>
      </c>
    </row>
    <row r="20" spans="1:7" x14ac:dyDescent="0.25">
      <c r="A20" s="32" t="s">
        <v>160</v>
      </c>
      <c r="B20" s="43">
        <v>13</v>
      </c>
      <c r="C20" s="43">
        <v>3</v>
      </c>
      <c r="D20" s="44">
        <v>0</v>
      </c>
      <c r="E20" s="43">
        <v>0</v>
      </c>
      <c r="F20" s="43">
        <f t="shared" si="0"/>
        <v>3</v>
      </c>
      <c r="G20" s="45">
        <f t="shared" si="1"/>
        <v>0.23076923076923078</v>
      </c>
    </row>
    <row r="21" spans="1:7" x14ac:dyDescent="0.25">
      <c r="A21" s="31" t="s">
        <v>161</v>
      </c>
      <c r="B21" s="40">
        <v>106</v>
      </c>
      <c r="C21" s="40">
        <v>31</v>
      </c>
      <c r="D21" s="41">
        <v>3</v>
      </c>
      <c r="E21" s="40">
        <v>0</v>
      </c>
      <c r="F21" s="40">
        <f t="shared" si="0"/>
        <v>34</v>
      </c>
      <c r="G21" s="42">
        <f t="shared" si="1"/>
        <v>0.32075471698113206</v>
      </c>
    </row>
    <row r="22" spans="1:7" x14ac:dyDescent="0.25">
      <c r="A22" s="32" t="s">
        <v>162</v>
      </c>
      <c r="B22" s="43">
        <v>6</v>
      </c>
      <c r="C22" s="43">
        <v>0</v>
      </c>
      <c r="D22" s="44">
        <v>0</v>
      </c>
      <c r="E22" s="43">
        <v>0</v>
      </c>
      <c r="F22" s="43">
        <f t="shared" si="0"/>
        <v>0</v>
      </c>
      <c r="G22" s="45">
        <f t="shared" si="1"/>
        <v>0</v>
      </c>
    </row>
    <row r="23" spans="1:7" x14ac:dyDescent="0.25">
      <c r="A23" s="33" t="s">
        <v>365</v>
      </c>
      <c r="B23" s="46">
        <v>715</v>
      </c>
      <c r="C23" s="46">
        <v>186</v>
      </c>
      <c r="D23" s="47">
        <v>64</v>
      </c>
      <c r="E23" s="46">
        <v>1</v>
      </c>
      <c r="F23" s="46">
        <f t="shared" si="0"/>
        <v>251</v>
      </c>
      <c r="G23" s="48">
        <f t="shared" si="1"/>
        <v>0.35104895104895106</v>
      </c>
    </row>
    <row r="24" spans="1:7" x14ac:dyDescent="0.25">
      <c r="A24" s="32" t="s">
        <v>163</v>
      </c>
      <c r="B24" s="43">
        <v>337</v>
      </c>
      <c r="C24" s="43">
        <v>126</v>
      </c>
      <c r="D24" s="44">
        <v>10</v>
      </c>
      <c r="E24" s="43">
        <v>0</v>
      </c>
      <c r="F24" s="43">
        <f t="shared" si="0"/>
        <v>136</v>
      </c>
      <c r="G24" s="45">
        <f t="shared" si="1"/>
        <v>0.40356083086053413</v>
      </c>
    </row>
    <row r="25" spans="1:7" x14ac:dyDescent="0.25">
      <c r="A25" s="31" t="s">
        <v>164</v>
      </c>
      <c r="B25" s="40">
        <v>23</v>
      </c>
      <c r="C25" s="40">
        <v>5</v>
      </c>
      <c r="D25" s="41">
        <v>0</v>
      </c>
      <c r="E25" s="40">
        <v>0</v>
      </c>
      <c r="F25" s="40">
        <f t="shared" si="0"/>
        <v>5</v>
      </c>
      <c r="G25" s="42">
        <f t="shared" si="1"/>
        <v>0.21739130434782608</v>
      </c>
    </row>
    <row r="26" spans="1:7" x14ac:dyDescent="0.25">
      <c r="A26" s="32" t="s">
        <v>165</v>
      </c>
      <c r="B26" s="43">
        <v>260</v>
      </c>
      <c r="C26" s="43">
        <v>50</v>
      </c>
      <c r="D26" s="44">
        <v>51</v>
      </c>
      <c r="E26" s="43">
        <v>1</v>
      </c>
      <c r="F26" s="43">
        <f t="shared" si="0"/>
        <v>102</v>
      </c>
      <c r="G26" s="45">
        <f t="shared" si="1"/>
        <v>0.3923076923076923</v>
      </c>
    </row>
    <row r="27" spans="1:7" x14ac:dyDescent="0.25">
      <c r="A27" s="31" t="s">
        <v>166</v>
      </c>
      <c r="B27" s="40">
        <v>95</v>
      </c>
      <c r="C27" s="40">
        <v>5</v>
      </c>
      <c r="D27" s="41">
        <v>3</v>
      </c>
      <c r="E27" s="40">
        <v>0</v>
      </c>
      <c r="F27" s="40">
        <f t="shared" si="0"/>
        <v>8</v>
      </c>
      <c r="G27" s="42">
        <f t="shared" si="1"/>
        <v>8.4210526315789472E-2</v>
      </c>
    </row>
    <row r="28" spans="1:7" x14ac:dyDescent="0.25">
      <c r="A28" s="30" t="s">
        <v>167</v>
      </c>
      <c r="B28" s="37">
        <v>608</v>
      </c>
      <c r="C28" s="37">
        <v>30</v>
      </c>
      <c r="D28" s="38">
        <v>4</v>
      </c>
      <c r="E28" s="37">
        <v>0</v>
      </c>
      <c r="F28" s="37">
        <f t="shared" si="0"/>
        <v>34</v>
      </c>
      <c r="G28" s="39">
        <f t="shared" si="1"/>
        <v>5.5921052631578948E-2</v>
      </c>
    </row>
    <row r="29" spans="1:7" x14ac:dyDescent="0.25">
      <c r="A29" s="31" t="s">
        <v>168</v>
      </c>
      <c r="B29" s="40">
        <v>147</v>
      </c>
      <c r="C29" s="40">
        <v>8</v>
      </c>
      <c r="D29" s="41">
        <v>0</v>
      </c>
      <c r="E29" s="40">
        <v>0</v>
      </c>
      <c r="F29" s="40">
        <f t="shared" si="0"/>
        <v>8</v>
      </c>
      <c r="G29" s="42">
        <f t="shared" si="1"/>
        <v>5.4421768707482991E-2</v>
      </c>
    </row>
    <row r="30" spans="1:7" x14ac:dyDescent="0.25">
      <c r="A30" s="32" t="s">
        <v>169</v>
      </c>
      <c r="B30" s="43">
        <v>88</v>
      </c>
      <c r="C30" s="43">
        <v>3</v>
      </c>
      <c r="D30" s="44">
        <v>2</v>
      </c>
      <c r="E30" s="43">
        <v>0</v>
      </c>
      <c r="F30" s="43">
        <f t="shared" si="0"/>
        <v>5</v>
      </c>
      <c r="G30" s="45">
        <f t="shared" si="1"/>
        <v>5.6818181818181816E-2</v>
      </c>
    </row>
    <row r="31" spans="1:7" x14ac:dyDescent="0.25">
      <c r="A31" s="31" t="s">
        <v>167</v>
      </c>
      <c r="B31" s="40">
        <v>174</v>
      </c>
      <c r="C31" s="40">
        <v>13</v>
      </c>
      <c r="D31" s="41">
        <v>1</v>
      </c>
      <c r="E31" s="40">
        <v>0</v>
      </c>
      <c r="F31" s="40">
        <f t="shared" si="0"/>
        <v>14</v>
      </c>
      <c r="G31" s="42">
        <f t="shared" si="1"/>
        <v>8.0459770114942528E-2</v>
      </c>
    </row>
    <row r="32" spans="1:7" x14ac:dyDescent="0.25">
      <c r="A32" s="32" t="s">
        <v>170</v>
      </c>
      <c r="B32" s="43">
        <v>25</v>
      </c>
      <c r="C32" s="43">
        <v>0</v>
      </c>
      <c r="D32" s="44">
        <v>0</v>
      </c>
      <c r="E32" s="43">
        <v>0</v>
      </c>
      <c r="F32" s="43">
        <f t="shared" si="0"/>
        <v>0</v>
      </c>
      <c r="G32" s="45">
        <f t="shared" si="1"/>
        <v>0</v>
      </c>
    </row>
    <row r="33" spans="1:7" x14ac:dyDescent="0.25">
      <c r="A33" s="31" t="s">
        <v>171</v>
      </c>
      <c r="B33" s="40">
        <v>126</v>
      </c>
      <c r="C33" s="40">
        <v>4</v>
      </c>
      <c r="D33" s="41">
        <v>1</v>
      </c>
      <c r="E33" s="40">
        <v>0</v>
      </c>
      <c r="F33" s="40">
        <f t="shared" si="0"/>
        <v>5</v>
      </c>
      <c r="G33" s="42">
        <f t="shared" si="1"/>
        <v>3.968253968253968E-2</v>
      </c>
    </row>
    <row r="34" spans="1:7" x14ac:dyDescent="0.25">
      <c r="A34" s="32" t="s">
        <v>172</v>
      </c>
      <c r="B34" s="43">
        <v>48</v>
      </c>
      <c r="C34" s="43">
        <v>2</v>
      </c>
      <c r="D34" s="44">
        <v>0</v>
      </c>
      <c r="E34" s="43">
        <v>0</v>
      </c>
      <c r="F34" s="43">
        <f t="shared" si="0"/>
        <v>2</v>
      </c>
      <c r="G34" s="45">
        <f t="shared" si="1"/>
        <v>4.1666666666666664E-2</v>
      </c>
    </row>
    <row r="35" spans="1:7" x14ac:dyDescent="0.25">
      <c r="A35" s="33" t="s">
        <v>173</v>
      </c>
      <c r="B35" s="46">
        <v>207</v>
      </c>
      <c r="C35" s="46">
        <v>20</v>
      </c>
      <c r="D35" s="47">
        <v>3</v>
      </c>
      <c r="E35" s="46">
        <v>0</v>
      </c>
      <c r="F35" s="46">
        <f t="shared" si="0"/>
        <v>23</v>
      </c>
      <c r="G35" s="48">
        <f t="shared" si="1"/>
        <v>0.1111111111111111</v>
      </c>
    </row>
    <row r="36" spans="1:7" x14ac:dyDescent="0.25">
      <c r="A36" s="32" t="s">
        <v>174</v>
      </c>
      <c r="B36" s="43">
        <v>133</v>
      </c>
      <c r="C36" s="43">
        <v>7</v>
      </c>
      <c r="D36" s="44">
        <v>2</v>
      </c>
      <c r="E36" s="43">
        <v>0</v>
      </c>
      <c r="F36" s="43">
        <f t="shared" si="0"/>
        <v>9</v>
      </c>
      <c r="G36" s="45">
        <f t="shared" si="1"/>
        <v>6.7669172932330823E-2</v>
      </c>
    </row>
    <row r="37" spans="1:7" x14ac:dyDescent="0.25">
      <c r="A37" s="31" t="s">
        <v>175</v>
      </c>
      <c r="B37" s="40">
        <v>32</v>
      </c>
      <c r="C37" s="40">
        <v>7</v>
      </c>
      <c r="D37" s="41">
        <v>1</v>
      </c>
      <c r="E37" s="40">
        <v>0</v>
      </c>
      <c r="F37" s="40">
        <f t="shared" si="0"/>
        <v>8</v>
      </c>
      <c r="G37" s="42">
        <f t="shared" si="1"/>
        <v>0.25</v>
      </c>
    </row>
    <row r="38" spans="1:7" x14ac:dyDescent="0.25">
      <c r="A38" s="32" t="s">
        <v>176</v>
      </c>
      <c r="B38" s="43">
        <v>28</v>
      </c>
      <c r="C38" s="43">
        <v>3</v>
      </c>
      <c r="D38" s="44">
        <v>0</v>
      </c>
      <c r="E38" s="43">
        <v>0</v>
      </c>
      <c r="F38" s="43">
        <f t="shared" si="0"/>
        <v>3</v>
      </c>
      <c r="G38" s="45">
        <f t="shared" si="1"/>
        <v>0.10714285714285714</v>
      </c>
    </row>
    <row r="39" spans="1:7" x14ac:dyDescent="0.25">
      <c r="A39" s="31" t="s">
        <v>177</v>
      </c>
      <c r="B39" s="40">
        <v>14</v>
      </c>
      <c r="C39" s="40">
        <v>3</v>
      </c>
      <c r="D39" s="41">
        <v>0</v>
      </c>
      <c r="E39" s="40">
        <v>0</v>
      </c>
      <c r="F39" s="40">
        <f t="shared" si="0"/>
        <v>3</v>
      </c>
      <c r="G39" s="42">
        <f t="shared" si="1"/>
        <v>0.21428571428571427</v>
      </c>
    </row>
    <row r="40" spans="1:7" x14ac:dyDescent="0.25">
      <c r="A40" s="30" t="s">
        <v>366</v>
      </c>
      <c r="B40" s="37">
        <v>278</v>
      </c>
      <c r="C40" s="37">
        <v>7</v>
      </c>
      <c r="D40" s="38">
        <v>0</v>
      </c>
      <c r="E40" s="37">
        <v>0</v>
      </c>
      <c r="F40" s="37">
        <f t="shared" si="0"/>
        <v>7</v>
      </c>
      <c r="G40" s="39">
        <f t="shared" si="1"/>
        <v>2.5179856115107913E-2</v>
      </c>
    </row>
    <row r="41" spans="1:7" x14ac:dyDescent="0.25">
      <c r="A41" s="31" t="s">
        <v>178</v>
      </c>
      <c r="B41" s="40">
        <v>186</v>
      </c>
      <c r="C41" s="40">
        <v>6</v>
      </c>
      <c r="D41" s="41">
        <v>0</v>
      </c>
      <c r="E41" s="40">
        <v>0</v>
      </c>
      <c r="F41" s="40">
        <f t="shared" si="0"/>
        <v>6</v>
      </c>
      <c r="G41" s="42">
        <f t="shared" si="1"/>
        <v>3.2258064516129031E-2</v>
      </c>
    </row>
    <row r="42" spans="1:7" x14ac:dyDescent="0.25">
      <c r="A42" s="32" t="s">
        <v>179</v>
      </c>
      <c r="B42" s="43">
        <v>88</v>
      </c>
      <c r="C42" s="43">
        <v>1</v>
      </c>
      <c r="D42" s="44">
        <v>0</v>
      </c>
      <c r="E42" s="43">
        <v>0</v>
      </c>
      <c r="F42" s="43">
        <f t="shared" si="0"/>
        <v>1</v>
      </c>
      <c r="G42" s="45">
        <f t="shared" si="1"/>
        <v>1.1363636363636364E-2</v>
      </c>
    </row>
    <row r="43" spans="1:7" x14ac:dyDescent="0.25">
      <c r="A43" s="31" t="s">
        <v>180</v>
      </c>
      <c r="B43" s="40">
        <v>4</v>
      </c>
      <c r="C43" s="40">
        <v>0</v>
      </c>
      <c r="D43" s="41">
        <v>0</v>
      </c>
      <c r="E43" s="40">
        <v>0</v>
      </c>
      <c r="F43" s="40">
        <f t="shared" si="0"/>
        <v>0</v>
      </c>
      <c r="G43" s="42">
        <f t="shared" si="1"/>
        <v>0</v>
      </c>
    </row>
    <row r="44" spans="1:7" x14ac:dyDescent="0.25">
      <c r="A44" s="30" t="s">
        <v>21</v>
      </c>
      <c r="B44" s="37">
        <v>439</v>
      </c>
      <c r="C44" s="37">
        <v>9</v>
      </c>
      <c r="D44" s="38">
        <v>0</v>
      </c>
      <c r="E44" s="37">
        <v>0</v>
      </c>
      <c r="F44" s="37">
        <f t="shared" si="0"/>
        <v>9</v>
      </c>
      <c r="G44" s="39">
        <f t="shared" si="1"/>
        <v>2.0501138952164009E-2</v>
      </c>
    </row>
    <row r="45" spans="1:7" x14ac:dyDescent="0.25">
      <c r="A45" s="31" t="s">
        <v>181</v>
      </c>
      <c r="B45" s="40">
        <v>199</v>
      </c>
      <c r="C45" s="40">
        <v>2</v>
      </c>
      <c r="D45" s="41">
        <v>0</v>
      </c>
      <c r="E45" s="40">
        <v>0</v>
      </c>
      <c r="F45" s="40">
        <f t="shared" si="0"/>
        <v>2</v>
      </c>
      <c r="G45" s="42">
        <f t="shared" si="1"/>
        <v>1.0050251256281407E-2</v>
      </c>
    </row>
    <row r="46" spans="1:7" x14ac:dyDescent="0.25">
      <c r="A46" s="32" t="s">
        <v>182</v>
      </c>
      <c r="B46" s="43">
        <v>56</v>
      </c>
      <c r="C46" s="43">
        <v>0</v>
      </c>
      <c r="D46" s="44">
        <v>0</v>
      </c>
      <c r="E46" s="43">
        <v>0</v>
      </c>
      <c r="F46" s="43">
        <f t="shared" si="0"/>
        <v>0</v>
      </c>
      <c r="G46" s="45">
        <f t="shared" si="1"/>
        <v>0</v>
      </c>
    </row>
    <row r="47" spans="1:7" x14ac:dyDescent="0.25">
      <c r="A47" s="31" t="s">
        <v>183</v>
      </c>
      <c r="B47" s="40">
        <v>41</v>
      </c>
      <c r="C47" s="40">
        <v>0</v>
      </c>
      <c r="D47" s="41">
        <v>0</v>
      </c>
      <c r="E47" s="40">
        <v>0</v>
      </c>
      <c r="F47" s="40">
        <f t="shared" si="0"/>
        <v>0</v>
      </c>
      <c r="G47" s="42">
        <f t="shared" si="1"/>
        <v>0</v>
      </c>
    </row>
    <row r="48" spans="1:7" x14ac:dyDescent="0.25">
      <c r="A48" s="32" t="s">
        <v>184</v>
      </c>
      <c r="B48" s="43">
        <v>68</v>
      </c>
      <c r="C48" s="43">
        <v>3</v>
      </c>
      <c r="D48" s="44">
        <v>0</v>
      </c>
      <c r="E48" s="43">
        <v>0</v>
      </c>
      <c r="F48" s="43">
        <f t="shared" si="0"/>
        <v>3</v>
      </c>
      <c r="G48" s="45">
        <f t="shared" si="1"/>
        <v>4.4117647058823532E-2</v>
      </c>
    </row>
    <row r="49" spans="1:7" ht="15.75" thickBot="1" x14ac:dyDescent="0.3">
      <c r="A49" s="31" t="s">
        <v>185</v>
      </c>
      <c r="B49" s="40">
        <v>75</v>
      </c>
      <c r="C49" s="40">
        <v>4</v>
      </c>
      <c r="D49" s="41">
        <v>0</v>
      </c>
      <c r="E49" s="40">
        <v>0</v>
      </c>
      <c r="F49" s="40">
        <f t="shared" si="0"/>
        <v>4</v>
      </c>
      <c r="G49" s="42">
        <f t="shared" si="1"/>
        <v>5.3333333333333337E-2</v>
      </c>
    </row>
    <row r="50" spans="1:7" ht="15.75" thickTop="1" x14ac:dyDescent="0.25">
      <c r="A50" s="34" t="s">
        <v>3</v>
      </c>
      <c r="B50" s="49">
        <v>3517</v>
      </c>
      <c r="C50" s="49">
        <v>445</v>
      </c>
      <c r="D50" s="50">
        <v>146</v>
      </c>
      <c r="E50" s="49">
        <v>1</v>
      </c>
      <c r="F50" s="49">
        <f t="shared" si="0"/>
        <v>592</v>
      </c>
      <c r="G50" s="51">
        <f t="shared" si="1"/>
        <v>0.16832527722490759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C9E4E-8185-4B8D-9F08-428274F5C3A5}">
  <dimension ref="A1:G68"/>
  <sheetViews>
    <sheetView workbookViewId="0">
      <selection activeCell="B26" sqref="B26"/>
    </sheetView>
  </sheetViews>
  <sheetFormatPr baseColWidth="10" defaultRowHeight="15" x14ac:dyDescent="0.25"/>
  <cols>
    <col min="1" max="1" width="35.42578125" bestFit="1" customWidth="1"/>
    <col min="2" max="7" width="11.42578125" style="14"/>
  </cols>
  <sheetData>
    <row r="1" spans="1:7" ht="18.75" x14ac:dyDescent="0.3">
      <c r="A1" s="8" t="s">
        <v>349</v>
      </c>
    </row>
    <row r="2" spans="1:7" ht="18.75" x14ac:dyDescent="0.3">
      <c r="A2" s="8" t="s">
        <v>260</v>
      </c>
    </row>
    <row r="5" spans="1:7" ht="30" x14ac:dyDescent="0.25">
      <c r="A5" s="1" t="s">
        <v>373</v>
      </c>
      <c r="B5" s="35" t="s">
        <v>261</v>
      </c>
      <c r="C5" s="36" t="s">
        <v>0</v>
      </c>
      <c r="D5" s="36" t="s">
        <v>1</v>
      </c>
      <c r="E5" s="36" t="s">
        <v>2</v>
      </c>
      <c r="F5" s="36" t="s">
        <v>372</v>
      </c>
      <c r="G5" s="36" t="s">
        <v>263</v>
      </c>
    </row>
    <row r="6" spans="1:7" x14ac:dyDescent="0.25">
      <c r="A6" s="30" t="s">
        <v>186</v>
      </c>
      <c r="B6" s="37">
        <v>340</v>
      </c>
      <c r="C6" s="37">
        <v>47</v>
      </c>
      <c r="D6" s="38">
        <v>27</v>
      </c>
      <c r="E6" s="37">
        <v>2</v>
      </c>
      <c r="F6" s="37">
        <f>C6+D6+E6</f>
        <v>76</v>
      </c>
      <c r="G6" s="39">
        <f>F6/B6</f>
        <v>0.22352941176470589</v>
      </c>
    </row>
    <row r="7" spans="1:7" x14ac:dyDescent="0.25">
      <c r="A7" s="31" t="s">
        <v>187</v>
      </c>
      <c r="B7" s="40">
        <v>106</v>
      </c>
      <c r="C7" s="40">
        <v>9</v>
      </c>
      <c r="D7" s="41">
        <v>1</v>
      </c>
      <c r="E7" s="40">
        <v>0</v>
      </c>
      <c r="F7" s="40">
        <f t="shared" ref="F7:F68" si="0">C7+D7+E7</f>
        <v>10</v>
      </c>
      <c r="G7" s="42">
        <f t="shared" ref="G7:G68" si="1">F7/B7</f>
        <v>9.4339622641509441E-2</v>
      </c>
    </row>
    <row r="8" spans="1:7" x14ac:dyDescent="0.25">
      <c r="A8" s="32" t="s">
        <v>188</v>
      </c>
      <c r="B8" s="43">
        <v>46</v>
      </c>
      <c r="C8" s="43">
        <v>9</v>
      </c>
      <c r="D8" s="44">
        <v>4</v>
      </c>
      <c r="E8" s="43">
        <v>0</v>
      </c>
      <c r="F8" s="43">
        <f t="shared" si="0"/>
        <v>13</v>
      </c>
      <c r="G8" s="45">
        <f t="shared" si="1"/>
        <v>0.28260869565217389</v>
      </c>
    </row>
    <row r="9" spans="1:7" x14ac:dyDescent="0.25">
      <c r="A9" s="31" t="s">
        <v>189</v>
      </c>
      <c r="B9" s="40">
        <v>20</v>
      </c>
      <c r="C9" s="40">
        <v>2</v>
      </c>
      <c r="D9" s="41">
        <v>10</v>
      </c>
      <c r="E9" s="40">
        <v>2</v>
      </c>
      <c r="F9" s="40">
        <f t="shared" si="0"/>
        <v>14</v>
      </c>
      <c r="G9" s="42">
        <f t="shared" si="1"/>
        <v>0.7</v>
      </c>
    </row>
    <row r="10" spans="1:7" x14ac:dyDescent="0.25">
      <c r="A10" s="32" t="s">
        <v>190</v>
      </c>
      <c r="B10" s="43">
        <v>52</v>
      </c>
      <c r="C10" s="43">
        <v>2</v>
      </c>
      <c r="D10" s="44">
        <v>1</v>
      </c>
      <c r="E10" s="43">
        <v>0</v>
      </c>
      <c r="F10" s="43">
        <f t="shared" si="0"/>
        <v>3</v>
      </c>
      <c r="G10" s="45">
        <f t="shared" si="1"/>
        <v>5.7692307692307696E-2</v>
      </c>
    </row>
    <row r="11" spans="1:7" x14ac:dyDescent="0.25">
      <c r="A11" s="31" t="s">
        <v>191</v>
      </c>
      <c r="B11" s="40">
        <v>94</v>
      </c>
      <c r="C11" s="40">
        <v>23</v>
      </c>
      <c r="D11" s="41">
        <v>10</v>
      </c>
      <c r="E11" s="40">
        <v>0</v>
      </c>
      <c r="F11" s="40">
        <f t="shared" si="0"/>
        <v>33</v>
      </c>
      <c r="G11" s="42">
        <f t="shared" si="1"/>
        <v>0.35106382978723405</v>
      </c>
    </row>
    <row r="12" spans="1:7" x14ac:dyDescent="0.25">
      <c r="A12" s="32" t="s">
        <v>192</v>
      </c>
      <c r="B12" s="43">
        <v>22</v>
      </c>
      <c r="C12" s="43">
        <v>2</v>
      </c>
      <c r="D12" s="44">
        <v>1</v>
      </c>
      <c r="E12" s="43">
        <v>0</v>
      </c>
      <c r="F12" s="43">
        <f t="shared" si="0"/>
        <v>3</v>
      </c>
      <c r="G12" s="45">
        <f t="shared" si="1"/>
        <v>0.13636363636363635</v>
      </c>
    </row>
    <row r="13" spans="1:7" x14ac:dyDescent="0.25">
      <c r="A13" s="33" t="s">
        <v>193</v>
      </c>
      <c r="B13" s="46">
        <v>349</v>
      </c>
      <c r="C13" s="46">
        <v>39</v>
      </c>
      <c r="D13" s="47">
        <v>45</v>
      </c>
      <c r="E13" s="46">
        <v>8</v>
      </c>
      <c r="F13" s="46">
        <f t="shared" si="0"/>
        <v>92</v>
      </c>
      <c r="G13" s="48">
        <f t="shared" si="1"/>
        <v>0.26361031518624639</v>
      </c>
    </row>
    <row r="14" spans="1:7" x14ac:dyDescent="0.25">
      <c r="A14" s="32" t="s">
        <v>194</v>
      </c>
      <c r="B14" s="43">
        <v>34</v>
      </c>
      <c r="C14" s="43">
        <v>7</v>
      </c>
      <c r="D14" s="44">
        <v>9</v>
      </c>
      <c r="E14" s="43">
        <v>0</v>
      </c>
      <c r="F14" s="43">
        <f t="shared" si="0"/>
        <v>16</v>
      </c>
      <c r="G14" s="45">
        <f t="shared" si="1"/>
        <v>0.47058823529411764</v>
      </c>
    </row>
    <row r="15" spans="1:7" x14ac:dyDescent="0.25">
      <c r="A15" s="31" t="s">
        <v>195</v>
      </c>
      <c r="B15" s="40">
        <v>235</v>
      </c>
      <c r="C15" s="40">
        <v>24</v>
      </c>
      <c r="D15" s="41">
        <v>19</v>
      </c>
      <c r="E15" s="40">
        <v>1</v>
      </c>
      <c r="F15" s="40">
        <f t="shared" si="0"/>
        <v>44</v>
      </c>
      <c r="G15" s="42">
        <f t="shared" si="1"/>
        <v>0.18723404255319148</v>
      </c>
    </row>
    <row r="16" spans="1:7" x14ac:dyDescent="0.25">
      <c r="A16" s="32" t="s">
        <v>196</v>
      </c>
      <c r="B16" s="43">
        <v>46</v>
      </c>
      <c r="C16" s="43">
        <v>2</v>
      </c>
      <c r="D16" s="44">
        <v>10</v>
      </c>
      <c r="E16" s="43">
        <v>1</v>
      </c>
      <c r="F16" s="43">
        <f t="shared" si="0"/>
        <v>13</v>
      </c>
      <c r="G16" s="45">
        <f t="shared" si="1"/>
        <v>0.28260869565217389</v>
      </c>
    </row>
    <row r="17" spans="1:7" x14ac:dyDescent="0.25">
      <c r="A17" s="31" t="s">
        <v>197</v>
      </c>
      <c r="B17" s="40">
        <v>15</v>
      </c>
      <c r="C17" s="40">
        <v>4</v>
      </c>
      <c r="D17" s="41">
        <v>1</v>
      </c>
      <c r="E17" s="40">
        <v>0</v>
      </c>
      <c r="F17" s="40">
        <f t="shared" si="0"/>
        <v>5</v>
      </c>
      <c r="G17" s="42">
        <f t="shared" si="1"/>
        <v>0.33333333333333331</v>
      </c>
    </row>
    <row r="18" spans="1:7" x14ac:dyDescent="0.25">
      <c r="A18" s="32" t="s">
        <v>198</v>
      </c>
      <c r="B18" s="43">
        <v>18</v>
      </c>
      <c r="C18" s="43">
        <v>2</v>
      </c>
      <c r="D18" s="44">
        <v>6</v>
      </c>
      <c r="E18" s="43">
        <v>6</v>
      </c>
      <c r="F18" s="43">
        <f t="shared" si="0"/>
        <v>14</v>
      </c>
      <c r="G18" s="45">
        <f t="shared" si="1"/>
        <v>0.77777777777777779</v>
      </c>
    </row>
    <row r="19" spans="1:7" x14ac:dyDescent="0.25">
      <c r="A19" s="31" t="s">
        <v>199</v>
      </c>
      <c r="B19" s="40">
        <v>1</v>
      </c>
      <c r="C19" s="40">
        <v>0</v>
      </c>
      <c r="D19" s="41">
        <v>0</v>
      </c>
      <c r="E19" s="40">
        <v>0</v>
      </c>
      <c r="F19" s="40">
        <f t="shared" si="0"/>
        <v>0</v>
      </c>
      <c r="G19" s="42">
        <f t="shared" si="1"/>
        <v>0</v>
      </c>
    </row>
    <row r="20" spans="1:7" x14ac:dyDescent="0.25">
      <c r="A20" s="30" t="s">
        <v>200</v>
      </c>
      <c r="B20" s="37">
        <v>453</v>
      </c>
      <c r="C20" s="37">
        <v>171</v>
      </c>
      <c r="D20" s="38">
        <v>96</v>
      </c>
      <c r="E20" s="37">
        <v>1</v>
      </c>
      <c r="F20" s="37">
        <f t="shared" si="0"/>
        <v>268</v>
      </c>
      <c r="G20" s="39">
        <f t="shared" si="1"/>
        <v>0.5916114790286976</v>
      </c>
    </row>
    <row r="21" spans="1:7" x14ac:dyDescent="0.25">
      <c r="A21" s="31" t="s">
        <v>201</v>
      </c>
      <c r="B21" s="40">
        <v>158</v>
      </c>
      <c r="C21" s="40">
        <v>57</v>
      </c>
      <c r="D21" s="41">
        <v>32</v>
      </c>
      <c r="E21" s="40">
        <v>0</v>
      </c>
      <c r="F21" s="40">
        <f t="shared" si="0"/>
        <v>89</v>
      </c>
      <c r="G21" s="42">
        <f t="shared" si="1"/>
        <v>0.56329113924050633</v>
      </c>
    </row>
    <row r="22" spans="1:7" x14ac:dyDescent="0.25">
      <c r="A22" s="32" t="s">
        <v>202</v>
      </c>
      <c r="B22" s="43">
        <v>133</v>
      </c>
      <c r="C22" s="43">
        <v>57</v>
      </c>
      <c r="D22" s="44">
        <v>25</v>
      </c>
      <c r="E22" s="43">
        <v>0</v>
      </c>
      <c r="F22" s="43">
        <f t="shared" si="0"/>
        <v>82</v>
      </c>
      <c r="G22" s="45">
        <f t="shared" si="1"/>
        <v>0.61654135338345861</v>
      </c>
    </row>
    <row r="23" spans="1:7" x14ac:dyDescent="0.25">
      <c r="A23" s="31" t="s">
        <v>203</v>
      </c>
      <c r="B23" s="40">
        <v>16</v>
      </c>
      <c r="C23" s="40">
        <v>0</v>
      </c>
      <c r="D23" s="41">
        <v>0</v>
      </c>
      <c r="E23" s="40">
        <v>0</v>
      </c>
      <c r="F23" s="40">
        <f t="shared" si="0"/>
        <v>0</v>
      </c>
      <c r="G23" s="42">
        <f t="shared" si="1"/>
        <v>0</v>
      </c>
    </row>
    <row r="24" spans="1:7" x14ac:dyDescent="0.25">
      <c r="A24" s="32" t="s">
        <v>204</v>
      </c>
      <c r="B24" s="43">
        <v>17</v>
      </c>
      <c r="C24" s="43">
        <v>8</v>
      </c>
      <c r="D24" s="44">
        <v>3</v>
      </c>
      <c r="E24" s="43">
        <v>0</v>
      </c>
      <c r="F24" s="43">
        <f t="shared" si="0"/>
        <v>11</v>
      </c>
      <c r="G24" s="45">
        <f t="shared" si="1"/>
        <v>0.6470588235294118</v>
      </c>
    </row>
    <row r="25" spans="1:7" x14ac:dyDescent="0.25">
      <c r="A25" s="31" t="s">
        <v>205</v>
      </c>
      <c r="B25" s="40">
        <v>7</v>
      </c>
      <c r="C25" s="40">
        <v>3</v>
      </c>
      <c r="D25" s="41">
        <v>0</v>
      </c>
      <c r="E25" s="40">
        <v>0</v>
      </c>
      <c r="F25" s="40">
        <f t="shared" si="0"/>
        <v>3</v>
      </c>
      <c r="G25" s="42">
        <f t="shared" si="1"/>
        <v>0.42857142857142855</v>
      </c>
    </row>
    <row r="26" spans="1:7" x14ac:dyDescent="0.25">
      <c r="A26" s="32" t="s">
        <v>206</v>
      </c>
      <c r="B26" s="43">
        <v>103</v>
      </c>
      <c r="C26" s="43">
        <v>42</v>
      </c>
      <c r="D26" s="44">
        <v>30</v>
      </c>
      <c r="E26" s="43">
        <v>0</v>
      </c>
      <c r="F26" s="43">
        <f t="shared" si="0"/>
        <v>72</v>
      </c>
      <c r="G26" s="45">
        <f t="shared" si="1"/>
        <v>0.69902912621359226</v>
      </c>
    </row>
    <row r="27" spans="1:7" x14ac:dyDescent="0.25">
      <c r="A27" s="31" t="s">
        <v>207</v>
      </c>
      <c r="B27" s="40">
        <v>11</v>
      </c>
      <c r="C27" s="40">
        <v>3</v>
      </c>
      <c r="D27" s="41">
        <v>3</v>
      </c>
      <c r="E27" s="40">
        <v>1</v>
      </c>
      <c r="F27" s="40">
        <f t="shared" si="0"/>
        <v>7</v>
      </c>
      <c r="G27" s="42">
        <f t="shared" si="1"/>
        <v>0.63636363636363635</v>
      </c>
    </row>
    <row r="28" spans="1:7" x14ac:dyDescent="0.25">
      <c r="A28" s="32" t="s">
        <v>208</v>
      </c>
      <c r="B28" s="43">
        <v>7</v>
      </c>
      <c r="C28" s="43">
        <v>1</v>
      </c>
      <c r="D28" s="44">
        <v>3</v>
      </c>
      <c r="E28" s="43">
        <v>0</v>
      </c>
      <c r="F28" s="43">
        <f t="shared" si="0"/>
        <v>4</v>
      </c>
      <c r="G28" s="45">
        <f t="shared" si="1"/>
        <v>0.5714285714285714</v>
      </c>
    </row>
    <row r="29" spans="1:7" x14ac:dyDescent="0.25">
      <c r="A29" s="31" t="s">
        <v>209</v>
      </c>
      <c r="B29" s="40">
        <v>1</v>
      </c>
      <c r="C29" s="40">
        <v>0</v>
      </c>
      <c r="D29" s="41">
        <v>0</v>
      </c>
      <c r="E29" s="40">
        <v>0</v>
      </c>
      <c r="F29" s="40">
        <f t="shared" si="0"/>
        <v>0</v>
      </c>
      <c r="G29" s="42">
        <f t="shared" si="1"/>
        <v>0</v>
      </c>
    </row>
    <row r="30" spans="1:7" x14ac:dyDescent="0.25">
      <c r="A30" s="30" t="s">
        <v>367</v>
      </c>
      <c r="B30" s="37">
        <v>245</v>
      </c>
      <c r="C30" s="37">
        <v>40</v>
      </c>
      <c r="D30" s="38">
        <v>9</v>
      </c>
      <c r="E30" s="37">
        <v>0</v>
      </c>
      <c r="F30" s="37">
        <f t="shared" si="0"/>
        <v>49</v>
      </c>
      <c r="G30" s="39">
        <f t="shared" si="1"/>
        <v>0.2</v>
      </c>
    </row>
    <row r="31" spans="1:7" x14ac:dyDescent="0.25">
      <c r="A31" s="31" t="s">
        <v>210</v>
      </c>
      <c r="B31" s="40">
        <v>188</v>
      </c>
      <c r="C31" s="40">
        <v>30</v>
      </c>
      <c r="D31" s="41">
        <v>4</v>
      </c>
      <c r="E31" s="40">
        <v>0</v>
      </c>
      <c r="F31" s="40">
        <f t="shared" si="0"/>
        <v>34</v>
      </c>
      <c r="G31" s="42">
        <f t="shared" si="1"/>
        <v>0.18085106382978725</v>
      </c>
    </row>
    <row r="32" spans="1:7" x14ac:dyDescent="0.25">
      <c r="A32" s="32" t="s">
        <v>211</v>
      </c>
      <c r="B32" s="43">
        <v>9</v>
      </c>
      <c r="C32" s="43">
        <v>3</v>
      </c>
      <c r="D32" s="44">
        <v>0</v>
      </c>
      <c r="E32" s="43">
        <v>0</v>
      </c>
      <c r="F32" s="43">
        <f t="shared" si="0"/>
        <v>3</v>
      </c>
      <c r="G32" s="45">
        <f t="shared" si="1"/>
        <v>0.33333333333333331</v>
      </c>
    </row>
    <row r="33" spans="1:7" x14ac:dyDescent="0.25">
      <c r="A33" s="31" t="s">
        <v>212</v>
      </c>
      <c r="B33" s="40">
        <v>17</v>
      </c>
      <c r="C33" s="40">
        <v>2</v>
      </c>
      <c r="D33" s="41">
        <v>0</v>
      </c>
      <c r="E33" s="40">
        <v>0</v>
      </c>
      <c r="F33" s="40">
        <f t="shared" si="0"/>
        <v>2</v>
      </c>
      <c r="G33" s="42">
        <f t="shared" si="1"/>
        <v>0.11764705882352941</v>
      </c>
    </row>
    <row r="34" spans="1:7" x14ac:dyDescent="0.25">
      <c r="A34" s="32" t="s">
        <v>213</v>
      </c>
      <c r="B34" s="43">
        <v>31</v>
      </c>
      <c r="C34" s="43">
        <v>5</v>
      </c>
      <c r="D34" s="44">
        <v>5</v>
      </c>
      <c r="E34" s="43">
        <v>0</v>
      </c>
      <c r="F34" s="43">
        <f t="shared" si="0"/>
        <v>10</v>
      </c>
      <c r="G34" s="45">
        <f t="shared" si="1"/>
        <v>0.32258064516129031</v>
      </c>
    </row>
    <row r="35" spans="1:7" x14ac:dyDescent="0.25">
      <c r="A35" s="33" t="s">
        <v>214</v>
      </c>
      <c r="B35" s="46">
        <v>294</v>
      </c>
      <c r="C35" s="46">
        <v>46</v>
      </c>
      <c r="D35" s="47">
        <v>25</v>
      </c>
      <c r="E35" s="46">
        <v>0</v>
      </c>
      <c r="F35" s="46">
        <f t="shared" si="0"/>
        <v>71</v>
      </c>
      <c r="G35" s="48">
        <f t="shared" si="1"/>
        <v>0.24149659863945577</v>
      </c>
    </row>
    <row r="36" spans="1:7" x14ac:dyDescent="0.25">
      <c r="A36" s="32" t="s">
        <v>215</v>
      </c>
      <c r="B36" s="43">
        <v>151</v>
      </c>
      <c r="C36" s="43">
        <v>32</v>
      </c>
      <c r="D36" s="44">
        <v>17</v>
      </c>
      <c r="E36" s="43">
        <v>0</v>
      </c>
      <c r="F36" s="43">
        <f t="shared" si="0"/>
        <v>49</v>
      </c>
      <c r="G36" s="45">
        <f t="shared" si="1"/>
        <v>0.32450331125827814</v>
      </c>
    </row>
    <row r="37" spans="1:7" x14ac:dyDescent="0.25">
      <c r="A37" s="31" t="s">
        <v>216</v>
      </c>
      <c r="B37" s="40">
        <v>5</v>
      </c>
      <c r="C37" s="40">
        <v>3</v>
      </c>
      <c r="D37" s="41">
        <v>2</v>
      </c>
      <c r="E37" s="40">
        <v>0</v>
      </c>
      <c r="F37" s="40">
        <f t="shared" si="0"/>
        <v>5</v>
      </c>
      <c r="G37" s="42">
        <f t="shared" si="1"/>
        <v>1</v>
      </c>
    </row>
    <row r="38" spans="1:7" x14ac:dyDescent="0.25">
      <c r="A38" s="32" t="s">
        <v>217</v>
      </c>
      <c r="B38" s="43">
        <v>6</v>
      </c>
      <c r="C38" s="43">
        <v>0</v>
      </c>
      <c r="D38" s="44">
        <v>4</v>
      </c>
      <c r="E38" s="43">
        <v>0</v>
      </c>
      <c r="F38" s="43">
        <f t="shared" si="0"/>
        <v>4</v>
      </c>
      <c r="G38" s="45">
        <f t="shared" si="1"/>
        <v>0.66666666666666663</v>
      </c>
    </row>
    <row r="39" spans="1:7" x14ac:dyDescent="0.25">
      <c r="A39" s="31" t="s">
        <v>218</v>
      </c>
      <c r="B39" s="40">
        <v>25</v>
      </c>
      <c r="C39" s="40">
        <v>4</v>
      </c>
      <c r="D39" s="41">
        <v>0</v>
      </c>
      <c r="E39" s="40">
        <v>0</v>
      </c>
      <c r="F39" s="40">
        <f t="shared" si="0"/>
        <v>4</v>
      </c>
      <c r="G39" s="42">
        <f t="shared" si="1"/>
        <v>0.16</v>
      </c>
    </row>
    <row r="40" spans="1:7" x14ac:dyDescent="0.25">
      <c r="A40" s="32" t="s">
        <v>219</v>
      </c>
      <c r="B40" s="43">
        <v>2</v>
      </c>
      <c r="C40" s="43">
        <v>0</v>
      </c>
      <c r="D40" s="44">
        <v>1</v>
      </c>
      <c r="E40" s="43">
        <v>0</v>
      </c>
      <c r="F40" s="43">
        <f t="shared" si="0"/>
        <v>1</v>
      </c>
      <c r="G40" s="45">
        <f t="shared" si="1"/>
        <v>0.5</v>
      </c>
    </row>
    <row r="41" spans="1:7" x14ac:dyDescent="0.25">
      <c r="A41" s="31" t="s">
        <v>220</v>
      </c>
      <c r="B41" s="40">
        <v>5</v>
      </c>
      <c r="C41" s="40">
        <v>0</v>
      </c>
      <c r="D41" s="41">
        <v>0</v>
      </c>
      <c r="E41" s="40">
        <v>0</v>
      </c>
      <c r="F41" s="40">
        <f t="shared" si="0"/>
        <v>0</v>
      </c>
      <c r="G41" s="42">
        <f t="shared" si="1"/>
        <v>0</v>
      </c>
    </row>
    <row r="42" spans="1:7" x14ac:dyDescent="0.25">
      <c r="A42" s="32" t="s">
        <v>221</v>
      </c>
      <c r="B42" s="43">
        <v>39</v>
      </c>
      <c r="C42" s="43">
        <v>0</v>
      </c>
      <c r="D42" s="44">
        <v>1</v>
      </c>
      <c r="E42" s="43">
        <v>0</v>
      </c>
      <c r="F42" s="43">
        <f t="shared" si="0"/>
        <v>1</v>
      </c>
      <c r="G42" s="45">
        <f t="shared" si="1"/>
        <v>2.564102564102564E-2</v>
      </c>
    </row>
    <row r="43" spans="1:7" x14ac:dyDescent="0.25">
      <c r="A43" s="31" t="s">
        <v>222</v>
      </c>
      <c r="B43" s="40">
        <v>9</v>
      </c>
      <c r="C43" s="40">
        <v>0</v>
      </c>
      <c r="D43" s="41">
        <v>0</v>
      </c>
      <c r="E43" s="40">
        <v>0</v>
      </c>
      <c r="F43" s="40">
        <f t="shared" si="0"/>
        <v>0</v>
      </c>
      <c r="G43" s="42">
        <f t="shared" si="1"/>
        <v>0</v>
      </c>
    </row>
    <row r="44" spans="1:7" x14ac:dyDescent="0.25">
      <c r="A44" s="32" t="s">
        <v>223</v>
      </c>
      <c r="B44" s="43">
        <v>27</v>
      </c>
      <c r="C44" s="43">
        <v>6</v>
      </c>
      <c r="D44" s="44">
        <v>0</v>
      </c>
      <c r="E44" s="43">
        <v>0</v>
      </c>
      <c r="F44" s="43">
        <f t="shared" si="0"/>
        <v>6</v>
      </c>
      <c r="G44" s="45">
        <f t="shared" si="1"/>
        <v>0.22222222222222221</v>
      </c>
    </row>
    <row r="45" spans="1:7" x14ac:dyDescent="0.25">
      <c r="A45" s="31" t="s">
        <v>224</v>
      </c>
      <c r="B45" s="40">
        <v>18</v>
      </c>
      <c r="C45" s="40">
        <v>0</v>
      </c>
      <c r="D45" s="41">
        <v>0</v>
      </c>
      <c r="E45" s="40">
        <v>0</v>
      </c>
      <c r="F45" s="40">
        <f t="shared" si="0"/>
        <v>0</v>
      </c>
      <c r="G45" s="42">
        <f t="shared" si="1"/>
        <v>0</v>
      </c>
    </row>
    <row r="46" spans="1:7" x14ac:dyDescent="0.25">
      <c r="A46" s="32" t="s">
        <v>225</v>
      </c>
      <c r="B46" s="43">
        <v>5</v>
      </c>
      <c r="C46" s="43">
        <v>1</v>
      </c>
      <c r="D46" s="44">
        <v>0</v>
      </c>
      <c r="E46" s="43">
        <v>0</v>
      </c>
      <c r="F46" s="43">
        <f t="shared" si="0"/>
        <v>1</v>
      </c>
      <c r="G46" s="45">
        <f t="shared" si="1"/>
        <v>0.2</v>
      </c>
    </row>
    <row r="47" spans="1:7" x14ac:dyDescent="0.25">
      <c r="A47" s="31" t="s">
        <v>226</v>
      </c>
      <c r="B47" s="40">
        <v>2</v>
      </c>
      <c r="C47" s="40">
        <v>0</v>
      </c>
      <c r="D47" s="41">
        <v>0</v>
      </c>
      <c r="E47" s="40">
        <v>0</v>
      </c>
      <c r="F47" s="40">
        <f t="shared" si="0"/>
        <v>0</v>
      </c>
      <c r="G47" s="42">
        <f t="shared" si="1"/>
        <v>0</v>
      </c>
    </row>
    <row r="48" spans="1:7" x14ac:dyDescent="0.25">
      <c r="A48" s="30" t="s">
        <v>227</v>
      </c>
      <c r="B48" s="37">
        <v>220</v>
      </c>
      <c r="C48" s="37">
        <v>49</v>
      </c>
      <c r="D48" s="38">
        <v>4</v>
      </c>
      <c r="E48" s="37">
        <v>1</v>
      </c>
      <c r="F48" s="37">
        <f t="shared" si="0"/>
        <v>54</v>
      </c>
      <c r="G48" s="39">
        <f t="shared" si="1"/>
        <v>0.24545454545454545</v>
      </c>
    </row>
    <row r="49" spans="1:7" x14ac:dyDescent="0.25">
      <c r="A49" s="31" t="s">
        <v>228</v>
      </c>
      <c r="B49" s="40">
        <v>42</v>
      </c>
      <c r="C49" s="40">
        <v>10</v>
      </c>
      <c r="D49" s="41">
        <v>1</v>
      </c>
      <c r="E49" s="40">
        <v>0</v>
      </c>
      <c r="F49" s="40">
        <f t="shared" si="0"/>
        <v>11</v>
      </c>
      <c r="G49" s="42">
        <f t="shared" si="1"/>
        <v>0.26190476190476192</v>
      </c>
    </row>
    <row r="50" spans="1:7" x14ac:dyDescent="0.25">
      <c r="A50" s="32" t="s">
        <v>229</v>
      </c>
      <c r="B50" s="43">
        <v>107</v>
      </c>
      <c r="C50" s="43">
        <v>29</v>
      </c>
      <c r="D50" s="44">
        <v>2</v>
      </c>
      <c r="E50" s="43">
        <v>1</v>
      </c>
      <c r="F50" s="43">
        <f t="shared" si="0"/>
        <v>32</v>
      </c>
      <c r="G50" s="45">
        <f t="shared" si="1"/>
        <v>0.29906542056074764</v>
      </c>
    </row>
    <row r="51" spans="1:7" x14ac:dyDescent="0.25">
      <c r="A51" s="31" t="s">
        <v>230</v>
      </c>
      <c r="B51" s="40">
        <v>10</v>
      </c>
      <c r="C51" s="40">
        <v>1</v>
      </c>
      <c r="D51" s="41">
        <v>0</v>
      </c>
      <c r="E51" s="40">
        <v>0</v>
      </c>
      <c r="F51" s="40">
        <f t="shared" si="0"/>
        <v>1</v>
      </c>
      <c r="G51" s="42">
        <f t="shared" si="1"/>
        <v>0.1</v>
      </c>
    </row>
    <row r="52" spans="1:7" x14ac:dyDescent="0.25">
      <c r="A52" s="32" t="s">
        <v>231</v>
      </c>
      <c r="B52" s="43">
        <v>16</v>
      </c>
      <c r="C52" s="43">
        <v>1</v>
      </c>
      <c r="D52" s="44">
        <v>1</v>
      </c>
      <c r="E52" s="43">
        <v>0</v>
      </c>
      <c r="F52" s="43">
        <f t="shared" si="0"/>
        <v>2</v>
      </c>
      <c r="G52" s="45">
        <f t="shared" si="1"/>
        <v>0.125</v>
      </c>
    </row>
    <row r="53" spans="1:7" x14ac:dyDescent="0.25">
      <c r="A53" s="31" t="s">
        <v>232</v>
      </c>
      <c r="B53" s="40">
        <v>22</v>
      </c>
      <c r="C53" s="40">
        <v>5</v>
      </c>
      <c r="D53" s="41">
        <v>0</v>
      </c>
      <c r="E53" s="40">
        <v>0</v>
      </c>
      <c r="F53" s="40">
        <f t="shared" si="0"/>
        <v>5</v>
      </c>
      <c r="G53" s="42">
        <f t="shared" si="1"/>
        <v>0.22727272727272727</v>
      </c>
    </row>
    <row r="54" spans="1:7" x14ac:dyDescent="0.25">
      <c r="A54" s="32" t="s">
        <v>233</v>
      </c>
      <c r="B54" s="43">
        <v>23</v>
      </c>
      <c r="C54" s="43">
        <v>3</v>
      </c>
      <c r="D54" s="44">
        <v>0</v>
      </c>
      <c r="E54" s="43">
        <v>0</v>
      </c>
      <c r="F54" s="43">
        <f t="shared" si="0"/>
        <v>3</v>
      </c>
      <c r="G54" s="45">
        <f t="shared" si="1"/>
        <v>0.13043478260869565</v>
      </c>
    </row>
    <row r="55" spans="1:7" x14ac:dyDescent="0.25">
      <c r="A55" s="33" t="s">
        <v>368</v>
      </c>
      <c r="B55" s="46">
        <v>116</v>
      </c>
      <c r="C55" s="46">
        <v>46</v>
      </c>
      <c r="D55" s="47">
        <v>0</v>
      </c>
      <c r="E55" s="46">
        <v>0</v>
      </c>
      <c r="F55" s="46">
        <f t="shared" si="0"/>
        <v>46</v>
      </c>
      <c r="G55" s="48">
        <f t="shared" si="1"/>
        <v>0.39655172413793105</v>
      </c>
    </row>
    <row r="56" spans="1:7" x14ac:dyDescent="0.25">
      <c r="A56" s="32" t="s">
        <v>234</v>
      </c>
      <c r="B56" s="43">
        <v>116</v>
      </c>
      <c r="C56" s="43">
        <v>46</v>
      </c>
      <c r="D56" s="44">
        <v>0</v>
      </c>
      <c r="E56" s="43">
        <v>0</v>
      </c>
      <c r="F56" s="43">
        <f t="shared" si="0"/>
        <v>46</v>
      </c>
      <c r="G56" s="45">
        <f t="shared" si="1"/>
        <v>0.39655172413793105</v>
      </c>
    </row>
    <row r="57" spans="1:7" x14ac:dyDescent="0.25">
      <c r="A57" s="33" t="s">
        <v>369</v>
      </c>
      <c r="B57" s="46">
        <v>82</v>
      </c>
      <c r="C57" s="46">
        <v>14</v>
      </c>
      <c r="D57" s="47">
        <v>8</v>
      </c>
      <c r="E57" s="46">
        <v>0</v>
      </c>
      <c r="F57" s="46">
        <f t="shared" si="0"/>
        <v>22</v>
      </c>
      <c r="G57" s="48">
        <f t="shared" si="1"/>
        <v>0.26829268292682928</v>
      </c>
    </row>
    <row r="58" spans="1:7" x14ac:dyDescent="0.25">
      <c r="A58" s="32" t="s">
        <v>235</v>
      </c>
      <c r="B58" s="43">
        <v>66</v>
      </c>
      <c r="C58" s="43">
        <v>13</v>
      </c>
      <c r="D58" s="44">
        <v>6</v>
      </c>
      <c r="E58" s="43">
        <v>0</v>
      </c>
      <c r="F58" s="43">
        <f t="shared" si="0"/>
        <v>19</v>
      </c>
      <c r="G58" s="45">
        <f t="shared" si="1"/>
        <v>0.2878787878787879</v>
      </c>
    </row>
    <row r="59" spans="1:7" x14ac:dyDescent="0.25">
      <c r="A59" s="31" t="s">
        <v>236</v>
      </c>
      <c r="B59" s="40">
        <v>6</v>
      </c>
      <c r="C59" s="40">
        <v>1</v>
      </c>
      <c r="D59" s="41">
        <v>1</v>
      </c>
      <c r="E59" s="40">
        <v>0</v>
      </c>
      <c r="F59" s="40">
        <f t="shared" si="0"/>
        <v>2</v>
      </c>
      <c r="G59" s="42">
        <f t="shared" si="1"/>
        <v>0.33333333333333331</v>
      </c>
    </row>
    <row r="60" spans="1:7" x14ac:dyDescent="0.25">
      <c r="A60" s="32" t="s">
        <v>237</v>
      </c>
      <c r="B60" s="43">
        <v>10</v>
      </c>
      <c r="C60" s="43">
        <v>0</v>
      </c>
      <c r="D60" s="44">
        <v>1</v>
      </c>
      <c r="E60" s="43">
        <v>0</v>
      </c>
      <c r="F60" s="43">
        <f t="shared" si="0"/>
        <v>1</v>
      </c>
      <c r="G60" s="45">
        <f t="shared" si="1"/>
        <v>0.1</v>
      </c>
    </row>
    <row r="61" spans="1:7" x14ac:dyDescent="0.25">
      <c r="A61" s="33" t="s">
        <v>238</v>
      </c>
      <c r="B61" s="46">
        <v>82</v>
      </c>
      <c r="C61" s="46">
        <v>10</v>
      </c>
      <c r="D61" s="47">
        <v>14</v>
      </c>
      <c r="E61" s="46">
        <v>1</v>
      </c>
      <c r="F61" s="46">
        <f t="shared" si="0"/>
        <v>25</v>
      </c>
      <c r="G61" s="48">
        <f t="shared" si="1"/>
        <v>0.3048780487804878</v>
      </c>
    </row>
    <row r="62" spans="1:7" x14ac:dyDescent="0.25">
      <c r="A62" s="32" t="s">
        <v>239</v>
      </c>
      <c r="B62" s="43">
        <v>48</v>
      </c>
      <c r="C62" s="43">
        <v>6</v>
      </c>
      <c r="D62" s="44">
        <v>13</v>
      </c>
      <c r="E62" s="43">
        <v>0</v>
      </c>
      <c r="F62" s="43">
        <f t="shared" si="0"/>
        <v>19</v>
      </c>
      <c r="G62" s="45">
        <f t="shared" si="1"/>
        <v>0.39583333333333331</v>
      </c>
    </row>
    <row r="63" spans="1:7" x14ac:dyDescent="0.25">
      <c r="A63" s="31" t="s">
        <v>240</v>
      </c>
      <c r="B63" s="40">
        <v>3</v>
      </c>
      <c r="C63" s="40">
        <v>0</v>
      </c>
      <c r="D63" s="41">
        <v>0</v>
      </c>
      <c r="E63" s="40">
        <v>0</v>
      </c>
      <c r="F63" s="40">
        <f t="shared" si="0"/>
        <v>0</v>
      </c>
      <c r="G63" s="42">
        <f t="shared" si="1"/>
        <v>0</v>
      </c>
    </row>
    <row r="64" spans="1:7" x14ac:dyDescent="0.25">
      <c r="A64" s="32" t="s">
        <v>241</v>
      </c>
      <c r="B64" s="43">
        <v>14</v>
      </c>
      <c r="C64" s="43">
        <v>0</v>
      </c>
      <c r="D64" s="44">
        <v>0</v>
      </c>
      <c r="E64" s="43">
        <v>1</v>
      </c>
      <c r="F64" s="43">
        <f t="shared" si="0"/>
        <v>1</v>
      </c>
      <c r="G64" s="45">
        <f t="shared" si="1"/>
        <v>7.1428571428571425E-2</v>
      </c>
    </row>
    <row r="65" spans="1:7" x14ac:dyDescent="0.25">
      <c r="A65" s="31" t="s">
        <v>242</v>
      </c>
      <c r="B65" s="40">
        <v>3</v>
      </c>
      <c r="C65" s="40">
        <v>0</v>
      </c>
      <c r="D65" s="41">
        <v>0</v>
      </c>
      <c r="E65" s="40">
        <v>0</v>
      </c>
      <c r="F65" s="40">
        <f t="shared" si="0"/>
        <v>0</v>
      </c>
      <c r="G65" s="42">
        <f t="shared" si="1"/>
        <v>0</v>
      </c>
    </row>
    <row r="66" spans="1:7" x14ac:dyDescent="0.25">
      <c r="A66" s="32" t="s">
        <v>243</v>
      </c>
      <c r="B66" s="43">
        <v>11</v>
      </c>
      <c r="C66" s="43">
        <v>4</v>
      </c>
      <c r="D66" s="44">
        <v>1</v>
      </c>
      <c r="E66" s="43">
        <v>0</v>
      </c>
      <c r="F66" s="43">
        <f t="shared" si="0"/>
        <v>5</v>
      </c>
      <c r="G66" s="45">
        <f t="shared" si="1"/>
        <v>0.45454545454545453</v>
      </c>
    </row>
    <row r="67" spans="1:7" ht="15.75" thickBot="1" x14ac:dyDescent="0.3">
      <c r="A67" s="31" t="s">
        <v>244</v>
      </c>
      <c r="B67" s="40">
        <v>3</v>
      </c>
      <c r="C67" s="40">
        <v>0</v>
      </c>
      <c r="D67" s="41">
        <v>0</v>
      </c>
      <c r="E67" s="40">
        <v>0</v>
      </c>
      <c r="F67" s="40">
        <f t="shared" si="0"/>
        <v>0</v>
      </c>
      <c r="G67" s="42">
        <f t="shared" si="1"/>
        <v>0</v>
      </c>
    </row>
    <row r="68" spans="1:7" ht="15.75" thickTop="1" x14ac:dyDescent="0.25">
      <c r="A68" s="34" t="s">
        <v>3</v>
      </c>
      <c r="B68" s="49">
        <v>2181</v>
      </c>
      <c r="C68" s="49">
        <v>462</v>
      </c>
      <c r="D68" s="50">
        <v>228</v>
      </c>
      <c r="E68" s="49">
        <v>13</v>
      </c>
      <c r="F68" s="49">
        <f t="shared" si="0"/>
        <v>703</v>
      </c>
      <c r="G68" s="51">
        <f t="shared" si="1"/>
        <v>0.32232920678587806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5E370-71C0-497D-94A6-FD7EF7DF11D1}">
  <dimension ref="A1:G21"/>
  <sheetViews>
    <sheetView topLeftCell="A2" workbookViewId="0">
      <selection activeCell="D26" sqref="D26"/>
    </sheetView>
  </sheetViews>
  <sheetFormatPr baseColWidth="10" defaultRowHeight="15" x14ac:dyDescent="0.25"/>
  <cols>
    <col min="1" max="1" width="33.7109375" bestFit="1" customWidth="1"/>
    <col min="2" max="7" width="11.42578125" style="14"/>
  </cols>
  <sheetData>
    <row r="1" spans="1:7" ht="18.75" x14ac:dyDescent="0.3">
      <c r="A1" s="8" t="s">
        <v>350</v>
      </c>
    </row>
    <row r="2" spans="1:7" ht="18.75" x14ac:dyDescent="0.3">
      <c r="A2" s="8" t="s">
        <v>260</v>
      </c>
    </row>
    <row r="5" spans="1:7" ht="30" x14ac:dyDescent="0.25">
      <c r="A5" s="1" t="s">
        <v>373</v>
      </c>
      <c r="B5" s="35" t="s">
        <v>261</v>
      </c>
      <c r="C5" s="36" t="s">
        <v>0</v>
      </c>
      <c r="D5" s="36" t="s">
        <v>1</v>
      </c>
      <c r="E5" s="36" t="s">
        <v>2</v>
      </c>
      <c r="F5" s="36" t="s">
        <v>372</v>
      </c>
      <c r="G5" s="36" t="s">
        <v>263</v>
      </c>
    </row>
    <row r="6" spans="1:7" x14ac:dyDescent="0.25">
      <c r="A6" s="30" t="s">
        <v>370</v>
      </c>
      <c r="B6" s="38">
        <v>849</v>
      </c>
      <c r="C6" s="37">
        <v>55</v>
      </c>
      <c r="D6" s="37">
        <v>34</v>
      </c>
      <c r="E6" s="37">
        <v>0</v>
      </c>
      <c r="F6" s="37">
        <f>C6+D6+E6</f>
        <v>89</v>
      </c>
      <c r="G6" s="39">
        <f>F6/B6</f>
        <v>0.10482921083627797</v>
      </c>
    </row>
    <row r="7" spans="1:7" x14ac:dyDescent="0.25">
      <c r="A7" s="31" t="s">
        <v>245</v>
      </c>
      <c r="B7" s="41">
        <v>450</v>
      </c>
      <c r="C7" s="40">
        <v>29</v>
      </c>
      <c r="D7" s="40">
        <v>18</v>
      </c>
      <c r="E7" s="40">
        <v>0</v>
      </c>
      <c r="F7" s="40">
        <f t="shared" ref="F7:F21" si="0">C7+D7+E7</f>
        <v>47</v>
      </c>
      <c r="G7" s="52">
        <f t="shared" ref="G7:G21" si="1">F7/B7</f>
        <v>0.10444444444444445</v>
      </c>
    </row>
    <row r="8" spans="1:7" x14ac:dyDescent="0.25">
      <c r="A8" s="32" t="s">
        <v>246</v>
      </c>
      <c r="B8" s="44">
        <v>196</v>
      </c>
      <c r="C8" s="43">
        <v>20</v>
      </c>
      <c r="D8" s="43">
        <v>13</v>
      </c>
      <c r="E8" s="43">
        <v>0</v>
      </c>
      <c r="F8" s="43">
        <f t="shared" si="0"/>
        <v>33</v>
      </c>
      <c r="G8" s="53">
        <f t="shared" si="1"/>
        <v>0.1683673469387755</v>
      </c>
    </row>
    <row r="9" spans="1:7" x14ac:dyDescent="0.25">
      <c r="A9" s="31" t="s">
        <v>247</v>
      </c>
      <c r="B9" s="41">
        <v>38</v>
      </c>
      <c r="C9" s="40">
        <v>2</v>
      </c>
      <c r="D9" s="40">
        <v>1</v>
      </c>
      <c r="E9" s="40">
        <v>0</v>
      </c>
      <c r="F9" s="40">
        <f t="shared" si="0"/>
        <v>3</v>
      </c>
      <c r="G9" s="52">
        <f t="shared" si="1"/>
        <v>7.8947368421052627E-2</v>
      </c>
    </row>
    <row r="10" spans="1:7" x14ac:dyDescent="0.25">
      <c r="A10" s="32" t="s">
        <v>248</v>
      </c>
      <c r="B10" s="44">
        <v>165</v>
      </c>
      <c r="C10" s="43">
        <v>4</v>
      </c>
      <c r="D10" s="43">
        <v>2</v>
      </c>
      <c r="E10" s="43">
        <v>0</v>
      </c>
      <c r="F10" s="43">
        <f t="shared" si="0"/>
        <v>6</v>
      </c>
      <c r="G10" s="53">
        <f t="shared" si="1"/>
        <v>3.6363636363636362E-2</v>
      </c>
    </row>
    <row r="11" spans="1:7" x14ac:dyDescent="0.25">
      <c r="A11" s="33" t="s">
        <v>249</v>
      </c>
      <c r="B11" s="47">
        <v>259</v>
      </c>
      <c r="C11" s="46">
        <v>53</v>
      </c>
      <c r="D11" s="46">
        <v>17</v>
      </c>
      <c r="E11" s="46">
        <v>0</v>
      </c>
      <c r="F11" s="46">
        <f t="shared" si="0"/>
        <v>70</v>
      </c>
      <c r="G11" s="54">
        <f t="shared" si="1"/>
        <v>0.27027027027027029</v>
      </c>
    </row>
    <row r="12" spans="1:7" x14ac:dyDescent="0.25">
      <c r="A12" s="32" t="s">
        <v>250</v>
      </c>
      <c r="B12" s="44">
        <v>204</v>
      </c>
      <c r="C12" s="43">
        <v>46</v>
      </c>
      <c r="D12" s="43">
        <v>13</v>
      </c>
      <c r="E12" s="43">
        <v>0</v>
      </c>
      <c r="F12" s="43">
        <f t="shared" si="0"/>
        <v>59</v>
      </c>
      <c r="G12" s="53">
        <f t="shared" si="1"/>
        <v>0.28921568627450983</v>
      </c>
    </row>
    <row r="13" spans="1:7" x14ac:dyDescent="0.25">
      <c r="A13" s="31" t="s">
        <v>251</v>
      </c>
      <c r="B13" s="41">
        <v>38</v>
      </c>
      <c r="C13" s="40">
        <v>2</v>
      </c>
      <c r="D13" s="40">
        <v>3</v>
      </c>
      <c r="E13" s="40">
        <v>0</v>
      </c>
      <c r="F13" s="40">
        <f t="shared" si="0"/>
        <v>5</v>
      </c>
      <c r="G13" s="52">
        <f t="shared" si="1"/>
        <v>0.13157894736842105</v>
      </c>
    </row>
    <row r="14" spans="1:7" x14ac:dyDescent="0.25">
      <c r="A14" s="32" t="s">
        <v>252</v>
      </c>
      <c r="B14" s="44">
        <v>8</v>
      </c>
      <c r="C14" s="43">
        <v>4</v>
      </c>
      <c r="D14" s="43">
        <v>0</v>
      </c>
      <c r="E14" s="43">
        <v>0</v>
      </c>
      <c r="F14" s="43">
        <f t="shared" si="0"/>
        <v>4</v>
      </c>
      <c r="G14" s="53">
        <f t="shared" si="1"/>
        <v>0.5</v>
      </c>
    </row>
    <row r="15" spans="1:7" x14ac:dyDescent="0.25">
      <c r="A15" s="31" t="s">
        <v>253</v>
      </c>
      <c r="B15" s="41">
        <v>9</v>
      </c>
      <c r="C15" s="40">
        <v>1</v>
      </c>
      <c r="D15" s="40">
        <v>1</v>
      </c>
      <c r="E15" s="40">
        <v>0</v>
      </c>
      <c r="F15" s="40">
        <f t="shared" si="0"/>
        <v>2</v>
      </c>
      <c r="G15" s="52">
        <f t="shared" si="1"/>
        <v>0.22222222222222221</v>
      </c>
    </row>
    <row r="16" spans="1:7" x14ac:dyDescent="0.25">
      <c r="A16" s="30" t="s">
        <v>371</v>
      </c>
      <c r="B16" s="38">
        <v>349</v>
      </c>
      <c r="C16" s="37">
        <v>46</v>
      </c>
      <c r="D16" s="37">
        <v>14</v>
      </c>
      <c r="E16" s="37">
        <v>0</v>
      </c>
      <c r="F16" s="37">
        <f t="shared" si="0"/>
        <v>60</v>
      </c>
      <c r="G16" s="55">
        <f t="shared" si="1"/>
        <v>0.17191977077363896</v>
      </c>
    </row>
    <row r="17" spans="1:7" x14ac:dyDescent="0.25">
      <c r="A17" s="31" t="s">
        <v>254</v>
      </c>
      <c r="B17" s="41">
        <v>144</v>
      </c>
      <c r="C17" s="40">
        <v>10</v>
      </c>
      <c r="D17" s="40">
        <v>6</v>
      </c>
      <c r="E17" s="40">
        <v>0</v>
      </c>
      <c r="F17" s="40">
        <f t="shared" si="0"/>
        <v>16</v>
      </c>
      <c r="G17" s="52">
        <f t="shared" si="1"/>
        <v>0.1111111111111111</v>
      </c>
    </row>
    <row r="18" spans="1:7" x14ac:dyDescent="0.25">
      <c r="A18" s="32" t="s">
        <v>255</v>
      </c>
      <c r="B18" s="44">
        <v>126</v>
      </c>
      <c r="C18" s="43">
        <v>29</v>
      </c>
      <c r="D18" s="43">
        <v>3</v>
      </c>
      <c r="E18" s="43">
        <v>0</v>
      </c>
      <c r="F18" s="43">
        <f t="shared" si="0"/>
        <v>32</v>
      </c>
      <c r="G18" s="53">
        <f t="shared" si="1"/>
        <v>0.25396825396825395</v>
      </c>
    </row>
    <row r="19" spans="1:7" x14ac:dyDescent="0.25">
      <c r="A19" s="31" t="s">
        <v>256</v>
      </c>
      <c r="B19" s="41">
        <v>30</v>
      </c>
      <c r="C19" s="40">
        <v>3</v>
      </c>
      <c r="D19" s="40">
        <v>5</v>
      </c>
      <c r="E19" s="40">
        <v>0</v>
      </c>
      <c r="F19" s="40">
        <f t="shared" si="0"/>
        <v>8</v>
      </c>
      <c r="G19" s="52">
        <f t="shared" si="1"/>
        <v>0.26666666666666666</v>
      </c>
    </row>
    <row r="20" spans="1:7" ht="15.75" thickBot="1" x14ac:dyDescent="0.3">
      <c r="A20" s="32" t="s">
        <v>257</v>
      </c>
      <c r="B20" s="44">
        <v>49</v>
      </c>
      <c r="C20" s="43">
        <v>4</v>
      </c>
      <c r="D20" s="43">
        <v>0</v>
      </c>
      <c r="E20" s="43">
        <v>0</v>
      </c>
      <c r="F20" s="43">
        <f t="shared" si="0"/>
        <v>4</v>
      </c>
      <c r="G20" s="53">
        <f t="shared" si="1"/>
        <v>8.1632653061224483E-2</v>
      </c>
    </row>
    <row r="21" spans="1:7" ht="15.75" thickTop="1" x14ac:dyDescent="0.25">
      <c r="A21" s="4" t="s">
        <v>3</v>
      </c>
      <c r="B21" s="56">
        <v>1457</v>
      </c>
      <c r="C21" s="57">
        <v>154</v>
      </c>
      <c r="D21" s="57">
        <v>65</v>
      </c>
      <c r="E21" s="57">
        <v>0</v>
      </c>
      <c r="F21" s="57">
        <f t="shared" si="0"/>
        <v>219</v>
      </c>
      <c r="G21" s="58">
        <f t="shared" si="1"/>
        <v>0.15030885380919698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D026B-0F18-40D8-B239-3510BB7DC02C}">
  <dimension ref="A1:G11"/>
  <sheetViews>
    <sheetView workbookViewId="0">
      <selection activeCell="D19" sqref="D19"/>
    </sheetView>
  </sheetViews>
  <sheetFormatPr baseColWidth="10" defaultRowHeight="15" x14ac:dyDescent="0.25"/>
  <cols>
    <col min="1" max="1" width="32.28515625" bestFit="1" customWidth="1"/>
  </cols>
  <sheetData>
    <row r="1" spans="1:7" ht="18.75" x14ac:dyDescent="0.3">
      <c r="A1" s="8" t="s">
        <v>266</v>
      </c>
    </row>
    <row r="2" spans="1:7" ht="18.75" x14ac:dyDescent="0.3">
      <c r="A2" s="8" t="s">
        <v>265</v>
      </c>
    </row>
    <row r="5" spans="1:7" ht="30" x14ac:dyDescent="0.25">
      <c r="A5" s="1" t="s">
        <v>264</v>
      </c>
      <c r="B5" s="9" t="s">
        <v>261</v>
      </c>
      <c r="C5" s="10" t="s">
        <v>0</v>
      </c>
      <c r="D5" s="10" t="s">
        <v>1</v>
      </c>
      <c r="E5" s="10" t="s">
        <v>2</v>
      </c>
      <c r="F5" s="10" t="s">
        <v>262</v>
      </c>
      <c r="G5" s="9" t="s">
        <v>263</v>
      </c>
    </row>
    <row r="6" spans="1:7" x14ac:dyDescent="0.25">
      <c r="A6" s="7" t="s">
        <v>258</v>
      </c>
      <c r="B6" s="2">
        <v>27013</v>
      </c>
      <c r="C6" s="2">
        <v>4383</v>
      </c>
      <c r="D6" s="3">
        <v>2086</v>
      </c>
      <c r="E6" s="2">
        <v>42</v>
      </c>
      <c r="F6" s="3">
        <f>C6+D6+E6</f>
        <v>6511</v>
      </c>
      <c r="G6" s="13">
        <f>F6/B6</f>
        <v>0.24103209565764633</v>
      </c>
    </row>
    <row r="7" spans="1:7" x14ac:dyDescent="0.25">
      <c r="A7" s="7" t="s">
        <v>343</v>
      </c>
      <c r="B7" s="2">
        <v>3517</v>
      </c>
      <c r="C7" s="2">
        <v>445</v>
      </c>
      <c r="D7" s="3">
        <v>146</v>
      </c>
      <c r="E7" s="2">
        <v>1</v>
      </c>
      <c r="F7" s="3">
        <f t="shared" ref="F7:F9" si="0">C7+D7+E7</f>
        <v>592</v>
      </c>
      <c r="G7" s="11">
        <f t="shared" ref="G7:G10" si="1">F7/B7</f>
        <v>0.16832527722490759</v>
      </c>
    </row>
    <row r="8" spans="1:7" x14ac:dyDescent="0.25">
      <c r="A8" s="7" t="s">
        <v>346</v>
      </c>
      <c r="B8" s="2">
        <v>2181</v>
      </c>
      <c r="C8" s="2">
        <v>462</v>
      </c>
      <c r="D8" s="3">
        <v>228</v>
      </c>
      <c r="E8" s="2">
        <v>13</v>
      </c>
      <c r="F8" s="3">
        <f t="shared" si="0"/>
        <v>703</v>
      </c>
      <c r="G8" s="11">
        <f t="shared" si="1"/>
        <v>0.32232920678587806</v>
      </c>
    </row>
    <row r="9" spans="1:7" ht="15.75" thickBot="1" x14ac:dyDescent="0.3">
      <c r="A9" s="7" t="s">
        <v>259</v>
      </c>
      <c r="B9" s="2">
        <v>1457</v>
      </c>
      <c r="C9" s="2">
        <v>154</v>
      </c>
      <c r="D9" s="3">
        <v>65</v>
      </c>
      <c r="E9" s="2">
        <v>0</v>
      </c>
      <c r="F9" s="3">
        <f t="shared" si="0"/>
        <v>219</v>
      </c>
      <c r="G9" s="11">
        <f t="shared" si="1"/>
        <v>0.15030885380919698</v>
      </c>
    </row>
    <row r="10" spans="1:7" ht="15.75" thickTop="1" x14ac:dyDescent="0.25">
      <c r="A10" s="4" t="s">
        <v>3</v>
      </c>
      <c r="B10" s="5">
        <v>34168</v>
      </c>
      <c r="C10" s="5">
        <v>5444</v>
      </c>
      <c r="D10" s="6">
        <v>2525</v>
      </c>
      <c r="E10" s="5">
        <v>56</v>
      </c>
      <c r="F10" s="6">
        <f>SUM(F6:F9)</f>
        <v>8025</v>
      </c>
      <c r="G10" s="12">
        <f t="shared" si="1"/>
        <v>0.234868883165535</v>
      </c>
    </row>
    <row r="11" spans="1:7" x14ac:dyDescent="0.25">
      <c r="A11" s="26" t="s">
        <v>269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5099C-7D03-4EC8-9E1F-CA34FA125131}">
  <dimension ref="A1:G119"/>
  <sheetViews>
    <sheetView workbookViewId="0"/>
  </sheetViews>
  <sheetFormatPr baseColWidth="10" defaultRowHeight="15" x14ac:dyDescent="0.25"/>
  <cols>
    <col min="1" max="1" width="32.140625" style="60" bestFit="1" customWidth="1"/>
    <col min="2" max="2" width="13.140625" style="66" customWidth="1"/>
    <col min="3" max="7" width="11.42578125" style="66"/>
    <col min="8" max="16384" width="11.42578125" style="60"/>
  </cols>
  <sheetData>
    <row r="1" spans="1:7" ht="18.75" x14ac:dyDescent="0.3">
      <c r="A1" s="59" t="s">
        <v>266</v>
      </c>
    </row>
    <row r="2" spans="1:7" ht="18.75" x14ac:dyDescent="0.3">
      <c r="A2" s="59" t="s">
        <v>340</v>
      </c>
    </row>
    <row r="5" spans="1:7" ht="30" x14ac:dyDescent="0.25">
      <c r="A5" s="64" t="s">
        <v>339</v>
      </c>
      <c r="B5" s="65" t="s">
        <v>261</v>
      </c>
      <c r="C5" s="65" t="s">
        <v>0</v>
      </c>
      <c r="D5" s="65" t="s">
        <v>1</v>
      </c>
      <c r="E5" s="65" t="s">
        <v>2</v>
      </c>
      <c r="F5" s="65" t="s">
        <v>372</v>
      </c>
      <c r="G5" s="65" t="s">
        <v>263</v>
      </c>
    </row>
    <row r="6" spans="1:7" x14ac:dyDescent="0.25">
      <c r="A6" s="61" t="s">
        <v>270</v>
      </c>
      <c r="B6" s="67">
        <v>23981</v>
      </c>
      <c r="C6" s="67">
        <v>3824</v>
      </c>
      <c r="D6" s="67">
        <v>1765</v>
      </c>
      <c r="E6" s="67">
        <v>15</v>
      </c>
      <c r="F6" s="67">
        <f>C6+D6+E6</f>
        <v>5604</v>
      </c>
      <c r="G6" s="68">
        <f>F6/B6</f>
        <v>0.23368500062549519</v>
      </c>
    </row>
    <row r="7" spans="1:7" x14ac:dyDescent="0.25">
      <c r="A7" s="62" t="s">
        <v>8</v>
      </c>
      <c r="B7" s="69">
        <v>2003</v>
      </c>
      <c r="C7" s="69">
        <v>344</v>
      </c>
      <c r="D7" s="69">
        <v>169</v>
      </c>
      <c r="E7" s="69">
        <v>0</v>
      </c>
      <c r="F7" s="69">
        <f t="shared" ref="F7:F70" si="0">C7+D7+E7</f>
        <v>513</v>
      </c>
      <c r="G7" s="70">
        <f t="shared" ref="G7:G70" si="1">F7/B7</f>
        <v>0.25611582626060908</v>
      </c>
    </row>
    <row r="8" spans="1:7" x14ac:dyDescent="0.25">
      <c r="A8" s="62" t="s">
        <v>271</v>
      </c>
      <c r="B8" s="69">
        <v>2239</v>
      </c>
      <c r="C8" s="69">
        <v>379</v>
      </c>
      <c r="D8" s="69">
        <v>146</v>
      </c>
      <c r="E8" s="69">
        <v>4</v>
      </c>
      <c r="F8" s="69">
        <f t="shared" si="0"/>
        <v>529</v>
      </c>
      <c r="G8" s="70">
        <f t="shared" si="1"/>
        <v>0.23626619026351051</v>
      </c>
    </row>
    <row r="9" spans="1:7" x14ac:dyDescent="0.25">
      <c r="A9" s="62" t="s">
        <v>41</v>
      </c>
      <c r="B9" s="69">
        <v>3822</v>
      </c>
      <c r="C9" s="69">
        <v>665</v>
      </c>
      <c r="D9" s="69">
        <v>322</v>
      </c>
      <c r="E9" s="69">
        <v>2</v>
      </c>
      <c r="F9" s="69">
        <f t="shared" si="0"/>
        <v>989</v>
      </c>
      <c r="G9" s="70">
        <f t="shared" si="1"/>
        <v>0.25876504447933019</v>
      </c>
    </row>
    <row r="10" spans="1:7" x14ac:dyDescent="0.25">
      <c r="A10" s="62" t="s">
        <v>43</v>
      </c>
      <c r="B10" s="69">
        <v>388</v>
      </c>
      <c r="C10" s="69">
        <v>67</v>
      </c>
      <c r="D10" s="69">
        <v>31</v>
      </c>
      <c r="E10" s="69">
        <v>0</v>
      </c>
      <c r="F10" s="69">
        <f t="shared" si="0"/>
        <v>98</v>
      </c>
      <c r="G10" s="70">
        <f t="shared" si="1"/>
        <v>0.25257731958762886</v>
      </c>
    </row>
    <row r="11" spans="1:7" x14ac:dyDescent="0.25">
      <c r="A11" s="62" t="s">
        <v>53</v>
      </c>
      <c r="B11" s="69">
        <v>131</v>
      </c>
      <c r="C11" s="69">
        <v>37</v>
      </c>
      <c r="D11" s="69">
        <v>17</v>
      </c>
      <c r="E11" s="69">
        <v>0</v>
      </c>
      <c r="F11" s="69">
        <f t="shared" si="0"/>
        <v>54</v>
      </c>
      <c r="G11" s="70">
        <f t="shared" si="1"/>
        <v>0.41221374045801529</v>
      </c>
    </row>
    <row r="12" spans="1:7" x14ac:dyDescent="0.25">
      <c r="A12" s="62" t="s">
        <v>272</v>
      </c>
      <c r="B12" s="69">
        <v>1339</v>
      </c>
      <c r="C12" s="69">
        <v>175</v>
      </c>
      <c r="D12" s="69">
        <v>102</v>
      </c>
      <c r="E12" s="69">
        <v>0</v>
      </c>
      <c r="F12" s="69">
        <f t="shared" si="0"/>
        <v>277</v>
      </c>
      <c r="G12" s="70">
        <f t="shared" si="1"/>
        <v>0.20687079910380882</v>
      </c>
    </row>
    <row r="13" spans="1:7" x14ac:dyDescent="0.25">
      <c r="A13" s="62" t="s">
        <v>273</v>
      </c>
      <c r="B13" s="69">
        <v>1045</v>
      </c>
      <c r="C13" s="69">
        <v>167</v>
      </c>
      <c r="D13" s="69">
        <v>65</v>
      </c>
      <c r="E13" s="69">
        <v>0</v>
      </c>
      <c r="F13" s="69">
        <f t="shared" si="0"/>
        <v>232</v>
      </c>
      <c r="G13" s="70">
        <f t="shared" si="1"/>
        <v>0.22200956937799043</v>
      </c>
    </row>
    <row r="14" spans="1:7" x14ac:dyDescent="0.25">
      <c r="A14" s="62" t="s">
        <v>103</v>
      </c>
      <c r="B14" s="69">
        <v>1072</v>
      </c>
      <c r="C14" s="69">
        <v>81</v>
      </c>
      <c r="D14" s="69">
        <v>26</v>
      </c>
      <c r="E14" s="69">
        <v>0</v>
      </c>
      <c r="F14" s="69">
        <f t="shared" si="0"/>
        <v>107</v>
      </c>
      <c r="G14" s="70">
        <f t="shared" si="1"/>
        <v>9.9813432835820892E-2</v>
      </c>
    </row>
    <row r="15" spans="1:7" x14ac:dyDescent="0.25">
      <c r="A15" s="62" t="s">
        <v>108</v>
      </c>
      <c r="B15" s="69">
        <v>1937</v>
      </c>
      <c r="C15" s="69">
        <v>257</v>
      </c>
      <c r="D15" s="69">
        <v>116</v>
      </c>
      <c r="E15" s="69">
        <v>0</v>
      </c>
      <c r="F15" s="69">
        <f t="shared" si="0"/>
        <v>373</v>
      </c>
      <c r="G15" s="70">
        <f t="shared" si="1"/>
        <v>0.19256582343830667</v>
      </c>
    </row>
    <row r="16" spans="1:7" x14ac:dyDescent="0.25">
      <c r="A16" s="62" t="s">
        <v>274</v>
      </c>
      <c r="B16" s="69">
        <v>1505</v>
      </c>
      <c r="C16" s="69">
        <v>233</v>
      </c>
      <c r="D16" s="69">
        <v>69</v>
      </c>
      <c r="E16" s="69">
        <v>2</v>
      </c>
      <c r="F16" s="69">
        <f t="shared" si="0"/>
        <v>304</v>
      </c>
      <c r="G16" s="70">
        <f t="shared" si="1"/>
        <v>0.20199335548172759</v>
      </c>
    </row>
    <row r="17" spans="1:7" x14ac:dyDescent="0.25">
      <c r="A17" s="62" t="s">
        <v>275</v>
      </c>
      <c r="B17" s="69">
        <v>231</v>
      </c>
      <c r="C17" s="69">
        <v>47</v>
      </c>
      <c r="D17" s="69">
        <v>37</v>
      </c>
      <c r="E17" s="69">
        <v>1</v>
      </c>
      <c r="F17" s="69">
        <f t="shared" si="0"/>
        <v>85</v>
      </c>
      <c r="G17" s="70">
        <f t="shared" si="1"/>
        <v>0.36796536796536794</v>
      </c>
    </row>
    <row r="18" spans="1:7" x14ac:dyDescent="0.25">
      <c r="A18" s="62" t="s">
        <v>276</v>
      </c>
      <c r="B18" s="69">
        <v>3103</v>
      </c>
      <c r="C18" s="69">
        <v>508</v>
      </c>
      <c r="D18" s="69">
        <v>241</v>
      </c>
      <c r="E18" s="69">
        <v>2</v>
      </c>
      <c r="F18" s="69">
        <f t="shared" si="0"/>
        <v>751</v>
      </c>
      <c r="G18" s="70">
        <f t="shared" si="1"/>
        <v>0.24202384788913955</v>
      </c>
    </row>
    <row r="19" spans="1:7" x14ac:dyDescent="0.25">
      <c r="A19" s="62" t="s">
        <v>277</v>
      </c>
      <c r="B19" s="69">
        <v>14</v>
      </c>
      <c r="C19" s="69">
        <v>2</v>
      </c>
      <c r="D19" s="69">
        <v>0</v>
      </c>
      <c r="E19" s="69">
        <v>0</v>
      </c>
      <c r="F19" s="69">
        <f t="shared" si="0"/>
        <v>2</v>
      </c>
      <c r="G19" s="70">
        <f t="shared" si="1"/>
        <v>0.14285714285714285</v>
      </c>
    </row>
    <row r="20" spans="1:7" x14ac:dyDescent="0.25">
      <c r="A20" s="62" t="s">
        <v>278</v>
      </c>
      <c r="B20" s="69">
        <v>39</v>
      </c>
      <c r="C20" s="69">
        <v>9</v>
      </c>
      <c r="D20" s="69">
        <v>5</v>
      </c>
      <c r="E20" s="69">
        <v>0</v>
      </c>
      <c r="F20" s="69">
        <f t="shared" si="0"/>
        <v>14</v>
      </c>
      <c r="G20" s="70">
        <f t="shared" si="1"/>
        <v>0.35897435897435898</v>
      </c>
    </row>
    <row r="21" spans="1:7" x14ac:dyDescent="0.25">
      <c r="A21" s="62" t="s">
        <v>279</v>
      </c>
      <c r="B21" s="69">
        <v>152</v>
      </c>
      <c r="C21" s="69">
        <v>38</v>
      </c>
      <c r="D21" s="69">
        <v>28</v>
      </c>
      <c r="E21" s="69">
        <v>0</v>
      </c>
      <c r="F21" s="69">
        <f t="shared" si="0"/>
        <v>66</v>
      </c>
      <c r="G21" s="70">
        <f t="shared" si="1"/>
        <v>0.43421052631578949</v>
      </c>
    </row>
    <row r="22" spans="1:7" x14ac:dyDescent="0.25">
      <c r="A22" s="62" t="s">
        <v>280</v>
      </c>
      <c r="B22" s="69">
        <v>189</v>
      </c>
      <c r="C22" s="69">
        <v>11</v>
      </c>
      <c r="D22" s="69">
        <v>11</v>
      </c>
      <c r="E22" s="69">
        <v>0</v>
      </c>
      <c r="F22" s="69">
        <f t="shared" si="0"/>
        <v>22</v>
      </c>
      <c r="G22" s="70">
        <f t="shared" si="1"/>
        <v>0.1164021164021164</v>
      </c>
    </row>
    <row r="23" spans="1:7" x14ac:dyDescent="0.25">
      <c r="A23" s="62" t="s">
        <v>281</v>
      </c>
      <c r="B23" s="69">
        <v>556</v>
      </c>
      <c r="C23" s="69">
        <v>78</v>
      </c>
      <c r="D23" s="69">
        <v>65</v>
      </c>
      <c r="E23" s="69">
        <v>0</v>
      </c>
      <c r="F23" s="69">
        <f t="shared" si="0"/>
        <v>143</v>
      </c>
      <c r="G23" s="70">
        <f t="shared" si="1"/>
        <v>0.25719424460431656</v>
      </c>
    </row>
    <row r="24" spans="1:7" x14ac:dyDescent="0.25">
      <c r="A24" s="62" t="s">
        <v>282</v>
      </c>
      <c r="B24" s="69">
        <v>15</v>
      </c>
      <c r="C24" s="69">
        <v>2</v>
      </c>
      <c r="D24" s="69">
        <v>0</v>
      </c>
      <c r="E24" s="69">
        <v>0</v>
      </c>
      <c r="F24" s="69">
        <f t="shared" si="0"/>
        <v>2</v>
      </c>
      <c r="G24" s="70">
        <f t="shared" si="1"/>
        <v>0.13333333333333333</v>
      </c>
    </row>
    <row r="25" spans="1:7" x14ac:dyDescent="0.25">
      <c r="A25" s="62" t="s">
        <v>283</v>
      </c>
      <c r="B25" s="69">
        <v>24</v>
      </c>
      <c r="C25" s="69">
        <v>9</v>
      </c>
      <c r="D25" s="69">
        <v>8</v>
      </c>
      <c r="E25" s="69">
        <v>0</v>
      </c>
      <c r="F25" s="69">
        <f t="shared" si="0"/>
        <v>17</v>
      </c>
      <c r="G25" s="70">
        <f t="shared" si="1"/>
        <v>0.70833333333333337</v>
      </c>
    </row>
    <row r="26" spans="1:7" x14ac:dyDescent="0.25">
      <c r="A26" s="62" t="s">
        <v>284</v>
      </c>
      <c r="B26" s="69">
        <v>168</v>
      </c>
      <c r="C26" s="69">
        <v>27</v>
      </c>
      <c r="D26" s="69">
        <v>13</v>
      </c>
      <c r="E26" s="69">
        <v>0</v>
      </c>
      <c r="F26" s="69">
        <f t="shared" si="0"/>
        <v>40</v>
      </c>
      <c r="G26" s="70">
        <f t="shared" si="1"/>
        <v>0.23809523809523808</v>
      </c>
    </row>
    <row r="27" spans="1:7" x14ac:dyDescent="0.25">
      <c r="A27" s="62" t="s">
        <v>285</v>
      </c>
      <c r="B27" s="69">
        <v>1565</v>
      </c>
      <c r="C27" s="69">
        <v>198</v>
      </c>
      <c r="D27" s="69">
        <v>112</v>
      </c>
      <c r="E27" s="69">
        <v>1</v>
      </c>
      <c r="F27" s="69">
        <f t="shared" si="0"/>
        <v>311</v>
      </c>
      <c r="G27" s="70">
        <f t="shared" si="1"/>
        <v>0.19872204472843449</v>
      </c>
    </row>
    <row r="28" spans="1:7" x14ac:dyDescent="0.25">
      <c r="A28" s="62" t="s">
        <v>130</v>
      </c>
      <c r="B28" s="69">
        <v>572</v>
      </c>
      <c r="C28" s="69">
        <v>119</v>
      </c>
      <c r="D28" s="69">
        <v>22</v>
      </c>
      <c r="E28" s="69">
        <v>0</v>
      </c>
      <c r="F28" s="69">
        <f t="shared" si="0"/>
        <v>141</v>
      </c>
      <c r="G28" s="70">
        <f t="shared" si="1"/>
        <v>0.24650349650349651</v>
      </c>
    </row>
    <row r="29" spans="1:7" x14ac:dyDescent="0.25">
      <c r="A29" s="62" t="s">
        <v>134</v>
      </c>
      <c r="B29" s="69">
        <v>412</v>
      </c>
      <c r="C29" s="69">
        <v>65</v>
      </c>
      <c r="D29" s="69">
        <v>30</v>
      </c>
      <c r="E29" s="69">
        <v>0</v>
      </c>
      <c r="F29" s="69">
        <f t="shared" si="0"/>
        <v>95</v>
      </c>
      <c r="G29" s="70">
        <f t="shared" si="1"/>
        <v>0.23058252427184467</v>
      </c>
    </row>
    <row r="30" spans="1:7" x14ac:dyDescent="0.25">
      <c r="A30" s="62" t="s">
        <v>139</v>
      </c>
      <c r="B30" s="69">
        <v>128</v>
      </c>
      <c r="C30" s="69">
        <v>33</v>
      </c>
      <c r="D30" s="69">
        <v>2</v>
      </c>
      <c r="E30" s="69">
        <v>0</v>
      </c>
      <c r="F30" s="69">
        <f t="shared" si="0"/>
        <v>35</v>
      </c>
      <c r="G30" s="70">
        <f t="shared" si="1"/>
        <v>0.2734375</v>
      </c>
    </row>
    <row r="31" spans="1:7" x14ac:dyDescent="0.25">
      <c r="A31" s="62" t="s">
        <v>143</v>
      </c>
      <c r="B31" s="69">
        <v>397</v>
      </c>
      <c r="C31" s="69">
        <v>41</v>
      </c>
      <c r="D31" s="69">
        <v>10</v>
      </c>
      <c r="E31" s="69">
        <v>0</v>
      </c>
      <c r="F31" s="69">
        <f t="shared" si="0"/>
        <v>51</v>
      </c>
      <c r="G31" s="70">
        <f t="shared" si="1"/>
        <v>0.12846347607052896</v>
      </c>
    </row>
    <row r="32" spans="1:7" x14ac:dyDescent="0.25">
      <c r="A32" s="62" t="s">
        <v>286</v>
      </c>
      <c r="B32" s="69">
        <v>74</v>
      </c>
      <c r="C32" s="69">
        <v>13</v>
      </c>
      <c r="D32" s="69">
        <v>9</v>
      </c>
      <c r="E32" s="69">
        <v>1</v>
      </c>
      <c r="F32" s="69">
        <f t="shared" si="0"/>
        <v>23</v>
      </c>
      <c r="G32" s="70">
        <f t="shared" si="1"/>
        <v>0.3108108108108108</v>
      </c>
    </row>
    <row r="33" spans="1:7" x14ac:dyDescent="0.25">
      <c r="A33" s="62" t="s">
        <v>287</v>
      </c>
      <c r="B33" s="69">
        <v>861</v>
      </c>
      <c r="C33" s="69">
        <v>219</v>
      </c>
      <c r="D33" s="69">
        <v>109</v>
      </c>
      <c r="E33" s="69">
        <v>2</v>
      </c>
      <c r="F33" s="69">
        <f t="shared" si="0"/>
        <v>330</v>
      </c>
      <c r="G33" s="70">
        <f t="shared" si="1"/>
        <v>0.38327526132404183</v>
      </c>
    </row>
    <row r="34" spans="1:7" x14ac:dyDescent="0.25">
      <c r="A34" s="61" t="s">
        <v>288</v>
      </c>
      <c r="B34" s="67">
        <v>1887</v>
      </c>
      <c r="C34" s="67">
        <v>121</v>
      </c>
      <c r="D34" s="67">
        <v>61</v>
      </c>
      <c r="E34" s="67">
        <v>1</v>
      </c>
      <c r="F34" s="67">
        <f t="shared" si="0"/>
        <v>183</v>
      </c>
      <c r="G34" s="68">
        <f t="shared" si="1"/>
        <v>9.6979332273449917E-2</v>
      </c>
    </row>
    <row r="35" spans="1:7" x14ac:dyDescent="0.25">
      <c r="A35" s="62" t="s">
        <v>289</v>
      </c>
      <c r="B35" s="69">
        <v>184</v>
      </c>
      <c r="C35" s="69">
        <v>7</v>
      </c>
      <c r="D35" s="69">
        <v>0</v>
      </c>
      <c r="E35" s="69">
        <v>0</v>
      </c>
      <c r="F35" s="69">
        <f t="shared" si="0"/>
        <v>7</v>
      </c>
      <c r="G35" s="70">
        <f t="shared" si="1"/>
        <v>3.8043478260869568E-2</v>
      </c>
    </row>
    <row r="36" spans="1:7" x14ac:dyDescent="0.25">
      <c r="A36" s="62" t="s">
        <v>290</v>
      </c>
      <c r="B36" s="69">
        <v>387</v>
      </c>
      <c r="C36" s="69">
        <v>62</v>
      </c>
      <c r="D36" s="69">
        <v>55</v>
      </c>
      <c r="E36" s="69">
        <v>1</v>
      </c>
      <c r="F36" s="69">
        <f t="shared" si="0"/>
        <v>118</v>
      </c>
      <c r="G36" s="70">
        <f t="shared" si="1"/>
        <v>0.30490956072351422</v>
      </c>
    </row>
    <row r="37" spans="1:7" x14ac:dyDescent="0.25">
      <c r="A37" s="62" t="s">
        <v>291</v>
      </c>
      <c r="B37" s="69">
        <v>255</v>
      </c>
      <c r="C37" s="69">
        <v>2</v>
      </c>
      <c r="D37" s="69">
        <v>0</v>
      </c>
      <c r="E37" s="69">
        <v>0</v>
      </c>
      <c r="F37" s="69">
        <f t="shared" si="0"/>
        <v>2</v>
      </c>
      <c r="G37" s="70">
        <f t="shared" si="1"/>
        <v>7.8431372549019607E-3</v>
      </c>
    </row>
    <row r="38" spans="1:7" x14ac:dyDescent="0.25">
      <c r="A38" s="62" t="s">
        <v>292</v>
      </c>
      <c r="B38" s="69">
        <v>278</v>
      </c>
      <c r="C38" s="69">
        <v>7</v>
      </c>
      <c r="D38" s="69">
        <v>0</v>
      </c>
      <c r="E38" s="69">
        <v>0</v>
      </c>
      <c r="F38" s="69">
        <f t="shared" si="0"/>
        <v>7</v>
      </c>
      <c r="G38" s="70">
        <f t="shared" si="1"/>
        <v>2.5179856115107913E-2</v>
      </c>
    </row>
    <row r="39" spans="1:7" x14ac:dyDescent="0.25">
      <c r="A39" s="62" t="s">
        <v>173</v>
      </c>
      <c r="B39" s="69">
        <v>175</v>
      </c>
      <c r="C39" s="69">
        <v>13</v>
      </c>
      <c r="D39" s="69">
        <v>2</v>
      </c>
      <c r="E39" s="69">
        <v>0</v>
      </c>
      <c r="F39" s="69">
        <f t="shared" si="0"/>
        <v>15</v>
      </c>
      <c r="G39" s="70">
        <f t="shared" si="1"/>
        <v>8.5714285714285715E-2</v>
      </c>
    </row>
    <row r="40" spans="1:7" x14ac:dyDescent="0.25">
      <c r="A40" s="62" t="s">
        <v>172</v>
      </c>
      <c r="B40" s="69">
        <v>48</v>
      </c>
      <c r="C40" s="69">
        <v>2</v>
      </c>
      <c r="D40" s="69">
        <v>0</v>
      </c>
      <c r="E40" s="69">
        <v>0</v>
      </c>
      <c r="F40" s="69">
        <f t="shared" si="0"/>
        <v>2</v>
      </c>
      <c r="G40" s="70">
        <f t="shared" si="1"/>
        <v>4.1666666666666664E-2</v>
      </c>
    </row>
    <row r="41" spans="1:7" x14ac:dyDescent="0.25">
      <c r="A41" s="62" t="s">
        <v>293</v>
      </c>
      <c r="B41" s="69">
        <v>560</v>
      </c>
      <c r="C41" s="69">
        <v>28</v>
      </c>
      <c r="D41" s="69">
        <v>4</v>
      </c>
      <c r="E41" s="69">
        <v>0</v>
      </c>
      <c r="F41" s="69">
        <f t="shared" si="0"/>
        <v>32</v>
      </c>
      <c r="G41" s="70">
        <f t="shared" si="1"/>
        <v>5.7142857142857141E-2</v>
      </c>
    </row>
    <row r="42" spans="1:7" x14ac:dyDescent="0.25">
      <c r="A42" s="61" t="s">
        <v>153</v>
      </c>
      <c r="B42" s="67">
        <v>1270</v>
      </c>
      <c r="C42" s="67">
        <v>193</v>
      </c>
      <c r="D42" s="67">
        <v>75</v>
      </c>
      <c r="E42" s="67">
        <v>0</v>
      </c>
      <c r="F42" s="67">
        <f t="shared" si="0"/>
        <v>268</v>
      </c>
      <c r="G42" s="68">
        <f t="shared" si="1"/>
        <v>0.21102362204724409</v>
      </c>
    </row>
    <row r="43" spans="1:7" x14ac:dyDescent="0.25">
      <c r="A43" s="62" t="s">
        <v>147</v>
      </c>
      <c r="B43" s="69">
        <v>98</v>
      </c>
      <c r="C43" s="69">
        <v>17</v>
      </c>
      <c r="D43" s="69">
        <v>5</v>
      </c>
      <c r="E43" s="69">
        <v>0</v>
      </c>
      <c r="F43" s="69">
        <f t="shared" si="0"/>
        <v>22</v>
      </c>
      <c r="G43" s="70">
        <f t="shared" si="1"/>
        <v>0.22448979591836735</v>
      </c>
    </row>
    <row r="44" spans="1:7" x14ac:dyDescent="0.25">
      <c r="A44" s="62" t="s">
        <v>154</v>
      </c>
      <c r="B44" s="69">
        <v>200</v>
      </c>
      <c r="C44" s="69">
        <v>33</v>
      </c>
      <c r="D44" s="69">
        <v>2</v>
      </c>
      <c r="E44" s="69">
        <v>0</v>
      </c>
      <c r="F44" s="69">
        <f t="shared" si="0"/>
        <v>35</v>
      </c>
      <c r="G44" s="70">
        <f t="shared" si="1"/>
        <v>0.17499999999999999</v>
      </c>
    </row>
    <row r="45" spans="1:7" x14ac:dyDescent="0.25">
      <c r="A45" s="62" t="s">
        <v>148</v>
      </c>
      <c r="B45" s="69">
        <v>101</v>
      </c>
      <c r="C45" s="69">
        <v>14</v>
      </c>
      <c r="D45" s="69">
        <v>8</v>
      </c>
      <c r="E45" s="69">
        <v>0</v>
      </c>
      <c r="F45" s="69">
        <f t="shared" si="0"/>
        <v>22</v>
      </c>
      <c r="G45" s="70">
        <f t="shared" si="1"/>
        <v>0.21782178217821782</v>
      </c>
    </row>
    <row r="46" spans="1:7" x14ac:dyDescent="0.25">
      <c r="A46" s="62" t="s">
        <v>156</v>
      </c>
      <c r="B46" s="69">
        <v>13</v>
      </c>
      <c r="C46" s="69">
        <v>0</v>
      </c>
      <c r="D46" s="69">
        <v>11</v>
      </c>
      <c r="E46" s="69">
        <v>0</v>
      </c>
      <c r="F46" s="69">
        <f t="shared" si="0"/>
        <v>11</v>
      </c>
      <c r="G46" s="70">
        <f t="shared" si="1"/>
        <v>0.84615384615384615</v>
      </c>
    </row>
    <row r="47" spans="1:7" x14ac:dyDescent="0.25">
      <c r="A47" s="62" t="s">
        <v>153</v>
      </c>
      <c r="B47" s="69">
        <v>211</v>
      </c>
      <c r="C47" s="69">
        <v>31</v>
      </c>
      <c r="D47" s="69">
        <v>17</v>
      </c>
      <c r="E47" s="69">
        <v>0</v>
      </c>
      <c r="F47" s="69">
        <f t="shared" si="0"/>
        <v>48</v>
      </c>
      <c r="G47" s="70">
        <f t="shared" si="1"/>
        <v>0.22748815165876776</v>
      </c>
    </row>
    <row r="48" spans="1:7" x14ac:dyDescent="0.25">
      <c r="A48" s="62" t="s">
        <v>158</v>
      </c>
      <c r="B48" s="69">
        <v>359</v>
      </c>
      <c r="C48" s="69">
        <v>40</v>
      </c>
      <c r="D48" s="69">
        <v>17</v>
      </c>
      <c r="E48" s="69">
        <v>0</v>
      </c>
      <c r="F48" s="69">
        <f t="shared" si="0"/>
        <v>57</v>
      </c>
      <c r="G48" s="70">
        <f t="shared" si="1"/>
        <v>0.15877437325905291</v>
      </c>
    </row>
    <row r="49" spans="1:7" x14ac:dyDescent="0.25">
      <c r="A49" s="62" t="s">
        <v>294</v>
      </c>
      <c r="B49" s="69">
        <v>119</v>
      </c>
      <c r="C49" s="69">
        <v>34</v>
      </c>
      <c r="D49" s="69">
        <v>3</v>
      </c>
      <c r="E49" s="69">
        <v>0</v>
      </c>
      <c r="F49" s="69">
        <f t="shared" si="0"/>
        <v>37</v>
      </c>
      <c r="G49" s="70">
        <f t="shared" si="1"/>
        <v>0.31092436974789917</v>
      </c>
    </row>
    <row r="50" spans="1:7" x14ac:dyDescent="0.25">
      <c r="A50" s="62" t="s">
        <v>295</v>
      </c>
      <c r="B50" s="69">
        <v>6</v>
      </c>
      <c r="C50" s="69">
        <v>0</v>
      </c>
      <c r="D50" s="69">
        <v>0</v>
      </c>
      <c r="E50" s="69">
        <v>0</v>
      </c>
      <c r="F50" s="69">
        <f t="shared" si="0"/>
        <v>0</v>
      </c>
      <c r="G50" s="70">
        <f t="shared" si="1"/>
        <v>0</v>
      </c>
    </row>
    <row r="51" spans="1:7" x14ac:dyDescent="0.25">
      <c r="A51" s="62" t="s">
        <v>150</v>
      </c>
      <c r="B51" s="69">
        <v>74</v>
      </c>
      <c r="C51" s="69">
        <v>13</v>
      </c>
      <c r="D51" s="69">
        <v>3</v>
      </c>
      <c r="E51" s="69">
        <v>0</v>
      </c>
      <c r="F51" s="69">
        <f t="shared" si="0"/>
        <v>16</v>
      </c>
      <c r="G51" s="70">
        <f t="shared" si="1"/>
        <v>0.21621621621621623</v>
      </c>
    </row>
    <row r="52" spans="1:7" x14ac:dyDescent="0.25">
      <c r="A52" s="62" t="s">
        <v>151</v>
      </c>
      <c r="B52" s="69">
        <v>18</v>
      </c>
      <c r="C52" s="69">
        <v>6</v>
      </c>
      <c r="D52" s="69">
        <v>5</v>
      </c>
      <c r="E52" s="69">
        <v>0</v>
      </c>
      <c r="F52" s="69">
        <f t="shared" si="0"/>
        <v>11</v>
      </c>
      <c r="G52" s="70">
        <f t="shared" si="1"/>
        <v>0.61111111111111116</v>
      </c>
    </row>
    <row r="53" spans="1:7" x14ac:dyDescent="0.25">
      <c r="A53" s="62" t="s">
        <v>152</v>
      </c>
      <c r="B53" s="69">
        <v>71</v>
      </c>
      <c r="C53" s="69">
        <v>5</v>
      </c>
      <c r="D53" s="69">
        <v>4</v>
      </c>
      <c r="E53" s="69">
        <v>0</v>
      </c>
      <c r="F53" s="69">
        <f t="shared" si="0"/>
        <v>9</v>
      </c>
      <c r="G53" s="70">
        <f t="shared" si="1"/>
        <v>0.12676056338028169</v>
      </c>
    </row>
    <row r="54" spans="1:7" x14ac:dyDescent="0.25">
      <c r="A54" s="61" t="s">
        <v>296</v>
      </c>
      <c r="B54" s="67">
        <v>1155</v>
      </c>
      <c r="C54" s="67">
        <v>206</v>
      </c>
      <c r="D54" s="67">
        <v>81</v>
      </c>
      <c r="E54" s="67">
        <v>10</v>
      </c>
      <c r="F54" s="67">
        <f t="shared" si="0"/>
        <v>297</v>
      </c>
      <c r="G54" s="68">
        <f t="shared" si="1"/>
        <v>0.25714285714285712</v>
      </c>
    </row>
    <row r="55" spans="1:7" x14ac:dyDescent="0.25">
      <c r="A55" s="62" t="s">
        <v>193</v>
      </c>
      <c r="B55" s="69">
        <v>35</v>
      </c>
      <c r="C55" s="69">
        <v>7</v>
      </c>
      <c r="D55" s="69">
        <v>9</v>
      </c>
      <c r="E55" s="69">
        <v>0</v>
      </c>
      <c r="F55" s="69">
        <f t="shared" si="0"/>
        <v>16</v>
      </c>
      <c r="G55" s="70">
        <f t="shared" si="1"/>
        <v>0.45714285714285713</v>
      </c>
    </row>
    <row r="56" spans="1:7" x14ac:dyDescent="0.25">
      <c r="A56" s="62" t="s">
        <v>297</v>
      </c>
      <c r="B56" s="69">
        <v>294</v>
      </c>
      <c r="C56" s="69">
        <v>85</v>
      </c>
      <c r="D56" s="69">
        <v>3</v>
      </c>
      <c r="E56" s="69">
        <v>1</v>
      </c>
      <c r="F56" s="69">
        <f t="shared" si="0"/>
        <v>89</v>
      </c>
      <c r="G56" s="70">
        <f t="shared" si="1"/>
        <v>0.30272108843537415</v>
      </c>
    </row>
    <row r="57" spans="1:7" x14ac:dyDescent="0.25">
      <c r="A57" s="62" t="s">
        <v>298</v>
      </c>
      <c r="B57" s="69">
        <v>15</v>
      </c>
      <c r="C57" s="69">
        <v>4</v>
      </c>
      <c r="D57" s="69">
        <v>1</v>
      </c>
      <c r="E57" s="69">
        <v>0</v>
      </c>
      <c r="F57" s="69">
        <f t="shared" si="0"/>
        <v>5</v>
      </c>
      <c r="G57" s="70">
        <f t="shared" si="1"/>
        <v>0.33333333333333331</v>
      </c>
    </row>
    <row r="58" spans="1:7" x14ac:dyDescent="0.25">
      <c r="A58" s="62" t="s">
        <v>196</v>
      </c>
      <c r="B58" s="69">
        <v>94</v>
      </c>
      <c r="C58" s="69">
        <v>5</v>
      </c>
      <c r="D58" s="69">
        <v>10</v>
      </c>
      <c r="E58" s="69">
        <v>1</v>
      </c>
      <c r="F58" s="69">
        <f t="shared" si="0"/>
        <v>16</v>
      </c>
      <c r="G58" s="70">
        <f t="shared" si="1"/>
        <v>0.1702127659574468</v>
      </c>
    </row>
    <row r="59" spans="1:7" x14ac:dyDescent="0.25">
      <c r="A59" s="62" t="s">
        <v>299</v>
      </c>
      <c r="B59" s="69">
        <v>18</v>
      </c>
      <c r="C59" s="69">
        <v>2</v>
      </c>
      <c r="D59" s="69">
        <v>6</v>
      </c>
      <c r="E59" s="69">
        <v>6</v>
      </c>
      <c r="F59" s="69">
        <f t="shared" si="0"/>
        <v>14</v>
      </c>
      <c r="G59" s="70">
        <f t="shared" si="1"/>
        <v>0.77777777777777779</v>
      </c>
    </row>
    <row r="60" spans="1:7" x14ac:dyDescent="0.25">
      <c r="A60" s="62" t="s">
        <v>23</v>
      </c>
      <c r="B60" s="69">
        <v>13</v>
      </c>
      <c r="C60" s="69">
        <v>5</v>
      </c>
      <c r="D60" s="69">
        <v>1</v>
      </c>
      <c r="E60" s="69">
        <v>0</v>
      </c>
      <c r="F60" s="69">
        <f t="shared" si="0"/>
        <v>6</v>
      </c>
      <c r="G60" s="70">
        <f t="shared" si="1"/>
        <v>0.46153846153846156</v>
      </c>
    </row>
    <row r="61" spans="1:7" x14ac:dyDescent="0.25">
      <c r="A61" s="62" t="s">
        <v>227</v>
      </c>
      <c r="B61" s="69">
        <v>42</v>
      </c>
      <c r="C61" s="69">
        <v>10</v>
      </c>
      <c r="D61" s="69">
        <v>1</v>
      </c>
      <c r="E61" s="69">
        <v>0</v>
      </c>
      <c r="F61" s="69">
        <f t="shared" si="0"/>
        <v>11</v>
      </c>
      <c r="G61" s="70">
        <f t="shared" si="1"/>
        <v>0.26190476190476192</v>
      </c>
    </row>
    <row r="62" spans="1:7" x14ac:dyDescent="0.25">
      <c r="A62" s="62" t="s">
        <v>300</v>
      </c>
      <c r="B62" s="69">
        <v>14</v>
      </c>
      <c r="C62" s="69">
        <v>0</v>
      </c>
      <c r="D62" s="69">
        <v>0</v>
      </c>
      <c r="E62" s="69">
        <v>1</v>
      </c>
      <c r="F62" s="69">
        <f t="shared" si="0"/>
        <v>1</v>
      </c>
      <c r="G62" s="70">
        <f t="shared" si="1"/>
        <v>7.1428571428571425E-2</v>
      </c>
    </row>
    <row r="63" spans="1:7" x14ac:dyDescent="0.25">
      <c r="A63" s="62" t="s">
        <v>301</v>
      </c>
      <c r="B63" s="69">
        <v>235</v>
      </c>
      <c r="C63" s="69">
        <v>24</v>
      </c>
      <c r="D63" s="69">
        <v>19</v>
      </c>
      <c r="E63" s="69">
        <v>1</v>
      </c>
      <c r="F63" s="69">
        <f t="shared" si="0"/>
        <v>44</v>
      </c>
      <c r="G63" s="70">
        <f t="shared" si="1"/>
        <v>0.18723404255319148</v>
      </c>
    </row>
    <row r="64" spans="1:7" x14ac:dyDescent="0.25">
      <c r="A64" s="62" t="s">
        <v>302</v>
      </c>
      <c r="B64" s="69">
        <v>82</v>
      </c>
      <c r="C64" s="69">
        <v>14</v>
      </c>
      <c r="D64" s="69">
        <v>8</v>
      </c>
      <c r="E64" s="69">
        <v>0</v>
      </c>
      <c r="F64" s="69">
        <f t="shared" si="0"/>
        <v>22</v>
      </c>
      <c r="G64" s="70">
        <f t="shared" si="1"/>
        <v>0.26829268292682928</v>
      </c>
    </row>
    <row r="65" spans="1:7" x14ac:dyDescent="0.25">
      <c r="A65" s="62" t="s">
        <v>303</v>
      </c>
      <c r="B65" s="69">
        <v>14</v>
      </c>
      <c r="C65" s="69">
        <v>4</v>
      </c>
      <c r="D65" s="69">
        <v>1</v>
      </c>
      <c r="E65" s="69">
        <v>0</v>
      </c>
      <c r="F65" s="69">
        <f t="shared" si="0"/>
        <v>5</v>
      </c>
      <c r="G65" s="70">
        <f t="shared" si="1"/>
        <v>0.35714285714285715</v>
      </c>
    </row>
    <row r="66" spans="1:7" x14ac:dyDescent="0.25">
      <c r="A66" s="62" t="s">
        <v>304</v>
      </c>
      <c r="B66" s="69">
        <v>3</v>
      </c>
      <c r="C66" s="69">
        <v>0</v>
      </c>
      <c r="D66" s="69">
        <v>0</v>
      </c>
      <c r="E66" s="69">
        <v>0</v>
      </c>
      <c r="F66" s="69">
        <f t="shared" si="0"/>
        <v>0</v>
      </c>
      <c r="G66" s="70">
        <f t="shared" si="1"/>
        <v>0</v>
      </c>
    </row>
    <row r="67" spans="1:7" x14ac:dyDescent="0.25">
      <c r="A67" s="62" t="s">
        <v>305</v>
      </c>
      <c r="B67" s="69">
        <v>245</v>
      </c>
      <c r="C67" s="69">
        <v>40</v>
      </c>
      <c r="D67" s="69">
        <v>9</v>
      </c>
      <c r="E67" s="69">
        <v>0</v>
      </c>
      <c r="F67" s="69">
        <f t="shared" si="0"/>
        <v>49</v>
      </c>
      <c r="G67" s="70">
        <f t="shared" si="1"/>
        <v>0.2</v>
      </c>
    </row>
    <row r="68" spans="1:7" x14ac:dyDescent="0.25">
      <c r="A68" s="62" t="s">
        <v>238</v>
      </c>
      <c r="B68" s="69">
        <v>51</v>
      </c>
      <c r="C68" s="69">
        <v>6</v>
      </c>
      <c r="D68" s="69">
        <v>13</v>
      </c>
      <c r="E68" s="69">
        <v>0</v>
      </c>
      <c r="F68" s="69">
        <f t="shared" si="0"/>
        <v>19</v>
      </c>
      <c r="G68" s="70">
        <f t="shared" si="1"/>
        <v>0.37254901960784315</v>
      </c>
    </row>
    <row r="69" spans="1:7" x14ac:dyDescent="0.25">
      <c r="A69" s="61" t="s">
        <v>35</v>
      </c>
      <c r="B69" s="67">
        <v>2886</v>
      </c>
      <c r="C69" s="67">
        <v>540</v>
      </c>
      <c r="D69" s="67">
        <v>299</v>
      </c>
      <c r="E69" s="67">
        <v>22</v>
      </c>
      <c r="F69" s="67">
        <f t="shared" si="0"/>
        <v>861</v>
      </c>
      <c r="G69" s="68">
        <f t="shared" si="1"/>
        <v>0.29833679833679833</v>
      </c>
    </row>
    <row r="70" spans="1:7" x14ac:dyDescent="0.25">
      <c r="A70" s="62" t="s">
        <v>306</v>
      </c>
      <c r="B70" s="69">
        <v>14</v>
      </c>
      <c r="C70" s="69">
        <v>1</v>
      </c>
      <c r="D70" s="69">
        <v>1</v>
      </c>
      <c r="E70" s="69">
        <v>0</v>
      </c>
      <c r="F70" s="69">
        <f t="shared" si="0"/>
        <v>2</v>
      </c>
      <c r="G70" s="70">
        <f t="shared" si="1"/>
        <v>0.14285714285714285</v>
      </c>
    </row>
    <row r="71" spans="1:7" x14ac:dyDescent="0.25">
      <c r="A71" s="62" t="s">
        <v>22</v>
      </c>
      <c r="B71" s="69">
        <v>62</v>
      </c>
      <c r="C71" s="69">
        <v>7</v>
      </c>
      <c r="D71" s="69">
        <v>15</v>
      </c>
      <c r="E71" s="69">
        <v>3</v>
      </c>
      <c r="F71" s="69">
        <f t="shared" ref="F71:F118" si="2">C71+D71+E71</f>
        <v>25</v>
      </c>
      <c r="G71" s="70">
        <f t="shared" ref="G71:G118" si="3">F71/B71</f>
        <v>0.40322580645161288</v>
      </c>
    </row>
    <row r="72" spans="1:7" x14ac:dyDescent="0.25">
      <c r="A72" s="62" t="s">
        <v>27</v>
      </c>
      <c r="B72" s="69">
        <v>55</v>
      </c>
      <c r="C72" s="69">
        <v>17</v>
      </c>
      <c r="D72" s="69">
        <v>12</v>
      </c>
      <c r="E72" s="69">
        <v>0</v>
      </c>
      <c r="F72" s="69">
        <f t="shared" si="2"/>
        <v>29</v>
      </c>
      <c r="G72" s="70">
        <f t="shared" si="3"/>
        <v>0.52727272727272723</v>
      </c>
    </row>
    <row r="73" spans="1:7" x14ac:dyDescent="0.25">
      <c r="A73" s="62" t="s">
        <v>35</v>
      </c>
      <c r="B73" s="69">
        <v>99</v>
      </c>
      <c r="C73" s="69">
        <v>19</v>
      </c>
      <c r="D73" s="69">
        <v>25</v>
      </c>
      <c r="E73" s="69">
        <v>6</v>
      </c>
      <c r="F73" s="69">
        <f t="shared" si="2"/>
        <v>50</v>
      </c>
      <c r="G73" s="70">
        <f t="shared" si="3"/>
        <v>0.50505050505050508</v>
      </c>
    </row>
    <row r="74" spans="1:7" x14ac:dyDescent="0.25">
      <c r="A74" s="62" t="s">
        <v>58</v>
      </c>
      <c r="B74" s="69">
        <v>222</v>
      </c>
      <c r="C74" s="69">
        <v>41</v>
      </c>
      <c r="D74" s="69">
        <v>49</v>
      </c>
      <c r="E74" s="69">
        <v>3</v>
      </c>
      <c r="F74" s="69">
        <f t="shared" si="2"/>
        <v>93</v>
      </c>
      <c r="G74" s="70">
        <f t="shared" si="3"/>
        <v>0.41891891891891891</v>
      </c>
    </row>
    <row r="75" spans="1:7" x14ac:dyDescent="0.25">
      <c r="A75" s="62" t="s">
        <v>307</v>
      </c>
      <c r="B75" s="69">
        <v>24</v>
      </c>
      <c r="C75" s="69">
        <v>0</v>
      </c>
      <c r="D75" s="69">
        <v>19</v>
      </c>
      <c r="E75" s="69">
        <v>3</v>
      </c>
      <c r="F75" s="69">
        <f t="shared" si="2"/>
        <v>22</v>
      </c>
      <c r="G75" s="70">
        <f t="shared" si="3"/>
        <v>0.91666666666666663</v>
      </c>
    </row>
    <row r="76" spans="1:7" x14ac:dyDescent="0.25">
      <c r="A76" s="62" t="s">
        <v>24</v>
      </c>
      <c r="B76" s="69">
        <v>22</v>
      </c>
      <c r="C76" s="69">
        <v>4</v>
      </c>
      <c r="D76" s="69">
        <v>3</v>
      </c>
      <c r="E76" s="69">
        <v>0</v>
      </c>
      <c r="F76" s="69">
        <f t="shared" si="2"/>
        <v>7</v>
      </c>
      <c r="G76" s="70">
        <f t="shared" si="3"/>
        <v>0.31818181818181818</v>
      </c>
    </row>
    <row r="77" spans="1:7" x14ac:dyDescent="0.25">
      <c r="A77" s="62" t="s">
        <v>308</v>
      </c>
      <c r="B77" s="69">
        <v>29</v>
      </c>
      <c r="C77" s="69">
        <v>7</v>
      </c>
      <c r="D77" s="69">
        <v>6</v>
      </c>
      <c r="E77" s="69">
        <v>0</v>
      </c>
      <c r="F77" s="69">
        <f t="shared" si="2"/>
        <v>13</v>
      </c>
      <c r="G77" s="70">
        <f t="shared" si="3"/>
        <v>0.44827586206896552</v>
      </c>
    </row>
    <row r="78" spans="1:7" x14ac:dyDescent="0.25">
      <c r="A78" s="62" t="s">
        <v>309</v>
      </c>
      <c r="B78" s="69">
        <v>2</v>
      </c>
      <c r="C78" s="69">
        <v>0</v>
      </c>
      <c r="D78" s="69">
        <v>0</v>
      </c>
      <c r="E78" s="69">
        <v>0</v>
      </c>
      <c r="F78" s="69">
        <f t="shared" si="2"/>
        <v>0</v>
      </c>
      <c r="G78" s="70">
        <f t="shared" si="3"/>
        <v>0</v>
      </c>
    </row>
    <row r="79" spans="1:7" x14ac:dyDescent="0.25">
      <c r="A79" s="62" t="s">
        <v>310</v>
      </c>
      <c r="B79" s="69">
        <v>4</v>
      </c>
      <c r="C79" s="69">
        <v>1</v>
      </c>
      <c r="D79" s="69">
        <v>1</v>
      </c>
      <c r="E79" s="69">
        <v>0</v>
      </c>
      <c r="F79" s="69">
        <f t="shared" si="2"/>
        <v>2</v>
      </c>
      <c r="G79" s="70">
        <f t="shared" si="3"/>
        <v>0.5</v>
      </c>
    </row>
    <row r="80" spans="1:7" x14ac:dyDescent="0.25">
      <c r="A80" s="62" t="s">
        <v>311</v>
      </c>
      <c r="B80" s="69">
        <v>32</v>
      </c>
      <c r="C80" s="69">
        <v>6</v>
      </c>
      <c r="D80" s="69">
        <v>6</v>
      </c>
      <c r="E80" s="69">
        <v>0</v>
      </c>
      <c r="F80" s="69">
        <f t="shared" si="2"/>
        <v>12</v>
      </c>
      <c r="G80" s="70">
        <f t="shared" si="3"/>
        <v>0.375</v>
      </c>
    </row>
    <row r="81" spans="1:7" x14ac:dyDescent="0.25">
      <c r="A81" s="62" t="s">
        <v>312</v>
      </c>
      <c r="B81" s="69">
        <v>6</v>
      </c>
      <c r="C81" s="69">
        <v>2</v>
      </c>
      <c r="D81" s="69">
        <v>1</v>
      </c>
      <c r="E81" s="69">
        <v>0</v>
      </c>
      <c r="F81" s="69">
        <f t="shared" si="2"/>
        <v>3</v>
      </c>
      <c r="G81" s="70">
        <f t="shared" si="3"/>
        <v>0.5</v>
      </c>
    </row>
    <row r="82" spans="1:7" x14ac:dyDescent="0.25">
      <c r="A82" s="62" t="s">
        <v>313</v>
      </c>
      <c r="B82" s="69">
        <v>5</v>
      </c>
      <c r="C82" s="69">
        <v>0</v>
      </c>
      <c r="D82" s="69">
        <v>2</v>
      </c>
      <c r="E82" s="69">
        <v>0</v>
      </c>
      <c r="F82" s="69">
        <f t="shared" si="2"/>
        <v>2</v>
      </c>
      <c r="G82" s="70">
        <f t="shared" si="3"/>
        <v>0.4</v>
      </c>
    </row>
    <row r="83" spans="1:7" x14ac:dyDescent="0.25">
      <c r="A83" s="62" t="s">
        <v>314</v>
      </c>
      <c r="B83" s="69">
        <v>2164</v>
      </c>
      <c r="C83" s="69">
        <v>397</v>
      </c>
      <c r="D83" s="69">
        <v>139</v>
      </c>
      <c r="E83" s="69">
        <v>0</v>
      </c>
      <c r="F83" s="69">
        <f t="shared" si="2"/>
        <v>536</v>
      </c>
      <c r="G83" s="70">
        <f t="shared" si="3"/>
        <v>0.24768946395563771</v>
      </c>
    </row>
    <row r="84" spans="1:7" x14ac:dyDescent="0.25">
      <c r="A84" s="62" t="s">
        <v>315</v>
      </c>
      <c r="B84" s="69">
        <v>34</v>
      </c>
      <c r="C84" s="69">
        <v>6</v>
      </c>
      <c r="D84" s="69">
        <v>3</v>
      </c>
      <c r="E84" s="69">
        <v>5</v>
      </c>
      <c r="F84" s="69">
        <f t="shared" si="2"/>
        <v>14</v>
      </c>
      <c r="G84" s="70">
        <f t="shared" si="3"/>
        <v>0.41176470588235292</v>
      </c>
    </row>
    <row r="85" spans="1:7" x14ac:dyDescent="0.25">
      <c r="A85" s="62" t="s">
        <v>316</v>
      </c>
      <c r="B85" s="69">
        <v>18</v>
      </c>
      <c r="C85" s="69">
        <v>2</v>
      </c>
      <c r="D85" s="69">
        <v>3</v>
      </c>
      <c r="E85" s="69">
        <v>0</v>
      </c>
      <c r="F85" s="69">
        <f t="shared" si="2"/>
        <v>5</v>
      </c>
      <c r="G85" s="70">
        <f t="shared" si="3"/>
        <v>0.27777777777777779</v>
      </c>
    </row>
    <row r="86" spans="1:7" x14ac:dyDescent="0.25">
      <c r="A86" s="62" t="s">
        <v>26</v>
      </c>
      <c r="B86" s="69">
        <v>20</v>
      </c>
      <c r="C86" s="69">
        <v>10</v>
      </c>
      <c r="D86" s="69">
        <v>3</v>
      </c>
      <c r="E86" s="69">
        <v>0</v>
      </c>
      <c r="F86" s="69">
        <f t="shared" si="2"/>
        <v>13</v>
      </c>
      <c r="G86" s="70">
        <f t="shared" si="3"/>
        <v>0.65</v>
      </c>
    </row>
    <row r="87" spans="1:7" x14ac:dyDescent="0.25">
      <c r="A87" s="62" t="s">
        <v>317</v>
      </c>
      <c r="B87" s="69">
        <v>37</v>
      </c>
      <c r="C87" s="69">
        <v>16</v>
      </c>
      <c r="D87" s="69">
        <v>6</v>
      </c>
      <c r="E87" s="69">
        <v>1</v>
      </c>
      <c r="F87" s="69">
        <f t="shared" si="2"/>
        <v>23</v>
      </c>
      <c r="G87" s="70">
        <f t="shared" si="3"/>
        <v>0.6216216216216216</v>
      </c>
    </row>
    <row r="88" spans="1:7" x14ac:dyDescent="0.25">
      <c r="A88" s="62" t="s">
        <v>318</v>
      </c>
      <c r="B88" s="69">
        <v>31</v>
      </c>
      <c r="C88" s="69">
        <v>2</v>
      </c>
      <c r="D88" s="69">
        <v>4</v>
      </c>
      <c r="E88" s="69">
        <v>1</v>
      </c>
      <c r="F88" s="69">
        <f t="shared" si="2"/>
        <v>7</v>
      </c>
      <c r="G88" s="70">
        <f t="shared" si="3"/>
        <v>0.22580645161290322</v>
      </c>
    </row>
    <row r="89" spans="1:7" x14ac:dyDescent="0.25">
      <c r="A89" s="62" t="s">
        <v>209</v>
      </c>
      <c r="B89" s="69">
        <v>6</v>
      </c>
      <c r="C89" s="69">
        <v>2</v>
      </c>
      <c r="D89" s="69">
        <v>1</v>
      </c>
      <c r="E89" s="69">
        <v>0</v>
      </c>
      <c r="F89" s="69">
        <f t="shared" si="2"/>
        <v>3</v>
      </c>
      <c r="G89" s="70">
        <f t="shared" si="3"/>
        <v>0.5</v>
      </c>
    </row>
    <row r="90" spans="1:7" x14ac:dyDescent="0.25">
      <c r="A90" s="61" t="s">
        <v>319</v>
      </c>
      <c r="B90" s="67">
        <v>871</v>
      </c>
      <c r="C90" s="67">
        <v>313</v>
      </c>
      <c r="D90" s="67">
        <v>127</v>
      </c>
      <c r="E90" s="67">
        <v>6</v>
      </c>
      <c r="F90" s="67">
        <f t="shared" si="2"/>
        <v>446</v>
      </c>
      <c r="G90" s="68">
        <f t="shared" si="3"/>
        <v>0.51205510907003449</v>
      </c>
    </row>
    <row r="91" spans="1:7" x14ac:dyDescent="0.25">
      <c r="A91" s="62" t="s">
        <v>320</v>
      </c>
      <c r="B91" s="69">
        <v>17</v>
      </c>
      <c r="C91" s="69">
        <v>8</v>
      </c>
      <c r="D91" s="69">
        <v>3</v>
      </c>
      <c r="E91" s="69">
        <v>0</v>
      </c>
      <c r="F91" s="69">
        <f t="shared" si="2"/>
        <v>11</v>
      </c>
      <c r="G91" s="70">
        <f t="shared" si="3"/>
        <v>0.6470588235294118</v>
      </c>
    </row>
    <row r="92" spans="1:7" x14ac:dyDescent="0.25">
      <c r="A92" s="62" t="s">
        <v>321</v>
      </c>
      <c r="B92" s="69">
        <v>58</v>
      </c>
      <c r="C92" s="69">
        <v>11</v>
      </c>
      <c r="D92" s="69">
        <v>21</v>
      </c>
      <c r="E92" s="69">
        <v>5</v>
      </c>
      <c r="F92" s="69">
        <f t="shared" si="2"/>
        <v>37</v>
      </c>
      <c r="G92" s="70">
        <f t="shared" si="3"/>
        <v>0.63793103448275867</v>
      </c>
    </row>
    <row r="93" spans="1:7" x14ac:dyDescent="0.25">
      <c r="A93" s="62" t="s">
        <v>322</v>
      </c>
      <c r="B93" s="69">
        <v>15</v>
      </c>
      <c r="C93" s="69">
        <v>4</v>
      </c>
      <c r="D93" s="69">
        <v>3</v>
      </c>
      <c r="E93" s="69">
        <v>0</v>
      </c>
      <c r="F93" s="69">
        <f t="shared" si="2"/>
        <v>7</v>
      </c>
      <c r="G93" s="70">
        <f t="shared" si="3"/>
        <v>0.46666666666666667</v>
      </c>
    </row>
    <row r="94" spans="1:7" x14ac:dyDescent="0.25">
      <c r="A94" s="62" t="s">
        <v>200</v>
      </c>
      <c r="B94" s="69">
        <v>158</v>
      </c>
      <c r="C94" s="69">
        <v>57</v>
      </c>
      <c r="D94" s="69">
        <v>32</v>
      </c>
      <c r="E94" s="69">
        <v>0</v>
      </c>
      <c r="F94" s="69">
        <f t="shared" si="2"/>
        <v>89</v>
      </c>
      <c r="G94" s="70">
        <f t="shared" si="3"/>
        <v>0.56329113924050633</v>
      </c>
    </row>
    <row r="95" spans="1:7" x14ac:dyDescent="0.25">
      <c r="A95" s="62" t="s">
        <v>203</v>
      </c>
      <c r="B95" s="69">
        <v>16</v>
      </c>
      <c r="C95" s="69">
        <v>0</v>
      </c>
      <c r="D95" s="69">
        <v>0</v>
      </c>
      <c r="E95" s="69">
        <v>0</v>
      </c>
      <c r="F95" s="69">
        <f t="shared" si="2"/>
        <v>0</v>
      </c>
      <c r="G95" s="70">
        <f t="shared" si="3"/>
        <v>0</v>
      </c>
    </row>
    <row r="96" spans="1:7" x14ac:dyDescent="0.25">
      <c r="A96" s="62" t="s">
        <v>323</v>
      </c>
      <c r="B96" s="69">
        <v>360</v>
      </c>
      <c r="C96" s="69">
        <v>131</v>
      </c>
      <c r="D96" s="69">
        <v>10</v>
      </c>
      <c r="E96" s="69">
        <v>0</v>
      </c>
      <c r="F96" s="69">
        <f t="shared" si="2"/>
        <v>141</v>
      </c>
      <c r="G96" s="70">
        <f t="shared" si="3"/>
        <v>0.39166666666666666</v>
      </c>
    </row>
    <row r="97" spans="1:7" x14ac:dyDescent="0.25">
      <c r="A97" s="62" t="s">
        <v>324</v>
      </c>
      <c r="B97" s="69">
        <v>11</v>
      </c>
      <c r="C97" s="69">
        <v>3</v>
      </c>
      <c r="D97" s="69">
        <v>3</v>
      </c>
      <c r="E97" s="69">
        <v>1</v>
      </c>
      <c r="F97" s="69">
        <f t="shared" si="2"/>
        <v>7</v>
      </c>
      <c r="G97" s="70">
        <f t="shared" si="3"/>
        <v>0.63636363636363635</v>
      </c>
    </row>
    <row r="98" spans="1:7" x14ac:dyDescent="0.25">
      <c r="A98" s="62" t="s">
        <v>325</v>
      </c>
      <c r="B98" s="69">
        <v>236</v>
      </c>
      <c r="C98" s="69">
        <v>99</v>
      </c>
      <c r="D98" s="69">
        <v>55</v>
      </c>
      <c r="E98" s="69">
        <v>0</v>
      </c>
      <c r="F98" s="69">
        <f t="shared" si="2"/>
        <v>154</v>
      </c>
      <c r="G98" s="70">
        <f t="shared" si="3"/>
        <v>0.65254237288135597</v>
      </c>
    </row>
    <row r="99" spans="1:7" x14ac:dyDescent="0.25">
      <c r="A99" s="61" t="s">
        <v>259</v>
      </c>
      <c r="B99" s="67">
        <v>1484</v>
      </c>
      <c r="C99" s="67">
        <v>154</v>
      </c>
      <c r="D99" s="67">
        <v>65</v>
      </c>
      <c r="E99" s="67">
        <v>0</v>
      </c>
      <c r="F99" s="67">
        <f t="shared" si="2"/>
        <v>219</v>
      </c>
      <c r="G99" s="68">
        <f t="shared" si="3"/>
        <v>0.14757412398921832</v>
      </c>
    </row>
    <row r="100" spans="1:7" x14ac:dyDescent="0.25">
      <c r="A100" s="62" t="s">
        <v>249</v>
      </c>
      <c r="B100" s="69">
        <v>286</v>
      </c>
      <c r="C100" s="69">
        <v>53</v>
      </c>
      <c r="D100" s="69">
        <v>17</v>
      </c>
      <c r="E100" s="69">
        <v>0</v>
      </c>
      <c r="F100" s="69">
        <f t="shared" si="2"/>
        <v>70</v>
      </c>
      <c r="G100" s="70">
        <f t="shared" si="3"/>
        <v>0.24475524475524477</v>
      </c>
    </row>
    <row r="101" spans="1:7" x14ac:dyDescent="0.25">
      <c r="A101" s="62" t="s">
        <v>20</v>
      </c>
      <c r="B101" s="69">
        <v>223</v>
      </c>
      <c r="C101" s="69">
        <v>17</v>
      </c>
      <c r="D101" s="69">
        <v>11</v>
      </c>
      <c r="E101" s="69">
        <v>0</v>
      </c>
      <c r="F101" s="69">
        <f t="shared" si="2"/>
        <v>28</v>
      </c>
      <c r="G101" s="70">
        <f t="shared" si="3"/>
        <v>0.12556053811659193</v>
      </c>
    </row>
    <row r="102" spans="1:7" x14ac:dyDescent="0.25">
      <c r="A102" s="62" t="s">
        <v>259</v>
      </c>
      <c r="B102" s="69">
        <v>196</v>
      </c>
      <c r="C102" s="69">
        <v>20</v>
      </c>
      <c r="D102" s="69">
        <v>13</v>
      </c>
      <c r="E102" s="69">
        <v>0</v>
      </c>
      <c r="F102" s="69">
        <f t="shared" si="2"/>
        <v>33</v>
      </c>
      <c r="G102" s="70">
        <f t="shared" si="3"/>
        <v>0.1683673469387755</v>
      </c>
    </row>
    <row r="103" spans="1:7" x14ac:dyDescent="0.25">
      <c r="A103" s="62" t="s">
        <v>326</v>
      </c>
      <c r="B103" s="69">
        <v>38</v>
      </c>
      <c r="C103" s="69">
        <v>2</v>
      </c>
      <c r="D103" s="69">
        <v>1</v>
      </c>
      <c r="E103" s="69">
        <v>0</v>
      </c>
      <c r="F103" s="69">
        <f t="shared" si="2"/>
        <v>3</v>
      </c>
      <c r="G103" s="70">
        <f t="shared" si="3"/>
        <v>7.8947368421052627E-2</v>
      </c>
    </row>
    <row r="104" spans="1:7" x14ac:dyDescent="0.25">
      <c r="A104" s="62" t="s">
        <v>327</v>
      </c>
      <c r="B104" s="69">
        <v>615</v>
      </c>
      <c r="C104" s="69">
        <v>33</v>
      </c>
      <c r="D104" s="69">
        <v>20</v>
      </c>
      <c r="E104" s="69">
        <v>0</v>
      </c>
      <c r="F104" s="69">
        <f t="shared" si="2"/>
        <v>53</v>
      </c>
      <c r="G104" s="70">
        <f t="shared" si="3"/>
        <v>8.6178861788617889E-2</v>
      </c>
    </row>
    <row r="105" spans="1:7" x14ac:dyDescent="0.25">
      <c r="A105" s="62" t="s">
        <v>328</v>
      </c>
      <c r="B105" s="69">
        <v>126</v>
      </c>
      <c r="C105" s="69">
        <v>29</v>
      </c>
      <c r="D105" s="69">
        <v>3</v>
      </c>
      <c r="E105" s="69">
        <v>0</v>
      </c>
      <c r="F105" s="69">
        <f t="shared" si="2"/>
        <v>32</v>
      </c>
      <c r="G105" s="70">
        <f t="shared" si="3"/>
        <v>0.25396825396825395</v>
      </c>
    </row>
    <row r="106" spans="1:7" x14ac:dyDescent="0.25">
      <c r="A106" s="61" t="s">
        <v>329</v>
      </c>
      <c r="B106" s="67">
        <v>634</v>
      </c>
      <c r="C106" s="67">
        <v>93</v>
      </c>
      <c r="D106" s="67">
        <v>52</v>
      </c>
      <c r="E106" s="67">
        <v>2</v>
      </c>
      <c r="F106" s="67">
        <f t="shared" si="2"/>
        <v>147</v>
      </c>
      <c r="G106" s="68">
        <f t="shared" si="3"/>
        <v>0.23186119873817035</v>
      </c>
    </row>
    <row r="107" spans="1:7" x14ac:dyDescent="0.25">
      <c r="A107" s="62" t="s">
        <v>186</v>
      </c>
      <c r="B107" s="69">
        <v>106</v>
      </c>
      <c r="C107" s="69">
        <v>9</v>
      </c>
      <c r="D107" s="69">
        <v>1</v>
      </c>
      <c r="E107" s="69">
        <v>0</v>
      </c>
      <c r="F107" s="69">
        <f t="shared" si="2"/>
        <v>10</v>
      </c>
      <c r="G107" s="70">
        <f t="shared" si="3"/>
        <v>9.4339622641509441E-2</v>
      </c>
    </row>
    <row r="108" spans="1:7" x14ac:dyDescent="0.25">
      <c r="A108" s="62" t="s">
        <v>330</v>
      </c>
      <c r="B108" s="69">
        <v>30</v>
      </c>
      <c r="C108" s="69">
        <v>7</v>
      </c>
      <c r="D108" s="69">
        <v>2</v>
      </c>
      <c r="E108" s="69">
        <v>0</v>
      </c>
      <c r="F108" s="69">
        <f t="shared" si="2"/>
        <v>9</v>
      </c>
      <c r="G108" s="70">
        <f t="shared" si="3"/>
        <v>0.3</v>
      </c>
    </row>
    <row r="109" spans="1:7" x14ac:dyDescent="0.25">
      <c r="A109" s="62" t="s">
        <v>214</v>
      </c>
      <c r="B109" s="69">
        <v>151</v>
      </c>
      <c r="C109" s="69">
        <v>32</v>
      </c>
      <c r="D109" s="69">
        <v>17</v>
      </c>
      <c r="E109" s="69">
        <v>0</v>
      </c>
      <c r="F109" s="69">
        <f t="shared" si="2"/>
        <v>49</v>
      </c>
      <c r="G109" s="70">
        <f t="shared" si="3"/>
        <v>0.32450331125827814</v>
      </c>
    </row>
    <row r="110" spans="1:7" x14ac:dyDescent="0.25">
      <c r="A110" s="62" t="s">
        <v>331</v>
      </c>
      <c r="B110" s="69">
        <v>94</v>
      </c>
      <c r="C110" s="69">
        <v>6</v>
      </c>
      <c r="D110" s="69">
        <v>12</v>
      </c>
      <c r="E110" s="69">
        <v>2</v>
      </c>
      <c r="F110" s="69">
        <f t="shared" si="2"/>
        <v>20</v>
      </c>
      <c r="G110" s="70">
        <f t="shared" si="3"/>
        <v>0.21276595744680851</v>
      </c>
    </row>
    <row r="111" spans="1:7" x14ac:dyDescent="0.25">
      <c r="A111" s="62" t="s">
        <v>332</v>
      </c>
      <c r="B111" s="69">
        <v>46</v>
      </c>
      <c r="C111" s="69">
        <v>0</v>
      </c>
      <c r="D111" s="69">
        <v>2</v>
      </c>
      <c r="E111" s="69">
        <v>0</v>
      </c>
      <c r="F111" s="69">
        <f t="shared" si="2"/>
        <v>2</v>
      </c>
      <c r="G111" s="70">
        <f t="shared" si="3"/>
        <v>4.3478260869565216E-2</v>
      </c>
    </row>
    <row r="112" spans="1:7" x14ac:dyDescent="0.25">
      <c r="A112" s="62" t="s">
        <v>333</v>
      </c>
      <c r="B112" s="69">
        <v>140</v>
      </c>
      <c r="C112" s="69">
        <v>32</v>
      </c>
      <c r="D112" s="69">
        <v>14</v>
      </c>
      <c r="E112" s="69">
        <v>0</v>
      </c>
      <c r="F112" s="69">
        <f t="shared" si="2"/>
        <v>46</v>
      </c>
      <c r="G112" s="70">
        <f t="shared" si="3"/>
        <v>0.32857142857142857</v>
      </c>
    </row>
    <row r="113" spans="1:7" x14ac:dyDescent="0.25">
      <c r="A113" s="62" t="s">
        <v>334</v>
      </c>
      <c r="B113" s="69">
        <v>2</v>
      </c>
      <c r="C113" s="69">
        <v>0</v>
      </c>
      <c r="D113" s="69">
        <v>0</v>
      </c>
      <c r="E113" s="69">
        <v>0</v>
      </c>
      <c r="F113" s="69">
        <f t="shared" si="2"/>
        <v>0</v>
      </c>
      <c r="G113" s="70">
        <f t="shared" si="3"/>
        <v>0</v>
      </c>
    </row>
    <row r="114" spans="1:7" x14ac:dyDescent="0.25">
      <c r="A114" s="62" t="s">
        <v>335</v>
      </c>
      <c r="B114" s="69">
        <v>9</v>
      </c>
      <c r="C114" s="69">
        <v>0</v>
      </c>
      <c r="D114" s="69">
        <v>0</v>
      </c>
      <c r="E114" s="69">
        <v>0</v>
      </c>
      <c r="F114" s="69">
        <f t="shared" si="2"/>
        <v>0</v>
      </c>
      <c r="G114" s="70">
        <f t="shared" si="3"/>
        <v>0</v>
      </c>
    </row>
    <row r="115" spans="1:7" x14ac:dyDescent="0.25">
      <c r="A115" s="62" t="s">
        <v>336</v>
      </c>
      <c r="B115" s="69">
        <v>27</v>
      </c>
      <c r="C115" s="69">
        <v>6</v>
      </c>
      <c r="D115" s="69">
        <v>0</v>
      </c>
      <c r="E115" s="69">
        <v>0</v>
      </c>
      <c r="F115" s="69">
        <f t="shared" si="2"/>
        <v>6</v>
      </c>
      <c r="G115" s="70">
        <f t="shared" si="3"/>
        <v>0.22222222222222221</v>
      </c>
    </row>
    <row r="116" spans="1:7" x14ac:dyDescent="0.25">
      <c r="A116" s="62" t="s">
        <v>337</v>
      </c>
      <c r="B116" s="69">
        <v>18</v>
      </c>
      <c r="C116" s="69">
        <v>0</v>
      </c>
      <c r="D116" s="69">
        <v>0</v>
      </c>
      <c r="E116" s="69">
        <v>0</v>
      </c>
      <c r="F116" s="69">
        <f t="shared" si="2"/>
        <v>0</v>
      </c>
      <c r="G116" s="70">
        <f t="shared" si="3"/>
        <v>0</v>
      </c>
    </row>
    <row r="117" spans="1:7" x14ac:dyDescent="0.25">
      <c r="A117" s="62" t="s">
        <v>338</v>
      </c>
      <c r="B117" s="69">
        <v>11</v>
      </c>
      <c r="C117" s="69">
        <v>1</v>
      </c>
      <c r="D117" s="69">
        <v>4</v>
      </c>
      <c r="E117" s="69">
        <v>0</v>
      </c>
      <c r="F117" s="69">
        <f t="shared" si="2"/>
        <v>5</v>
      </c>
      <c r="G117" s="70">
        <f t="shared" si="3"/>
        <v>0.45454545454545453</v>
      </c>
    </row>
    <row r="118" spans="1:7" x14ac:dyDescent="0.25">
      <c r="A118" s="63" t="s">
        <v>3</v>
      </c>
      <c r="B118" s="71">
        <v>34168</v>
      </c>
      <c r="C118" s="71">
        <v>5444</v>
      </c>
      <c r="D118" s="71">
        <v>2525</v>
      </c>
      <c r="E118" s="71">
        <v>56</v>
      </c>
      <c r="F118" s="71">
        <f t="shared" si="2"/>
        <v>8025</v>
      </c>
      <c r="G118" s="72">
        <f t="shared" si="3"/>
        <v>0.234868883165535</v>
      </c>
    </row>
    <row r="119" spans="1:7" x14ac:dyDescent="0.25">
      <c r="A119" s="26" t="s">
        <v>269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FBB38-409E-4A5D-9106-9B27ACEAE766}">
  <dimension ref="A1:G15"/>
  <sheetViews>
    <sheetView workbookViewId="0">
      <selection activeCell="A15" sqref="A15"/>
    </sheetView>
  </sheetViews>
  <sheetFormatPr baseColWidth="10" defaultRowHeight="15" x14ac:dyDescent="0.25"/>
  <cols>
    <col min="1" max="1" width="21.140625" customWidth="1"/>
  </cols>
  <sheetData>
    <row r="1" spans="1:7" ht="18.75" x14ac:dyDescent="0.3">
      <c r="A1" s="8" t="s">
        <v>266</v>
      </c>
    </row>
    <row r="2" spans="1:7" ht="18.75" x14ac:dyDescent="0.3">
      <c r="A2" s="8" t="s">
        <v>341</v>
      </c>
    </row>
    <row r="5" spans="1:7" ht="30" x14ac:dyDescent="0.25">
      <c r="A5" s="15" t="s">
        <v>342</v>
      </c>
      <c r="B5" s="15" t="s">
        <v>261</v>
      </c>
      <c r="C5" s="15" t="s">
        <v>0</v>
      </c>
      <c r="D5" s="15" t="s">
        <v>1</v>
      </c>
      <c r="E5" s="15" t="s">
        <v>2</v>
      </c>
      <c r="F5" s="22" t="s">
        <v>262</v>
      </c>
      <c r="G5" s="22" t="s">
        <v>263</v>
      </c>
    </row>
    <row r="6" spans="1:7" x14ac:dyDescent="0.25">
      <c r="A6" s="27" t="s">
        <v>270</v>
      </c>
      <c r="B6" s="17">
        <v>23981</v>
      </c>
      <c r="C6" s="17">
        <v>3824</v>
      </c>
      <c r="D6" s="18">
        <v>1765</v>
      </c>
      <c r="E6" s="17">
        <v>15</v>
      </c>
      <c r="F6" s="17">
        <f>C6+D6+E6</f>
        <v>5604</v>
      </c>
      <c r="G6" s="29">
        <f>F6/B6</f>
        <v>0.23368500062549519</v>
      </c>
    </row>
    <row r="7" spans="1:7" x14ac:dyDescent="0.25">
      <c r="A7" s="28" t="s">
        <v>344</v>
      </c>
      <c r="B7" s="16">
        <v>1887</v>
      </c>
      <c r="C7" s="16">
        <v>121</v>
      </c>
      <c r="D7">
        <v>61</v>
      </c>
      <c r="E7" s="16">
        <v>1</v>
      </c>
      <c r="F7" s="16">
        <f t="shared" ref="F7:F14" si="0">C7+D7+E7</f>
        <v>183</v>
      </c>
      <c r="G7" s="23">
        <f t="shared" ref="G7:G14" si="1">F7/B7</f>
        <v>9.6979332273449917E-2</v>
      </c>
    </row>
    <row r="8" spans="1:7" x14ac:dyDescent="0.25">
      <c r="A8" s="27" t="s">
        <v>153</v>
      </c>
      <c r="B8" s="17">
        <v>1270</v>
      </c>
      <c r="C8" s="17">
        <v>193</v>
      </c>
      <c r="D8" s="18">
        <v>75</v>
      </c>
      <c r="E8" s="17"/>
      <c r="F8" s="17">
        <f t="shared" si="0"/>
        <v>268</v>
      </c>
      <c r="G8" s="24">
        <f t="shared" si="1"/>
        <v>0.21102362204724409</v>
      </c>
    </row>
    <row r="9" spans="1:7" x14ac:dyDescent="0.25">
      <c r="A9" s="28" t="s">
        <v>296</v>
      </c>
      <c r="B9" s="16">
        <v>1155</v>
      </c>
      <c r="C9" s="16">
        <v>206</v>
      </c>
      <c r="D9">
        <v>81</v>
      </c>
      <c r="E9" s="16">
        <v>10</v>
      </c>
      <c r="F9" s="16">
        <f t="shared" si="0"/>
        <v>297</v>
      </c>
      <c r="G9" s="23">
        <f t="shared" si="1"/>
        <v>0.25714285714285712</v>
      </c>
    </row>
    <row r="10" spans="1:7" x14ac:dyDescent="0.25">
      <c r="A10" s="27" t="s">
        <v>35</v>
      </c>
      <c r="B10" s="17">
        <v>2886</v>
      </c>
      <c r="C10" s="17">
        <v>540</v>
      </c>
      <c r="D10" s="18">
        <v>299</v>
      </c>
      <c r="E10" s="17">
        <v>22</v>
      </c>
      <c r="F10" s="17">
        <f t="shared" si="0"/>
        <v>861</v>
      </c>
      <c r="G10" s="24">
        <f t="shared" si="1"/>
        <v>0.29833679833679833</v>
      </c>
    </row>
    <row r="11" spans="1:7" x14ac:dyDescent="0.25">
      <c r="A11" s="28" t="s">
        <v>319</v>
      </c>
      <c r="B11" s="16">
        <v>871</v>
      </c>
      <c r="C11" s="16">
        <v>313</v>
      </c>
      <c r="D11">
        <v>127</v>
      </c>
      <c r="E11" s="16">
        <v>6</v>
      </c>
      <c r="F11" s="16">
        <f t="shared" si="0"/>
        <v>446</v>
      </c>
      <c r="G11" s="23">
        <f t="shared" si="1"/>
        <v>0.51205510907003449</v>
      </c>
    </row>
    <row r="12" spans="1:7" x14ac:dyDescent="0.25">
      <c r="A12" s="27" t="s">
        <v>259</v>
      </c>
      <c r="B12" s="17">
        <v>1484</v>
      </c>
      <c r="C12" s="17">
        <v>154</v>
      </c>
      <c r="D12" s="18">
        <v>65</v>
      </c>
      <c r="E12" s="17"/>
      <c r="F12" s="17">
        <f t="shared" si="0"/>
        <v>219</v>
      </c>
      <c r="G12" s="24">
        <f t="shared" si="1"/>
        <v>0.14757412398921832</v>
      </c>
    </row>
    <row r="13" spans="1:7" x14ac:dyDescent="0.25">
      <c r="A13" s="28" t="s">
        <v>345</v>
      </c>
      <c r="B13" s="16">
        <v>634</v>
      </c>
      <c r="C13" s="16">
        <v>93</v>
      </c>
      <c r="D13">
        <v>52</v>
      </c>
      <c r="E13" s="16">
        <v>2</v>
      </c>
      <c r="F13" s="16">
        <f t="shared" si="0"/>
        <v>147</v>
      </c>
      <c r="G13" s="23">
        <f t="shared" si="1"/>
        <v>0.23186119873817035</v>
      </c>
    </row>
    <row r="14" spans="1:7" ht="15.75" thickBot="1" x14ac:dyDescent="0.3">
      <c r="A14" s="19" t="s">
        <v>3</v>
      </c>
      <c r="B14" s="20">
        <v>34168</v>
      </c>
      <c r="C14" s="20">
        <v>5444</v>
      </c>
      <c r="D14" s="21">
        <v>2525</v>
      </c>
      <c r="E14" s="20">
        <v>56</v>
      </c>
      <c r="F14" s="20">
        <f t="shared" si="0"/>
        <v>8025</v>
      </c>
      <c r="G14" s="25">
        <f t="shared" si="1"/>
        <v>0.234868883165535</v>
      </c>
    </row>
    <row r="15" spans="1:7" x14ac:dyDescent="0.25">
      <c r="A15" s="26" t="s">
        <v>269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Gráficos</vt:lpstr>
      </vt:variant>
      <vt:variant>
        <vt:i4>2</vt:i4>
      </vt:variant>
    </vt:vector>
  </HeadingPairs>
  <TitlesOfParts>
    <vt:vector size="9" baseType="lpstr">
      <vt:lpstr>AQP_CAY</vt:lpstr>
      <vt:lpstr>CAM_CAR</vt:lpstr>
      <vt:lpstr>CCU</vt:lpstr>
      <vt:lpstr>ISLAY</vt:lpstr>
      <vt:lpstr>GERESA</vt:lpstr>
      <vt:lpstr>DISTR</vt:lpstr>
      <vt:lpstr>PROV</vt:lpstr>
      <vt:lpstr>Gráfico1</vt:lpstr>
      <vt:lpstr>Gráfico2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SoporteOEI</dc:creator>
  <cp:lastModifiedBy>SoporteOEI</cp:lastModifiedBy>
  <dcterms:created xsi:type="dcterms:W3CDTF">2023-09-01T17:11:53Z</dcterms:created>
  <dcterms:modified xsi:type="dcterms:W3CDTF">2023-10-16T18:58:25Z</dcterms:modified>
</cp:coreProperties>
</file>