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_GERESA\ANEMIAS\"/>
    </mc:Choice>
  </mc:AlternateContent>
  <xr:revisionPtr revIDLastSave="0" documentId="13_ncr:1_{A2B0786F-1323-4A44-B805-1E1DA3C3FC18}" xr6:coauthVersionLast="47" xr6:coauthVersionMax="47" xr10:uidLastSave="{00000000-0000-0000-0000-000000000000}"/>
  <bookViews>
    <workbookView xWindow="-120" yWindow="-120" windowWidth="24240" windowHeight="13140" tabRatio="790" xr2:uid="{5D801EEF-4B02-4E6E-AB57-22808E16A3F9}"/>
  </bookViews>
  <sheets>
    <sheet name="AQP_CAY" sheetId="1" r:id="rId1"/>
    <sheet name="CAM_CAR" sheetId="2" r:id="rId2"/>
    <sheet name="CCU" sheetId="3" r:id="rId3"/>
    <sheet name="ISLAY" sheetId="4" r:id="rId4"/>
    <sheet name="GERESA" sheetId="5" r:id="rId5"/>
    <sheet name="PROV_DISTR" sheetId="7" r:id="rId6"/>
    <sheet name="PROV" sheetId="8" r:id="rId7"/>
    <sheet name="Gráfico1" sheetId="6" r:id="rId8"/>
    <sheet name="Gráfico2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8" l="1"/>
  <c r="D13" i="8"/>
  <c r="E13" i="8"/>
  <c r="F118" i="7"/>
  <c r="G118" i="7" s="1"/>
  <c r="F117" i="7"/>
  <c r="G117" i="7" s="1"/>
  <c r="F116" i="7"/>
  <c r="G116" i="7" s="1"/>
  <c r="F115" i="7"/>
  <c r="G115" i="7" s="1"/>
  <c r="F114" i="7"/>
  <c r="G114" i="7" s="1"/>
  <c r="G113" i="7"/>
  <c r="F113" i="7"/>
  <c r="F112" i="7"/>
  <c r="G112" i="7" s="1"/>
  <c r="F111" i="7"/>
  <c r="G111" i="7" s="1"/>
  <c r="G110" i="7"/>
  <c r="F110" i="7"/>
  <c r="F109" i="7"/>
  <c r="G109" i="7" s="1"/>
  <c r="F108" i="7"/>
  <c r="G108" i="7" s="1"/>
  <c r="F107" i="7"/>
  <c r="G107" i="7" s="1"/>
  <c r="G106" i="7"/>
  <c r="F106" i="7"/>
  <c r="F105" i="7"/>
  <c r="G105" i="7" s="1"/>
  <c r="F104" i="7"/>
  <c r="G104" i="7" s="1"/>
  <c r="F103" i="7"/>
  <c r="G103" i="7" s="1"/>
  <c r="G102" i="7"/>
  <c r="F102" i="7"/>
  <c r="G101" i="7"/>
  <c r="F101" i="7"/>
  <c r="F100" i="7"/>
  <c r="G100" i="7" s="1"/>
  <c r="F99" i="7"/>
  <c r="G99" i="7" s="1"/>
  <c r="F98" i="7"/>
  <c r="G98" i="7" s="1"/>
  <c r="G97" i="7"/>
  <c r="F97" i="7"/>
  <c r="F96" i="7"/>
  <c r="G96" i="7" s="1"/>
  <c r="F95" i="7"/>
  <c r="G95" i="7" s="1"/>
  <c r="G94" i="7"/>
  <c r="F94" i="7"/>
  <c r="F93" i="7"/>
  <c r="G93" i="7" s="1"/>
  <c r="F92" i="7"/>
  <c r="G92" i="7" s="1"/>
  <c r="F91" i="7"/>
  <c r="G91" i="7" s="1"/>
  <c r="G90" i="7"/>
  <c r="F90" i="7"/>
  <c r="F89" i="7"/>
  <c r="G89" i="7" s="1"/>
  <c r="F88" i="7"/>
  <c r="G88" i="7" s="1"/>
  <c r="F87" i="7"/>
  <c r="G87" i="7" s="1"/>
  <c r="G86" i="7"/>
  <c r="F86" i="7"/>
  <c r="G85" i="7"/>
  <c r="F85" i="7"/>
  <c r="F84" i="7"/>
  <c r="G84" i="7" s="1"/>
  <c r="F83" i="7"/>
  <c r="G83" i="7" s="1"/>
  <c r="F82" i="7"/>
  <c r="G82" i="7" s="1"/>
  <c r="G81" i="7"/>
  <c r="F81" i="7"/>
  <c r="F80" i="7"/>
  <c r="G80" i="7" s="1"/>
  <c r="F79" i="7"/>
  <c r="G79" i="7" s="1"/>
  <c r="F78" i="7"/>
  <c r="G78" i="7" s="1"/>
  <c r="F77" i="7"/>
  <c r="G77" i="7" s="1"/>
  <c r="F76" i="7"/>
  <c r="G76" i="7" s="1"/>
  <c r="F75" i="7"/>
  <c r="G75" i="7" s="1"/>
  <c r="G74" i="7"/>
  <c r="F74" i="7"/>
  <c r="G73" i="7"/>
  <c r="F73" i="7"/>
  <c r="F72" i="7"/>
  <c r="G72" i="7" s="1"/>
  <c r="F71" i="7"/>
  <c r="G71" i="7" s="1"/>
  <c r="F70" i="7"/>
  <c r="G70" i="7" s="1"/>
  <c r="G69" i="7"/>
  <c r="F69" i="7"/>
  <c r="F68" i="7"/>
  <c r="G68" i="7" s="1"/>
  <c r="F67" i="7"/>
  <c r="G67" i="7" s="1"/>
  <c r="F66" i="7"/>
  <c r="G66" i="7" s="1"/>
  <c r="F65" i="7"/>
  <c r="G65" i="7" s="1"/>
  <c r="F64" i="7"/>
  <c r="G64" i="7" s="1"/>
  <c r="F63" i="7"/>
  <c r="G63" i="7" s="1"/>
  <c r="F62" i="7"/>
  <c r="G62" i="7" s="1"/>
  <c r="F61" i="7"/>
  <c r="G61" i="7" s="1"/>
  <c r="F60" i="7"/>
  <c r="G60" i="7" s="1"/>
  <c r="F59" i="7"/>
  <c r="G59" i="7" s="1"/>
  <c r="F58" i="7"/>
  <c r="G58" i="7" s="1"/>
  <c r="G57" i="7"/>
  <c r="F57" i="7"/>
  <c r="F56" i="7"/>
  <c r="G56" i="7" s="1"/>
  <c r="F55" i="7"/>
  <c r="G55" i="7" s="1"/>
  <c r="F54" i="7"/>
  <c r="G54" i="7" s="1"/>
  <c r="F53" i="7"/>
  <c r="G53" i="7" s="1"/>
  <c r="F52" i="7"/>
  <c r="G52" i="7" s="1"/>
  <c r="F51" i="7"/>
  <c r="G51" i="7" s="1"/>
  <c r="F50" i="7"/>
  <c r="G50" i="7" s="1"/>
  <c r="F49" i="7"/>
  <c r="G49" i="7" s="1"/>
  <c r="F48" i="7"/>
  <c r="G48" i="7" s="1"/>
  <c r="F47" i="7"/>
  <c r="G47" i="7" s="1"/>
  <c r="F46" i="7"/>
  <c r="G46" i="7" s="1"/>
  <c r="F45" i="7"/>
  <c r="G45" i="7" s="1"/>
  <c r="F44" i="7"/>
  <c r="G44" i="7" s="1"/>
  <c r="F43" i="7"/>
  <c r="G43" i="7" s="1"/>
  <c r="F42" i="7"/>
  <c r="G42" i="7" s="1"/>
  <c r="F41" i="7"/>
  <c r="G41" i="7" s="1"/>
  <c r="F40" i="7"/>
  <c r="G40" i="7" s="1"/>
  <c r="F39" i="7"/>
  <c r="G39" i="7" s="1"/>
  <c r="F38" i="7"/>
  <c r="G38" i="7" s="1"/>
  <c r="F37" i="7"/>
  <c r="G37" i="7" s="1"/>
  <c r="F36" i="7"/>
  <c r="G36" i="7" s="1"/>
  <c r="F35" i="7"/>
  <c r="G35" i="7" s="1"/>
  <c r="F34" i="7"/>
  <c r="G34" i="7" s="1"/>
  <c r="G33" i="7"/>
  <c r="F33" i="7"/>
  <c r="F32" i="7"/>
  <c r="G32" i="7" s="1"/>
  <c r="F31" i="7"/>
  <c r="G31" i="7" s="1"/>
  <c r="F30" i="7"/>
  <c r="G30" i="7" s="1"/>
  <c r="F29" i="7"/>
  <c r="G29" i="7" s="1"/>
  <c r="F28" i="7"/>
  <c r="G28" i="7" s="1"/>
  <c r="F27" i="7"/>
  <c r="G27" i="7" s="1"/>
  <c r="F26" i="7"/>
  <c r="G26" i="7" s="1"/>
  <c r="G25" i="7"/>
  <c r="F25" i="7"/>
  <c r="F24" i="7"/>
  <c r="G24" i="7" s="1"/>
  <c r="F23" i="7"/>
  <c r="G23" i="7" s="1"/>
  <c r="F22" i="7"/>
  <c r="G22" i="7" s="1"/>
  <c r="F21" i="7"/>
  <c r="G21" i="7" s="1"/>
  <c r="F20" i="7"/>
  <c r="G20" i="7" s="1"/>
  <c r="F19" i="7"/>
  <c r="G19" i="7" s="1"/>
  <c r="F18" i="7"/>
  <c r="G18" i="7" s="1"/>
  <c r="G17" i="7"/>
  <c r="F17" i="7"/>
  <c r="F16" i="7"/>
  <c r="G16" i="7" s="1"/>
  <c r="F15" i="7"/>
  <c r="G15" i="7" s="1"/>
  <c r="F14" i="7"/>
  <c r="G14" i="7" s="1"/>
  <c r="F13" i="7"/>
  <c r="G13" i="7" s="1"/>
  <c r="F12" i="7"/>
  <c r="G12" i="7" s="1"/>
  <c r="F11" i="7"/>
  <c r="G11" i="7" s="1"/>
  <c r="F10" i="7"/>
  <c r="G10" i="7" s="1"/>
  <c r="G9" i="7"/>
  <c r="F9" i="7"/>
  <c r="F8" i="7"/>
  <c r="G8" i="7" s="1"/>
  <c r="F7" i="7"/>
  <c r="G7" i="7" s="1"/>
  <c r="F6" i="7"/>
  <c r="G6" i="7" s="1"/>
  <c r="F6" i="5"/>
  <c r="F7" i="5"/>
  <c r="F8" i="5"/>
  <c r="F9" i="5"/>
  <c r="G67" i="3" l="1"/>
  <c r="F67" i="3"/>
  <c r="F66" i="3"/>
  <c r="G66" i="3" s="1"/>
  <c r="F65" i="3"/>
  <c r="G65" i="3" s="1"/>
  <c r="F64" i="3"/>
  <c r="G64" i="3" s="1"/>
  <c r="F63" i="3"/>
  <c r="G63" i="3" s="1"/>
  <c r="F62" i="3"/>
  <c r="G62" i="3" s="1"/>
  <c r="F61" i="3"/>
  <c r="G61" i="3" s="1"/>
  <c r="F60" i="3"/>
  <c r="G60" i="3" s="1"/>
  <c r="F59" i="3"/>
  <c r="G59" i="3" s="1"/>
  <c r="F58" i="3"/>
  <c r="G58" i="3" s="1"/>
  <c r="F57" i="3"/>
  <c r="G57" i="3" s="1"/>
  <c r="F56" i="3"/>
  <c r="G56" i="3" s="1"/>
  <c r="G55" i="3"/>
  <c r="F55" i="3"/>
  <c r="F54" i="3"/>
  <c r="G54" i="3" s="1"/>
  <c r="F53" i="3"/>
  <c r="G53" i="3" s="1"/>
  <c r="F52" i="3"/>
  <c r="G52" i="3" s="1"/>
  <c r="F51" i="3"/>
  <c r="G51" i="3" s="1"/>
  <c r="F50" i="3"/>
  <c r="G50" i="3" s="1"/>
  <c r="F49" i="3"/>
  <c r="G49" i="3" s="1"/>
  <c r="F48" i="3"/>
  <c r="G48" i="3" s="1"/>
  <c r="F47" i="3"/>
  <c r="G47" i="3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G23" i="3"/>
  <c r="F23" i="3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G15" i="3"/>
  <c r="F15" i="3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49" i="2"/>
  <c r="G49" i="2" s="1"/>
  <c r="F48" i="2"/>
  <c r="G48" i="2" s="1"/>
  <c r="F47" i="2"/>
  <c r="G47" i="2" s="1"/>
  <c r="F46" i="2"/>
  <c r="G46" i="2" s="1"/>
  <c r="F45" i="2"/>
  <c r="G45" i="2" s="1"/>
  <c r="F44" i="2"/>
  <c r="G44" i="2" s="1"/>
  <c r="F43" i="2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169" i="1"/>
  <c r="G169" i="1" s="1"/>
  <c r="F168" i="1"/>
  <c r="G168" i="1" s="1"/>
  <c r="F167" i="1"/>
  <c r="G167" i="1" s="1"/>
  <c r="F166" i="1"/>
  <c r="G166" i="1" s="1"/>
  <c r="F165" i="1"/>
  <c r="G165" i="1" s="1"/>
  <c r="F164" i="1"/>
  <c r="G164" i="1" s="1"/>
  <c r="F163" i="1"/>
  <c r="G163" i="1" s="1"/>
  <c r="F162" i="1"/>
  <c r="G162" i="1" s="1"/>
  <c r="F161" i="1"/>
  <c r="G161" i="1" s="1"/>
  <c r="F160" i="1"/>
  <c r="G160" i="1" s="1"/>
  <c r="F159" i="1"/>
  <c r="G159" i="1" s="1"/>
  <c r="F158" i="1"/>
  <c r="G158" i="1" s="1"/>
  <c r="F157" i="1"/>
  <c r="G157" i="1" s="1"/>
  <c r="F156" i="1"/>
  <c r="G156" i="1" s="1"/>
  <c r="F155" i="1"/>
  <c r="G155" i="1" s="1"/>
  <c r="F154" i="1"/>
  <c r="G154" i="1" s="1"/>
  <c r="F153" i="1"/>
  <c r="G153" i="1" s="1"/>
  <c r="F152" i="1"/>
  <c r="G152" i="1" s="1"/>
  <c r="F151" i="1"/>
  <c r="G151" i="1" s="1"/>
  <c r="F150" i="1"/>
  <c r="G150" i="1" s="1"/>
  <c r="F149" i="1"/>
  <c r="G149" i="1" s="1"/>
  <c r="F148" i="1"/>
  <c r="G148" i="1" s="1"/>
  <c r="F147" i="1"/>
  <c r="G147" i="1" s="1"/>
  <c r="F146" i="1"/>
  <c r="G146" i="1" s="1"/>
  <c r="F145" i="1"/>
  <c r="G145" i="1" s="1"/>
  <c r="F144" i="1"/>
  <c r="G144" i="1" s="1"/>
  <c r="F143" i="1"/>
  <c r="G143" i="1" s="1"/>
  <c r="F142" i="1"/>
  <c r="G142" i="1" s="1"/>
  <c r="F141" i="1"/>
  <c r="G141" i="1" s="1"/>
  <c r="F140" i="1"/>
  <c r="G140" i="1" s="1"/>
  <c r="F139" i="1"/>
  <c r="G139" i="1" s="1"/>
  <c r="F138" i="1"/>
  <c r="G138" i="1" s="1"/>
  <c r="F137" i="1"/>
  <c r="G137" i="1" s="1"/>
  <c r="F136" i="1"/>
  <c r="G136" i="1" s="1"/>
  <c r="F135" i="1"/>
  <c r="G135" i="1" s="1"/>
  <c r="F134" i="1"/>
  <c r="G134" i="1" s="1"/>
  <c r="F133" i="1"/>
  <c r="G133" i="1" s="1"/>
  <c r="F132" i="1"/>
  <c r="G132" i="1" s="1"/>
  <c r="F131" i="1"/>
  <c r="G131" i="1" s="1"/>
  <c r="F130" i="1"/>
  <c r="G130" i="1" s="1"/>
  <c r="F129" i="1"/>
  <c r="G129" i="1" s="1"/>
  <c r="F128" i="1"/>
  <c r="G128" i="1" s="1"/>
  <c r="F127" i="1"/>
  <c r="G127" i="1" s="1"/>
  <c r="F126" i="1"/>
  <c r="G126" i="1" s="1"/>
  <c r="F125" i="1"/>
  <c r="G125" i="1" s="1"/>
  <c r="F124" i="1"/>
  <c r="G124" i="1" s="1"/>
  <c r="F123" i="1"/>
  <c r="G123" i="1" s="1"/>
  <c r="F122" i="1"/>
  <c r="G122" i="1" s="1"/>
  <c r="F121" i="1"/>
  <c r="G121" i="1" s="1"/>
  <c r="F120" i="1"/>
  <c r="G120" i="1" s="1"/>
  <c r="F119" i="1"/>
  <c r="G119" i="1" s="1"/>
  <c r="F118" i="1"/>
  <c r="G118" i="1" s="1"/>
  <c r="F117" i="1"/>
  <c r="G117" i="1" s="1"/>
  <c r="F116" i="1"/>
  <c r="G116" i="1" s="1"/>
  <c r="F115" i="1"/>
  <c r="G115" i="1" s="1"/>
  <c r="F114" i="1"/>
  <c r="G114" i="1" s="1"/>
  <c r="F113" i="1"/>
  <c r="G113" i="1" s="1"/>
  <c r="F112" i="1"/>
  <c r="G112" i="1" s="1"/>
  <c r="F111" i="1"/>
  <c r="G111" i="1" s="1"/>
  <c r="F110" i="1"/>
  <c r="G110" i="1" s="1"/>
  <c r="F109" i="1"/>
  <c r="G109" i="1" s="1"/>
  <c r="F108" i="1"/>
  <c r="G108" i="1" s="1"/>
  <c r="F107" i="1"/>
  <c r="G107" i="1" s="1"/>
  <c r="F106" i="1"/>
  <c r="G106" i="1" s="1"/>
  <c r="F105" i="1"/>
  <c r="G105" i="1" s="1"/>
  <c r="F104" i="1"/>
  <c r="G104" i="1" s="1"/>
  <c r="F103" i="1"/>
  <c r="G103" i="1" s="1"/>
  <c r="F102" i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F96" i="1"/>
  <c r="G96" i="1" s="1"/>
  <c r="F95" i="1"/>
  <c r="G95" i="1" s="1"/>
  <c r="F94" i="1"/>
  <c r="G94" i="1" s="1"/>
  <c r="F93" i="1"/>
  <c r="G93" i="1" s="1"/>
  <c r="F92" i="1"/>
  <c r="G92" i="1" s="1"/>
  <c r="F91" i="1"/>
  <c r="G91" i="1" s="1"/>
  <c r="F90" i="1"/>
  <c r="G90" i="1" s="1"/>
  <c r="F89" i="1"/>
  <c r="G89" i="1" s="1"/>
  <c r="F88" i="1"/>
  <c r="G88" i="1" s="1"/>
  <c r="F87" i="1"/>
  <c r="G87" i="1" s="1"/>
  <c r="F86" i="1"/>
  <c r="G86" i="1" s="1"/>
  <c r="F85" i="1"/>
  <c r="G85" i="1" s="1"/>
  <c r="F84" i="1"/>
  <c r="G84" i="1" s="1"/>
  <c r="F83" i="1"/>
  <c r="G83" i="1" s="1"/>
  <c r="F82" i="1"/>
  <c r="G82" i="1" s="1"/>
  <c r="F81" i="1"/>
  <c r="G81" i="1" s="1"/>
  <c r="F80" i="1"/>
  <c r="G80" i="1" s="1"/>
  <c r="F79" i="1"/>
  <c r="G79" i="1" s="1"/>
  <c r="F78" i="1"/>
  <c r="G78" i="1" s="1"/>
  <c r="F77" i="1"/>
  <c r="G77" i="1" s="1"/>
  <c r="F76" i="1"/>
  <c r="G76" i="1" s="1"/>
  <c r="F75" i="1"/>
  <c r="G75" i="1" s="1"/>
  <c r="F74" i="1"/>
  <c r="G74" i="1" s="1"/>
  <c r="F73" i="1"/>
  <c r="G73" i="1" s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6" i="3"/>
  <c r="G6" i="3" s="1"/>
  <c r="F6" i="2"/>
  <c r="G6" i="2" s="1"/>
  <c r="F6" i="1"/>
  <c r="G6" i="1" s="1"/>
  <c r="F13" i="8"/>
  <c r="G13" i="8" s="1"/>
  <c r="G12" i="8"/>
  <c r="F12" i="8"/>
  <c r="F11" i="8"/>
  <c r="G11" i="8" s="1"/>
  <c r="F10" i="8"/>
  <c r="G10" i="8" s="1"/>
  <c r="F9" i="8"/>
  <c r="G9" i="8" s="1"/>
  <c r="F8" i="8"/>
  <c r="G8" i="8" s="1"/>
  <c r="F7" i="8"/>
  <c r="G7" i="8" s="1"/>
  <c r="F6" i="8"/>
  <c r="G6" i="8" s="1"/>
  <c r="F5" i="8"/>
  <c r="G5" i="8" s="1"/>
  <c r="B10" i="5"/>
  <c r="C10" i="5"/>
  <c r="D10" i="5"/>
  <c r="E10" i="5"/>
  <c r="G9" i="5"/>
  <c r="G8" i="5"/>
  <c r="G7" i="5"/>
  <c r="G6" i="5"/>
  <c r="F10" i="5" l="1"/>
  <c r="G10" i="5" s="1"/>
</calcChain>
</file>

<file path=xl/sharedStrings.xml><?xml version="1.0" encoding="utf-8"?>
<sst xmlns="http://schemas.openxmlformats.org/spreadsheetml/2006/main" count="483" uniqueCount="374">
  <si>
    <t>LEVE</t>
  </si>
  <si>
    <t>MODERADA</t>
  </si>
  <si>
    <t>SEVERA</t>
  </si>
  <si>
    <t>Total general</t>
  </si>
  <si>
    <t>CENTRO DE SALUD 15 DE AGOSTO</t>
  </si>
  <si>
    <t>CENTRO DE SALUD MIGUEL GRAU  B</t>
  </si>
  <si>
    <t>PUESTO DE SALUD MIGUEL GRAU  MODULO A</t>
  </si>
  <si>
    <t>PUESTO DE SALUD MIGUEL GRAU  MODULO C-D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</si>
  <si>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</si>
  <si>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</si>
  <si>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</si>
  <si>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</si>
  <si>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</si>
  <si>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</si>
  <si>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</si>
  <si>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</si>
  <si>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</si>
  <si>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</si>
  <si>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</si>
  <si>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</si>
  <si>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</si>
  <si>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</si>
  <si>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</si>
  <si>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</si>
  <si>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</si>
  <si>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</si>
  <si>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</si>
  <si>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</si>
  <si>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</si>
  <si>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</si>
  <si>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</si>
  <si>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</si>
  <si>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</si>
  <si>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</si>
  <si>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</si>
  <si>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</si>
  <si>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</si>
  <si>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</si>
  <si>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</si>
  <si>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</si>
  <si>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</si>
  <si>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</si>
  <si>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</si>
  <si>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</si>
  <si>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</si>
  <si>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POLOBAYA</t>
  </si>
  <si>
    <t>PUESTO DE SALUD QUEQUEÑA</t>
  </si>
  <si>
    <t>PUESTO DE SALUD YARABAMBA</t>
  </si>
  <si>
    <t>CENTRO DE SALUD CHIGUATA</t>
  </si>
  <si>
    <t>PUESTO DE SALUD ARENALES</t>
  </si>
  <si>
    <t>PUESTO DE SALUD SALINAS HUITO</t>
  </si>
  <si>
    <t>PUESTO DE SALUD SAN JUAN DE TARUCANI</t>
  </si>
  <si>
    <t>CENTRO DE SALUD CHIVAY</t>
  </si>
  <si>
    <t>PUESTO DE SALUD ACHOMA</t>
  </si>
  <si>
    <t>PUESTO DE SALUD COPORAQUE</t>
  </si>
  <si>
    <t>PUESTO DE SALUD ICHUPAMPA</t>
  </si>
  <si>
    <t>PUESTO DE SALUD MACA</t>
  </si>
  <si>
    <t>PUESTO DE SALUD MADRIGAL</t>
  </si>
  <si>
    <t>PUESTO DE SALUD YANQUE</t>
  </si>
  <si>
    <t>ALTO JESUS</t>
  </si>
  <si>
    <t>CENTRO DE SALUD CIUDAD BLANCA</t>
  </si>
  <si>
    <t>ISRAEL</t>
  </si>
  <si>
    <t>P.S. VILLA JESUS</t>
  </si>
  <si>
    <t>SAN JUAN DE CIUDAD BLANCA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</si>
  <si>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</si>
  <si>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</si>
  <si>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</si>
  <si>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</si>
  <si>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</si>
  <si>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</si>
  <si>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</si>
  <si>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</si>
  <si>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</si>
  <si>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</si>
  <si>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</si>
  <si>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</si>
  <si>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</si>
  <si>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</si>
  <si>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</si>
  <si>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</si>
  <si>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</si>
  <si>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</si>
  <si>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CENTRO DE SALUD FRANCISCO BOLOGNESI</t>
  </si>
  <si>
    <t>PUESTO DE SALUD LA TOMILLA</t>
  </si>
  <si>
    <t>PUESTO DE SALUD RAFAEL BELAUNDE</t>
  </si>
  <si>
    <t>EL MIRADOR</t>
  </si>
  <si>
    <t>GENERALISIMO SAN MARTIN</t>
  </si>
  <si>
    <t>JERUSALEN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</si>
  <si>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</si>
  <si>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</si>
  <si>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</si>
  <si>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</si>
  <si>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</si>
  <si>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</si>
  <si>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</si>
  <si>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</si>
  <si>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</si>
  <si>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</si>
  <si>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</si>
  <si>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</si>
  <si>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CENTRO DE SALUD MARIANO MELGAR</t>
  </si>
  <si>
    <t>PUESTO DE SALUD ATALAYA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</si>
  <si>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</si>
  <si>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</si>
  <si>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</si>
  <si>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</si>
  <si>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</si>
  <si>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</si>
  <si>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</si>
  <si>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</si>
  <si>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</si>
  <si>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</si>
  <si>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</si>
  <si>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</si>
  <si>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</si>
  <si>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</si>
  <si>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</si>
  <si>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</si>
  <si>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</si>
  <si>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</si>
  <si>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</si>
  <si>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CENTRO DE SALUD TIABAYA</t>
  </si>
  <si>
    <t>CERRO VERDE</t>
  </si>
  <si>
    <t>CONGATA</t>
  </si>
  <si>
    <t>UCHUMAYO</t>
  </si>
  <si>
    <t>13 DE ENERO</t>
  </si>
  <si>
    <t>CENTRO DE SALUD LAS ESMERALDAS</t>
  </si>
  <si>
    <t>CERRO JULI</t>
  </si>
  <si>
    <t>VICTOR RAUL HINOJOSA</t>
  </si>
  <si>
    <t>CENTRO DE SALUD VITOR</t>
  </si>
  <si>
    <t>PUESTO DE SALUD SANTA RITA DE SIGUAS</t>
  </si>
  <si>
    <t>PUESTO DE SALUD YURAMAYO</t>
  </si>
  <si>
    <t>CENTRO DE SALUD YANAHUARA</t>
  </si>
  <si>
    <t>PUESTO DE SALUD PAMPA DE CAMARONES</t>
  </si>
  <si>
    <t>PUESTO DE SALUD SACHACA</t>
  </si>
  <si>
    <t>POR MICRO REDES Y ESTABLECIMIENTOS</t>
  </si>
  <si>
    <t>TOTAL ANEMIAS</t>
  </si>
  <si>
    <t>% ANEMIA</t>
  </si>
  <si>
    <t>BELLA UNION</t>
  </si>
  <si>
    <t>CENTRO DE SALUD ACARI</t>
  </si>
  <si>
    <t>JAQUI</t>
  </si>
  <si>
    <t>LOMAS</t>
  </si>
  <si>
    <t>YAUCA</t>
  </si>
  <si>
    <t>ATICO</t>
  </si>
  <si>
    <t>AYROCA</t>
  </si>
  <si>
    <t>CENTRO DE SALUD CARAVELI</t>
  </si>
  <si>
    <t>CENTRO DE SALUD CHALA</t>
  </si>
  <si>
    <t>PUESTO DE SALUD ACHANIZO</t>
  </si>
  <si>
    <t>PUESTO DE SALUD CHAPARRA</t>
  </si>
  <si>
    <t>PUESTO DE SALUD MOLLEHUACA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</si>
  <si>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</si>
  <si>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</si>
  <si>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</si>
  <si>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</si>
  <si>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</si>
  <si>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</si>
  <si>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</si>
  <si>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</si>
  <si>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</si>
  <si>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</si>
  <si>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CENTRO DE SALUD OCOÑA</t>
  </si>
  <si>
    <t>LA EUGENIA</t>
  </si>
  <si>
    <t>LA PLANCHADA</t>
  </si>
  <si>
    <t>PESCADORES</t>
  </si>
  <si>
    <t>CENTRO DE SALUD SAN GREGORIO</t>
  </si>
  <si>
    <t>PUESTO DE SALUD HACIENDA DEL MEDIO</t>
  </si>
  <si>
    <t>CENTRO DE SALUD PUCCHUN</t>
  </si>
  <si>
    <t>CENTRO DE SALUD SAN JOSE</t>
  </si>
  <si>
    <t>EL CARDO</t>
  </si>
  <si>
    <t>EL PUENTE</t>
  </si>
  <si>
    <t>PUESTO DE SALUD LUIS FERNANDEZ CORTEGANA - HUACAPUY</t>
  </si>
  <si>
    <t>EVALUADOS</t>
  </si>
  <si>
    <t>AREQUIPA CAYLLOMA</t>
  </si>
  <si>
    <t>CAMANA CARAVELLI</t>
  </si>
  <si>
    <t>CASTILLA CONDESUYOS - LA UNION</t>
  </si>
  <si>
    <t>ISLAY</t>
  </si>
  <si>
    <t>RED</t>
  </si>
  <si>
    <t>POR REDES</t>
  </si>
  <si>
    <t>FUENTE: HISMINSA</t>
  </si>
  <si>
    <t>TOTAL GERESA</t>
  </si>
  <si>
    <t>PUESTO DE SALUD LARI</t>
  </si>
  <si>
    <t>CAHUACHO</t>
  </si>
  <si>
    <t>SONDOR - CARAVELI</t>
  </si>
  <si>
    <t>SONAY</t>
  </si>
  <si>
    <t>CENTRO DE SALUD 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</si>
  <si>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</si>
  <si>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</si>
  <si>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</si>
  <si>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</si>
  <si>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</si>
  <si>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CENTRO DE SALUD ANDAGUA</t>
  </si>
  <si>
    <t>CENTRO DE SALUD ORCOPAMPA</t>
  </si>
  <si>
    <t>CHACHAS</t>
  </si>
  <si>
    <t>PUESTO DE SALUD AYO</t>
  </si>
  <si>
    <t>PUESTO DE SALUD CHILCAYMARCA</t>
  </si>
  <si>
    <t>PUESTO DE SALUD SOPORO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</si>
  <si>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</si>
  <si>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</si>
  <si>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</si>
  <si>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</si>
  <si>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</si>
  <si>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</si>
  <si>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SALAMANCA</t>
  </si>
  <si>
    <t>PUESTO DE SALUD YACHANGUILLO</t>
  </si>
  <si>
    <t>YANQUE</t>
  </si>
  <si>
    <t>CENTRO DE SALUD CORIRE</t>
  </si>
  <si>
    <t>PUESTO DE SALUD EL PEDREGAL</t>
  </si>
  <si>
    <t>PUESTO DE SALUD ESCALERILLAS</t>
  </si>
  <si>
    <t>PUESTO DE SALUD TORAN</t>
  </si>
  <si>
    <t>CENTRO DE SALUD COTAHUASI</t>
  </si>
  <si>
    <t>PUESTO DE SALUD ANDAMARCA</t>
  </si>
  <si>
    <t>PUESTO DE SALUD CASPI</t>
  </si>
  <si>
    <t>PUESTO DE SALUD CHARCANA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</si>
  <si>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</si>
  <si>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</si>
  <si>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</si>
  <si>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</si>
  <si>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</si>
  <si>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</si>
  <si>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</si>
  <si>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</si>
  <si>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</si>
  <si>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</si>
  <si>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</si>
  <si>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</si>
  <si>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</si>
  <si>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HOSPITAL APLAO</t>
  </si>
  <si>
    <t>CENTRO DE SALUD PAMPACOLCA</t>
  </si>
  <si>
    <t>PUESTO DE SALUD PISCOPAMPA</t>
  </si>
  <si>
    <t>PUESTO DE SALUD SAN ANTONIO</t>
  </si>
  <si>
    <t>CENTRO DE SALUD VIRACO</t>
  </si>
  <si>
    <t>PUESTO DE SALUD MACHAGUAY</t>
  </si>
  <si>
    <t>PUESTO DE SALUD TAGRE</t>
  </si>
  <si>
    <t>PUESTO DE SALUD TIPAN</t>
  </si>
  <si>
    <t>PUESTO DE SALUD UÑON</t>
  </si>
  <si>
    <t>PUESTO DE SALUD EL ARENAL</t>
  </si>
  <si>
    <t>PUESTO DE SALUD ALTO ENSENADA</t>
  </si>
  <si>
    <t>CENTRO DE SALUD LA PUNTA</t>
  </si>
  <si>
    <t>CENTRO DE SALUD LA CURVA</t>
  </si>
  <si>
    <t>PUESTO DE SALUD LA PASCANA</t>
  </si>
  <si>
    <t>PUESTO DE SALUD EL TORO</t>
  </si>
  <si>
    <t>PUESTO DE SALUD EL FISCAL</t>
  </si>
  <si>
    <t>CENTRO DE SALUD COCACHACRA</t>
  </si>
  <si>
    <t>PUESTO DE SALUD VILLA LOURDES</t>
  </si>
  <si>
    <t>PUESTO DE SALUD MEJIA</t>
  </si>
  <si>
    <t>CENTRO DE SALUD MATARANI</t>
  </si>
  <si>
    <t>CENTRO DE SALUD ALTO INCLAN</t>
  </si>
  <si>
    <t>AREQUIPA</t>
  </si>
  <si>
    <t>ALTO SELVA ALEGRE</t>
  </si>
  <si>
    <t>CAYMA</t>
  </si>
  <si>
    <t>CHARACATO</t>
  </si>
  <si>
    <t>CHIGUATA</t>
  </si>
  <si>
    <t>JACOBO HUNTER</t>
  </si>
  <si>
    <t>JOSE LUIS BUSTAMANTE Y RIVERO</t>
  </si>
  <si>
    <t>MARIANO MELGAR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</si>
  <si>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</si>
  <si>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</si>
  <si>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</si>
  <si>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</si>
  <si>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</si>
  <si>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</si>
  <si>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</si>
  <si>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</si>
  <si>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</si>
  <si>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</si>
  <si>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RITA DE SIGUAS</t>
  </si>
  <si>
    <t>SOCABAYA</t>
  </si>
  <si>
    <t>TIABAYA</t>
  </si>
  <si>
    <t>VITOR</t>
  </si>
  <si>
    <t>YANAHUARA</t>
  </si>
  <si>
    <t>YARABAMBA</t>
  </si>
  <si>
    <t>YURA</t>
  </si>
  <si>
    <t>CAMANA</t>
  </si>
  <si>
    <t>JOSE MARIA QUIMPER</t>
  </si>
  <si>
    <t>MARIANO NICOLAS VALCARCEL</t>
  </si>
  <si>
    <t>MARISCAL CACERES</t>
  </si>
  <si>
    <t>NICOLAS DE PIEROLA</t>
  </si>
  <si>
    <t>OCOÑA</t>
  </si>
  <si>
    <t>SAMUEL PASTOR</t>
  </si>
  <si>
    <t>CARAVELI</t>
  </si>
  <si>
    <t>ACARI</t>
  </si>
  <si>
    <t>CHALA</t>
  </si>
  <si>
    <t>CHAPARRA</t>
  </si>
  <si>
    <t>HUANUHUANU</t>
  </si>
  <si>
    <t>CASTILLA</t>
  </si>
  <si>
    <t>ANDAGUA</t>
  </si>
  <si>
    <t>APLAO</t>
  </si>
  <si>
    <t>AYO</t>
  </si>
  <si>
    <t>CHILCAYMARCA</t>
  </si>
  <si>
    <t>HUANCARQUI</t>
  </si>
  <si>
    <t>MACHAGUAY</t>
  </si>
  <si>
    <t>ORCOPAMPA</t>
  </si>
  <si>
    <t>PAMPACOLCA</t>
  </si>
  <si>
    <t>TIPAN</t>
  </si>
  <si>
    <t>UÑON</t>
  </si>
  <si>
    <t>URACA</t>
  </si>
  <si>
    <t>VIRACO</t>
  </si>
  <si>
    <t>CAYLLOMA</t>
  </si>
  <si>
    <t>ACHOMA</t>
  </si>
  <si>
    <t>CALLALLI</t>
  </si>
  <si>
    <t>CHIVAY</t>
  </si>
  <si>
    <t>COPORAQUE</t>
  </si>
  <si>
    <t>HUANCA</t>
  </si>
  <si>
    <t>ICHUPAMPA</t>
  </si>
  <si>
    <t>LARI</t>
  </si>
  <si>
    <t>LLUTA</t>
  </si>
  <si>
    <t>MACA</t>
  </si>
  <si>
    <t>MADRIGAL</t>
  </si>
  <si>
    <t>MAJES</t>
  </si>
  <si>
    <t>SAN ANTONIO DE CHUCA</t>
  </si>
  <si>
    <t>SIBAYO</t>
  </si>
  <si>
    <t>TISCO</t>
  </si>
  <si>
    <t>TUTI</t>
  </si>
  <si>
    <t>CONDESUYOS</t>
  </si>
  <si>
    <t>ANDARAY</t>
  </si>
  <si>
    <t>CAYARANI</t>
  </si>
  <si>
    <t>CHICHAS</t>
  </si>
  <si>
    <t>CHUQUIBAMBA</t>
  </si>
  <si>
    <t>RIO GRANDE</t>
  </si>
  <si>
    <t>SALAMANCA</t>
  </si>
  <si>
    <t>YANAQUIHUA</t>
  </si>
  <si>
    <t>COCACHACRA</t>
  </si>
  <si>
    <t>MEJIA</t>
  </si>
  <si>
    <t>MOLLENDO</t>
  </si>
  <si>
    <t>PUNTA DE BOMBON</t>
  </si>
  <si>
    <t>LA UNION</t>
  </si>
  <si>
    <t>ALCA</t>
  </si>
  <si>
    <t>CHARCANA</t>
  </si>
  <si>
    <t>COTAHUASI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</si>
  <si>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</si>
  <si>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</si>
  <si>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</si>
  <si>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</si>
  <si>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</si>
  <si>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</si>
  <si>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</si>
  <si>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</si>
  <si>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POR PROVINCIAS Y DISTRITO</t>
  </si>
  <si>
    <t>PROVINCIA</t>
  </si>
  <si>
    <t xml:space="preserve">POR PROVINCIAS </t>
  </si>
  <si>
    <t>TOTAL REGIÓN</t>
  </si>
  <si>
    <t>Etiquetas de fila</t>
  </si>
  <si>
    <t>15 DE AGOSTO</t>
  </si>
  <si>
    <t>AMPLIACION PAUCARPATA</t>
  </si>
  <si>
    <t>PUESTO DE SALUD CANOCOTA</t>
  </si>
  <si>
    <t>CIUDAD BLANCA</t>
  </si>
  <si>
    <t>CIUDAD DE DIOS</t>
  </si>
  <si>
    <t>EDIFICADORES MISTI</t>
  </si>
  <si>
    <t>EL PEDREGAL</t>
  </si>
  <si>
    <t>FRANCISCO BOLOGNESI</t>
  </si>
  <si>
    <t>GRLMO. SAN MARTIN</t>
  </si>
  <si>
    <t>HUNTER</t>
  </si>
  <si>
    <t>MARISCAL CASTILLA</t>
  </si>
  <si>
    <t>MARITZA CAMPOS DIAZ</t>
  </si>
  <si>
    <t>SAN MARTIN DE SOCABAYA</t>
  </si>
  <si>
    <t>VICTOR RAUL HINOJOZA</t>
  </si>
  <si>
    <t>FELIX NAQUIRA VILDOSO</t>
  </si>
  <si>
    <t>MICRORED/ESTABLECIMIENTO</t>
  </si>
  <si>
    <t>IQUIPI</t>
  </si>
  <si>
    <t>SAN GREGORIO</t>
  </si>
  <si>
    <t>CORIRE</t>
  </si>
  <si>
    <t>PUESTO DE SALUD HUARHUA</t>
  </si>
  <si>
    <t>NO PERTENECE A NINGUNA MICRORED</t>
  </si>
  <si>
    <t>PAMAPACOLCA</t>
  </si>
  <si>
    <t>ALTO INCLAN</t>
  </si>
  <si>
    <t>LA PUNTA</t>
  </si>
  <si>
    <t>ANEMIA EN NIÑOS DE 6 A 35 MESES A SETIEMBRE 2023 - RED AREQUIPA CAYLLOMA</t>
  </si>
  <si>
    <t>ANEMIA EN NIÑOS DE 6 A 35 MESES A SETIEMBRE 2023 - RED CAMANÁ CARAVELI</t>
  </si>
  <si>
    <t>ANEMIA EN NIÑOS DE 6 A 35 MESES A SETIEMBRE 2023 - RED CCU</t>
  </si>
  <si>
    <t>ANEMIA EN NIÑOS DE 6 A 35 MESES A SETIEMBRE 2023 - RED ISLAY</t>
  </si>
  <si>
    <t>ANEMIA EN NIÑOS DE 6 A 35 MESES A SETIEMBRE 2023</t>
  </si>
  <si>
    <t>TOTAL ANEMIA</t>
  </si>
  <si>
    <t>CAMANÁ</t>
  </si>
  <si>
    <t>LA UNIÓN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</si>
</sst>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theme="8" tint="-0.249977111117893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39997558519241921"/>
        <bgColor theme="4" tint="0.39997558519241921"/>
      </patternFill>
    </fill>
  </fills>
  <borders count="18">
    <border>
      <left/>
      <right/>
      <top/>
      <bottom/>
      <diagonal/>
    </border>
    <border>
      <left/>
      <right/>
      <top style="thin">
        <color theme="8" tint="-0.249977111117893"/>
      </top>
      <bottom style="thin">
        <color theme="8" tint="0.79998168889431442"/>
      </bottom>
      <diagonal/>
    </border>
    <border>
      <left/>
      <right/>
      <top style="thin">
        <color theme="8" tint="-0.249977111117893"/>
      </top>
      <bottom style="thin">
        <color theme="8" tint="0.59999389629810485"/>
      </bottom>
      <diagonal/>
    </border>
    <border>
      <left/>
      <right/>
      <top style="thin">
        <color theme="8" tint="0.79998168889431442"/>
      </top>
      <bottom style="thin">
        <color theme="8" tint="0.79998168889431442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0.79998168889431442"/>
      </top>
      <bottom style="thin">
        <color theme="8" tint="0.79998168889431442"/>
      </bottom>
      <diagonal/>
    </border>
    <border>
      <left/>
      <right/>
      <top style="double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77111117893"/>
      </right>
      <top style="double">
        <color theme="8" tint="-0.249977111117893"/>
      </top>
      <bottom/>
      <diagonal/>
    </border>
    <border>
      <left/>
      <right/>
      <top style="thin">
        <color theme="4" tint="-0.249977111117893"/>
      </top>
      <bottom style="thin">
        <color theme="4" tint="0.79998168889431442"/>
      </bottom>
      <diagonal/>
    </border>
    <border>
      <left/>
      <right/>
      <top style="thin">
        <color theme="4" tint="-0.249977111117893"/>
      </top>
      <bottom style="thin">
        <color theme="4" tint="0.59999389629810485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double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double">
        <color theme="4" tint="-0.249977111117893"/>
      </top>
      <bottom/>
      <diagonal/>
    </border>
    <border>
      <left/>
      <right/>
      <top style="double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double">
        <color theme="4" tint="-0.249977111117893"/>
      </top>
      <bottom style="thin">
        <color theme="4" tint="-0.24997711111789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3" fillId="2" borderId="1" xfId="0" applyFont="1" applyFill="1" applyBorder="1"/>
    <xf numFmtId="0" fontId="2" fillId="0" borderId="5" xfId="0" applyFont="1" applyBorder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3" fillId="3" borderId="7" xfId="0" applyFont="1" applyFill="1" applyBorder="1"/>
    <xf numFmtId="0" fontId="3" fillId="4" borderId="7" xfId="0" applyFont="1" applyFill="1" applyBorder="1" applyAlignment="1">
      <alignment horizontal="left"/>
    </xf>
    <xf numFmtId="0" fontId="0" fillId="0" borderId="10" xfId="0" applyBorder="1" applyAlignment="1">
      <alignment horizontal="left" indent="1"/>
    </xf>
    <xf numFmtId="0" fontId="0" fillId="0" borderId="11" xfId="0" applyBorder="1"/>
    <xf numFmtId="0" fontId="0" fillId="0" borderId="10" xfId="0" applyBorder="1"/>
    <xf numFmtId="0" fontId="0" fillId="0" borderId="12" xfId="0" applyBorder="1" applyAlignment="1">
      <alignment horizontal="left" indent="1"/>
    </xf>
    <xf numFmtId="0" fontId="0" fillId="0" borderId="13" xfId="0" applyBorder="1"/>
    <xf numFmtId="0" fontId="0" fillId="0" borderId="12" xfId="0" applyBorder="1"/>
    <xf numFmtId="0" fontId="3" fillId="4" borderId="10" xfId="0" applyFont="1" applyFill="1" applyBorder="1" applyAlignment="1">
      <alignment horizontal="left"/>
    </xf>
    <xf numFmtId="0" fontId="2" fillId="0" borderId="14" xfId="0" applyFont="1" applyBorder="1" applyAlignment="1">
      <alignment horizontal="left"/>
    </xf>
    <xf numFmtId="164" fontId="0" fillId="0" borderId="11" xfId="1" applyNumberFormat="1" applyFont="1" applyBorder="1"/>
    <xf numFmtId="164" fontId="0" fillId="0" borderId="13" xfId="1" applyNumberFormat="1" applyFont="1" applyBorder="1"/>
    <xf numFmtId="0" fontId="3" fillId="3" borderId="8" xfId="0" applyFont="1" applyFill="1" applyBorder="1" applyAlignment="1">
      <alignment horizontal="center" wrapText="1"/>
    </xf>
    <xf numFmtId="0" fontId="2" fillId="0" borderId="16" xfId="0" applyFont="1" applyBorder="1" applyAlignment="1">
      <alignment horizontal="left"/>
    </xf>
    <xf numFmtId="0" fontId="2" fillId="0" borderId="17" xfId="0" applyFont="1" applyBorder="1"/>
    <xf numFmtId="0" fontId="2" fillId="0" borderId="16" xfId="0" applyFont="1" applyBorder="1"/>
    <xf numFmtId="164" fontId="2" fillId="0" borderId="17" xfId="1" applyNumberFormat="1" applyFont="1" applyBorder="1"/>
    <xf numFmtId="0" fontId="3" fillId="3" borderId="8" xfId="0" applyFont="1" applyFill="1" applyBorder="1"/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3" fillId="3" borderId="7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164" fontId="3" fillId="4" borderId="9" xfId="1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164" fontId="3" fillId="4" borderId="11" xfId="1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64" fontId="2" fillId="0" borderId="15" xfId="1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17" xfId="1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ANEMIAS EN NIÑOS DE 6 A 35 MESES A SETIEMBRE 2023</a:t>
            </a:r>
          </a:p>
          <a:p>
            <a:pPr>
              <a:defRPr/>
            </a:pPr>
            <a:r>
              <a:rPr lang="es-ES"/>
              <a:t>GERENCIA REGIONAL DE SALUD AREQUIPA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GERESA!$F$5</c:f>
              <c:strCache>
                <c:ptCount val="1"/>
                <c:pt idx="0">
                  <c:v>TOTAL ANEMIAS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GERESA!$F$6:$F$10</c:f>
              <c:numCache>
                <c:formatCode>General</c:formatCode>
                <c:ptCount val="5"/>
                <c:pt idx="0">
                  <c:v>5426</c:v>
                </c:pt>
                <c:pt idx="1">
                  <c:v>515</c:v>
                </c:pt>
                <c:pt idx="2">
                  <c:v>558</c:v>
                </c:pt>
                <c:pt idx="3">
                  <c:v>178</c:v>
                </c:pt>
                <c:pt idx="4">
                  <c:v>6677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33-4BF3-A9E3-05738F87829B}"/>
            </c:ext>
          </c:extLst>
        </c:ser>
        <c:ser>
          <c:idx val="1"/>
          <c:order val="1"/>
          <c:tx>
            <c:strRef>
              <c:f>GERESA!$G$5</c:f>
              <c:strCache>
                <c:ptCount val="1"/>
                <c:pt idx="0">
                  <c:v>% ANEMIA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GERESA!$G$6:$G$10</c:f>
              <c:numCache>
                <c:formatCode>0.0%</c:formatCode>
                <c:ptCount val="5"/>
                <c:pt idx="0">
                  <c:v>0.28326807622030803</c:v>
                </c:pt>
                <c:pt idx="1">
                  <c:v>0.20412207689258818</c:v>
                </c:pt>
                <c:pt idx="2">
                  <c:v>0.39240506329113922</c:v>
                </c:pt>
                <c:pt idx="3">
                  <c:v>0.1885593220338983</c:v>
                </c:pt>
                <c:pt idx="4">
                  <c:v>0.27769921810014975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33-4BF3-A9E3-05738F87829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5444672"/>
        <c:axId val="115442048"/>
      </c:barChart>
      <c:catAx>
        <c:axId val="11544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cap="all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5442048"/>
        <c:crosses val="autoZero"/>
        <c:auto val="1"/>
        <c:lblAlgn val="ctr"/>
        <c:lblOffset val="100"/>
        <c:noMultiLvlLbl val="0"/>
      </c:catAx>
      <c:valAx>
        <c:axId val="11544204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15444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1800" b="1">
                <a:solidFill>
                  <a:schemeClr val="tx1"/>
                </a:solidFill>
              </a:rPr>
              <a:t>ANEMIA EN NIÑOS DE 6 A 35 MESES A SETIEMBRE 2023</a:t>
            </a:r>
          </a:p>
          <a:p>
            <a:pPr>
              <a:defRPr sz="1800" b="1">
                <a:solidFill>
                  <a:schemeClr val="tx1"/>
                </a:solidFill>
              </a:defRPr>
            </a:pPr>
            <a:r>
              <a:rPr lang="es-ES" sz="1800" b="1">
                <a:solidFill>
                  <a:schemeClr val="tx1"/>
                </a:solidFill>
              </a:rPr>
              <a:t>POR PROVINCIAS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PROV!$F$4</c:f>
              <c:strCache>
                <c:ptCount val="1"/>
                <c:pt idx="0">
                  <c:v>TOTAL ANEMIAS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PROV!$A$5:$A$12</c:f>
              <c:strCache>
                <c:ptCount val="8"/>
                <c:pt idx="0">
                  <c:v>AREQUIPA</c:v>
                </c:pt>
                <c:pt idx="1">
                  <c:v>CAMANÁ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PROV!$F$5:$F$12</c:f>
              <c:numCache>
                <c:formatCode>General</c:formatCode>
                <c:ptCount val="8"/>
                <c:pt idx="0">
                  <c:v>4709</c:v>
                </c:pt>
                <c:pt idx="1">
                  <c:v>167</c:v>
                </c:pt>
                <c:pt idx="2">
                  <c:v>239</c:v>
                </c:pt>
                <c:pt idx="3">
                  <c:v>230</c:v>
                </c:pt>
                <c:pt idx="4">
                  <c:v>689</c:v>
                </c:pt>
                <c:pt idx="5">
                  <c:v>349</c:v>
                </c:pt>
                <c:pt idx="6">
                  <c:v>178</c:v>
                </c:pt>
                <c:pt idx="7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0D-4E5F-A9CB-727D19D53C84}"/>
            </c:ext>
          </c:extLst>
        </c:ser>
        <c:ser>
          <c:idx val="1"/>
          <c:order val="1"/>
          <c:tx>
            <c:strRef>
              <c:f>PROV!$G$4</c:f>
              <c:strCache>
                <c:ptCount val="1"/>
                <c:pt idx="0">
                  <c:v>% 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6.8318320337610603E-3"/>
                  <c:y val="-4.39310353574828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90D-4E5F-A9CB-727D19D53C84}"/>
                </c:ext>
              </c:extLst>
            </c:dLbl>
            <c:dLbl>
              <c:idx val="2"/>
              <c:layout>
                <c:manualLayout>
                  <c:x val="0"/>
                  <c:y val="-2.92873569049885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90D-4E5F-A9CB-727D19D53C84}"/>
                </c:ext>
              </c:extLst>
            </c:dLbl>
            <c:dLbl>
              <c:idx val="3"/>
              <c:layout>
                <c:manualLayout>
                  <c:x val="4.0990992202566507E-3"/>
                  <c:y val="-3.34712650342726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90D-4E5F-A9CB-727D19D53C84}"/>
                </c:ext>
              </c:extLst>
            </c:dLbl>
            <c:dLbl>
              <c:idx val="4"/>
              <c:layout>
                <c:manualLayout>
                  <c:x val="0"/>
                  <c:y val="-3.7655173163556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90D-4E5F-A9CB-727D19D53C84}"/>
                </c:ext>
              </c:extLst>
            </c:dLbl>
            <c:dLbl>
              <c:idx val="5"/>
              <c:layout>
                <c:manualLayout>
                  <c:x val="9.5645648472655193E-3"/>
                  <c:y val="-3.9747127228198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90D-4E5F-A9CB-727D19D53C84}"/>
                </c:ext>
              </c:extLst>
            </c:dLbl>
            <c:dLbl>
              <c:idx val="6"/>
              <c:layout>
                <c:manualLayout>
                  <c:x val="1.3663664067521167E-3"/>
                  <c:y val="-3.9747127228198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90D-4E5F-A9CB-727D19D53C84}"/>
                </c:ext>
              </c:extLst>
            </c:dLbl>
            <c:dLbl>
              <c:idx val="7"/>
              <c:layout>
                <c:manualLayout>
                  <c:x val="6.8318320337610846E-3"/>
                  <c:y val="-4.81149434867669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90D-4E5F-A9CB-727D19D53C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PROV!$A$5:$A$12</c:f>
              <c:strCache>
                <c:ptCount val="8"/>
                <c:pt idx="0">
                  <c:v>AREQUIPA</c:v>
                </c:pt>
                <c:pt idx="1">
                  <c:v>CAMANÁ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PROV!$G$5:$G$12</c:f>
              <c:numCache>
                <c:formatCode>0.0%</c:formatCode>
                <c:ptCount val="8"/>
                <c:pt idx="0">
                  <c:v>0.27821103627555238</c:v>
                </c:pt>
                <c:pt idx="1">
                  <c:v>0.125</c:v>
                </c:pt>
                <c:pt idx="2">
                  <c:v>0.2481827622014538</c:v>
                </c:pt>
                <c:pt idx="3">
                  <c:v>0.318118948824343</c:v>
                </c:pt>
                <c:pt idx="4">
                  <c:v>0.32256554307116103</c:v>
                </c:pt>
                <c:pt idx="5">
                  <c:v>0.59252971137521226</c:v>
                </c:pt>
                <c:pt idx="6">
                  <c:v>0.18483904465212878</c:v>
                </c:pt>
                <c:pt idx="7">
                  <c:v>0.28431372549019607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0D-4E5F-A9CB-727D19D53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11650512"/>
        <c:axId val="1959098720"/>
        <c:axId val="0"/>
      </c:bar3DChart>
      <c:catAx>
        <c:axId val="171165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59098720"/>
        <c:crosses val="autoZero"/>
        <c:auto val="1"/>
        <c:lblAlgn val="ctr"/>
        <c:lblOffset val="100"/>
        <c:noMultiLvlLbl val="0"/>
      </c:catAx>
      <c:valAx>
        <c:axId val="195909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11650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D1F9B78-D09F-47D5-9377-642A457DF861}">
  <sheetPr/>
  <sheetViews>
    <sheetView zoomScale="9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FB32AF-B08E-4494-B802-A374C74052A5}">
  <sheetPr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3745268-ACC5-C46D-E119-DBDF87AB1E7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10CEBA8-13DF-1DA7-E308-7F96889E3C7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F6EF4-CBE1-4DA6-ADFC-D10248C13BB1}">
  <dimension ref="A1:G170"/>
  <sheetViews>
    <sheetView tabSelected="1" workbookViewId="0"/>
  </sheetViews>
  <sheetFormatPr baseColWidth="10" defaultRowHeight="15" x14ac:dyDescent="0.25"/>
  <cols>
    <col min="1" max="1" width="48.85546875" bestFit="1" customWidth="1"/>
    <col min="2" max="7" width="11.42578125" style="4"/>
  </cols>
  <sheetData>
    <row r="1" spans="1:7" ht="18.75" x14ac:dyDescent="0.3">
      <c r="A1" s="3" t="s">
        <v>366</v>
      </c>
    </row>
    <row r="2" spans="1:7" ht="18.75" x14ac:dyDescent="0.3">
      <c r="A2" s="3" t="s">
        <v>135</v>
      </c>
    </row>
    <row r="5" spans="1:7" ht="30" x14ac:dyDescent="0.25">
      <c r="A5" s="15" t="s">
        <v>357</v>
      </c>
      <c r="B5" s="35" t="s">
        <v>171</v>
      </c>
      <c r="C5" s="27" t="s">
        <v>0</v>
      </c>
      <c r="D5" s="27" t="s">
        <v>1</v>
      </c>
      <c r="E5" s="27" t="s">
        <v>2</v>
      </c>
      <c r="F5" s="27" t="s">
        <v>371</v>
      </c>
      <c r="G5" s="27" t="s">
        <v>137</v>
      </c>
    </row>
    <row r="6" spans="1:7" x14ac:dyDescent="0.25">
      <c r="A6" s="16" t="s">
        <v>342</v>
      </c>
      <c r="B6" s="37">
        <v>636</v>
      </c>
      <c r="C6" s="37">
        <v>139</v>
      </c>
      <c r="D6" s="36">
        <v>44</v>
      </c>
      <c r="E6" s="37">
        <v>1</v>
      </c>
      <c r="F6" s="37">
        <f>C6+D6+E6</f>
        <v>184</v>
      </c>
      <c r="G6" s="38">
        <f>F6/B6</f>
        <v>0.28930817610062892</v>
      </c>
    </row>
    <row r="7" spans="1:7" x14ac:dyDescent="0.25">
      <c r="A7" s="17" t="s">
        <v>4</v>
      </c>
      <c r="B7" s="40">
        <v>280</v>
      </c>
      <c r="C7" s="40">
        <v>64</v>
      </c>
      <c r="D7" s="39">
        <v>18</v>
      </c>
      <c r="E7" s="40">
        <v>1</v>
      </c>
      <c r="F7" s="40">
        <f t="shared" ref="F7:F70" si="0">C7+D7+E7</f>
        <v>83</v>
      </c>
      <c r="G7" s="41">
        <f t="shared" ref="G7:G70" si="1">F7/B7</f>
        <v>0.29642857142857143</v>
      </c>
    </row>
    <row r="8" spans="1:7" x14ac:dyDescent="0.25">
      <c r="A8" s="20" t="s">
        <v>5</v>
      </c>
      <c r="B8" s="43">
        <v>96</v>
      </c>
      <c r="C8" s="43">
        <v>26</v>
      </c>
      <c r="D8" s="42">
        <v>12</v>
      </c>
      <c r="E8" s="43">
        <v>0</v>
      </c>
      <c r="F8" s="43">
        <f t="shared" si="0"/>
        <v>38</v>
      </c>
      <c r="G8" s="44">
        <f t="shared" si="1"/>
        <v>0.39583333333333331</v>
      </c>
    </row>
    <row r="9" spans="1:7" x14ac:dyDescent="0.25">
      <c r="A9" s="17" t="s">
        <v>6</v>
      </c>
      <c r="B9" s="40">
        <v>119</v>
      </c>
      <c r="C9" s="40">
        <v>27</v>
      </c>
      <c r="D9" s="39">
        <v>7</v>
      </c>
      <c r="E9" s="40">
        <v>0</v>
      </c>
      <c r="F9" s="40">
        <f t="shared" si="0"/>
        <v>34</v>
      </c>
      <c r="G9" s="41">
        <f t="shared" si="1"/>
        <v>0.2857142857142857</v>
      </c>
    </row>
    <row r="10" spans="1:7" x14ac:dyDescent="0.25">
      <c r="A10" s="20" t="s">
        <v>7</v>
      </c>
      <c r="B10" s="43">
        <v>141</v>
      </c>
      <c r="C10" s="43">
        <v>22</v>
      </c>
      <c r="D10" s="42">
        <v>7</v>
      </c>
      <c r="E10" s="43">
        <v>0</v>
      </c>
      <c r="F10" s="43">
        <f t="shared" si="0"/>
        <v>29</v>
      </c>
      <c r="G10" s="44">
        <f t="shared" si="1"/>
        <v>0.20567375886524822</v>
      </c>
    </row>
    <row r="11" spans="1:7" x14ac:dyDescent="0.25">
      <c r="A11" s="23" t="s">
        <v>248</v>
      </c>
      <c r="B11" s="46">
        <v>1314</v>
      </c>
      <c r="C11" s="46">
        <v>261</v>
      </c>
      <c r="D11" s="45">
        <v>145</v>
      </c>
      <c r="E11" s="46">
        <v>0</v>
      </c>
      <c r="F11" s="46">
        <f t="shared" si="0"/>
        <v>406</v>
      </c>
      <c r="G11" s="47">
        <f t="shared" si="1"/>
        <v>0.30898021308980211</v>
      </c>
    </row>
    <row r="12" spans="1:7" x14ac:dyDescent="0.25">
      <c r="A12" s="20" t="s">
        <v>8</v>
      </c>
      <c r="B12" s="43">
        <v>168</v>
      </c>
      <c r="C12" s="43">
        <v>16</v>
      </c>
      <c r="D12" s="42">
        <v>8</v>
      </c>
      <c r="E12" s="43">
        <v>0</v>
      </c>
      <c r="F12" s="43">
        <f t="shared" si="0"/>
        <v>24</v>
      </c>
      <c r="G12" s="44">
        <f t="shared" si="1"/>
        <v>0.14285714285714285</v>
      </c>
    </row>
    <row r="13" spans="1:7" x14ac:dyDescent="0.25">
      <c r="A13" s="17" t="s">
        <v>9</v>
      </c>
      <c r="B13" s="40">
        <v>349</v>
      </c>
      <c r="C13" s="40">
        <v>69</v>
      </c>
      <c r="D13" s="39">
        <v>49</v>
      </c>
      <c r="E13" s="40">
        <v>0</v>
      </c>
      <c r="F13" s="40">
        <f t="shared" si="0"/>
        <v>118</v>
      </c>
      <c r="G13" s="41">
        <f t="shared" si="1"/>
        <v>0.33810888252148996</v>
      </c>
    </row>
    <row r="14" spans="1:7" x14ac:dyDescent="0.25">
      <c r="A14" s="20" t="s">
        <v>10</v>
      </c>
      <c r="B14" s="43">
        <v>167</v>
      </c>
      <c r="C14" s="43">
        <v>38</v>
      </c>
      <c r="D14" s="42">
        <v>20</v>
      </c>
      <c r="E14" s="43">
        <v>0</v>
      </c>
      <c r="F14" s="43">
        <f t="shared" si="0"/>
        <v>58</v>
      </c>
      <c r="G14" s="44">
        <f t="shared" si="1"/>
        <v>0.3473053892215569</v>
      </c>
    </row>
    <row r="15" spans="1:7" x14ac:dyDescent="0.25">
      <c r="A15" s="17" t="s">
        <v>11</v>
      </c>
      <c r="B15" s="40">
        <v>435</v>
      </c>
      <c r="C15" s="40">
        <v>92</v>
      </c>
      <c r="D15" s="39">
        <v>46</v>
      </c>
      <c r="E15" s="40">
        <v>0</v>
      </c>
      <c r="F15" s="40">
        <f t="shared" si="0"/>
        <v>138</v>
      </c>
      <c r="G15" s="41">
        <f t="shared" si="1"/>
        <v>0.31724137931034485</v>
      </c>
    </row>
    <row r="16" spans="1:7" x14ac:dyDescent="0.25">
      <c r="A16" s="20" t="s">
        <v>12</v>
      </c>
      <c r="B16" s="43">
        <v>118</v>
      </c>
      <c r="C16" s="43">
        <v>26</v>
      </c>
      <c r="D16" s="42">
        <v>21</v>
      </c>
      <c r="E16" s="43">
        <v>0</v>
      </c>
      <c r="F16" s="43">
        <f t="shared" si="0"/>
        <v>47</v>
      </c>
      <c r="G16" s="44">
        <f t="shared" si="1"/>
        <v>0.39830508474576271</v>
      </c>
    </row>
    <row r="17" spans="1:7" x14ac:dyDescent="0.25">
      <c r="A17" s="17" t="s">
        <v>13</v>
      </c>
      <c r="B17" s="40">
        <v>77</v>
      </c>
      <c r="C17" s="40">
        <v>20</v>
      </c>
      <c r="D17" s="39">
        <v>1</v>
      </c>
      <c r="E17" s="40">
        <v>0</v>
      </c>
      <c r="F17" s="40">
        <f t="shared" si="0"/>
        <v>21</v>
      </c>
      <c r="G17" s="41">
        <f t="shared" si="1"/>
        <v>0.27272727272727271</v>
      </c>
    </row>
    <row r="18" spans="1:7" x14ac:dyDescent="0.25">
      <c r="A18" s="16" t="s">
        <v>343</v>
      </c>
      <c r="B18" s="37">
        <v>766</v>
      </c>
      <c r="C18" s="37">
        <v>147</v>
      </c>
      <c r="D18" s="36">
        <v>83</v>
      </c>
      <c r="E18" s="37">
        <v>0</v>
      </c>
      <c r="F18" s="37">
        <f t="shared" si="0"/>
        <v>230</v>
      </c>
      <c r="G18" s="38">
        <f t="shared" si="1"/>
        <v>0.30026109660574413</v>
      </c>
    </row>
    <row r="19" spans="1:7" x14ac:dyDescent="0.25">
      <c r="A19" s="17" t="s">
        <v>14</v>
      </c>
      <c r="B19" s="40">
        <v>303</v>
      </c>
      <c r="C19" s="40">
        <v>40</v>
      </c>
      <c r="D19" s="39">
        <v>30</v>
      </c>
      <c r="E19" s="40">
        <v>0</v>
      </c>
      <c r="F19" s="40">
        <f t="shared" si="0"/>
        <v>70</v>
      </c>
      <c r="G19" s="41">
        <f t="shared" si="1"/>
        <v>0.23102310231023102</v>
      </c>
    </row>
    <row r="20" spans="1:7" x14ac:dyDescent="0.25">
      <c r="A20" s="20" t="s">
        <v>15</v>
      </c>
      <c r="B20" s="43">
        <v>125</v>
      </c>
      <c r="C20" s="43">
        <v>38</v>
      </c>
      <c r="D20" s="42">
        <v>17</v>
      </c>
      <c r="E20" s="43">
        <v>0</v>
      </c>
      <c r="F20" s="43">
        <f t="shared" si="0"/>
        <v>55</v>
      </c>
      <c r="G20" s="44">
        <f t="shared" si="1"/>
        <v>0.44</v>
      </c>
    </row>
    <row r="21" spans="1:7" x14ac:dyDescent="0.25">
      <c r="A21" s="17" t="s">
        <v>16</v>
      </c>
      <c r="B21" s="40">
        <v>141</v>
      </c>
      <c r="C21" s="40">
        <v>16</v>
      </c>
      <c r="D21" s="39">
        <v>8</v>
      </c>
      <c r="E21" s="40">
        <v>0</v>
      </c>
      <c r="F21" s="40">
        <f t="shared" si="0"/>
        <v>24</v>
      </c>
      <c r="G21" s="41">
        <f t="shared" si="1"/>
        <v>0.1702127659574468</v>
      </c>
    </row>
    <row r="22" spans="1:7" x14ac:dyDescent="0.25">
      <c r="A22" s="20" t="s">
        <v>17</v>
      </c>
      <c r="B22" s="43">
        <v>197</v>
      </c>
      <c r="C22" s="43">
        <v>53</v>
      </c>
      <c r="D22" s="42">
        <v>28</v>
      </c>
      <c r="E22" s="43">
        <v>0</v>
      </c>
      <c r="F22" s="43">
        <f t="shared" si="0"/>
        <v>81</v>
      </c>
      <c r="G22" s="44">
        <f t="shared" si="1"/>
        <v>0.41116751269035534</v>
      </c>
    </row>
    <row r="23" spans="1:7" x14ac:dyDescent="0.25">
      <c r="A23" s="23" t="s">
        <v>18</v>
      </c>
      <c r="B23" s="46">
        <v>867</v>
      </c>
      <c r="C23" s="46">
        <v>197</v>
      </c>
      <c r="D23" s="45">
        <v>84</v>
      </c>
      <c r="E23" s="46">
        <v>3</v>
      </c>
      <c r="F23" s="46">
        <f t="shared" si="0"/>
        <v>284</v>
      </c>
      <c r="G23" s="47">
        <f t="shared" si="1"/>
        <v>0.32756632064590541</v>
      </c>
    </row>
    <row r="24" spans="1:7" x14ac:dyDescent="0.25">
      <c r="A24" s="20" t="s">
        <v>18</v>
      </c>
      <c r="B24" s="43">
        <v>342</v>
      </c>
      <c r="C24" s="43">
        <v>90</v>
      </c>
      <c r="D24" s="42">
        <v>35</v>
      </c>
      <c r="E24" s="43">
        <v>2</v>
      </c>
      <c r="F24" s="43">
        <f t="shared" si="0"/>
        <v>127</v>
      </c>
      <c r="G24" s="44">
        <f t="shared" si="1"/>
        <v>0.37134502923976609</v>
      </c>
    </row>
    <row r="25" spans="1:7" x14ac:dyDescent="0.25">
      <c r="A25" s="17" t="s">
        <v>19</v>
      </c>
      <c r="B25" s="40">
        <v>324</v>
      </c>
      <c r="C25" s="40">
        <v>80</v>
      </c>
      <c r="D25" s="39">
        <v>30</v>
      </c>
      <c r="E25" s="40">
        <v>1</v>
      </c>
      <c r="F25" s="40">
        <f t="shared" si="0"/>
        <v>111</v>
      </c>
      <c r="G25" s="41">
        <f t="shared" si="1"/>
        <v>0.34259259259259262</v>
      </c>
    </row>
    <row r="26" spans="1:7" x14ac:dyDescent="0.25">
      <c r="A26" s="20" t="s">
        <v>20</v>
      </c>
      <c r="B26" s="43">
        <v>201</v>
      </c>
      <c r="C26" s="43">
        <v>27</v>
      </c>
      <c r="D26" s="42">
        <v>19</v>
      </c>
      <c r="E26" s="43">
        <v>0</v>
      </c>
      <c r="F26" s="43">
        <f t="shared" si="0"/>
        <v>46</v>
      </c>
      <c r="G26" s="44">
        <f t="shared" si="1"/>
        <v>0.22885572139303484</v>
      </c>
    </row>
    <row r="27" spans="1:7" x14ac:dyDescent="0.25">
      <c r="A27" s="23" t="s">
        <v>21</v>
      </c>
      <c r="B27" s="46">
        <v>56</v>
      </c>
      <c r="C27" s="46">
        <v>17</v>
      </c>
      <c r="D27" s="45">
        <v>10</v>
      </c>
      <c r="E27" s="46">
        <v>2</v>
      </c>
      <c r="F27" s="46">
        <f t="shared" si="0"/>
        <v>29</v>
      </c>
      <c r="G27" s="47">
        <f t="shared" si="1"/>
        <v>0.5178571428571429</v>
      </c>
    </row>
    <row r="28" spans="1:7" x14ac:dyDescent="0.25">
      <c r="A28" s="20" t="s">
        <v>21</v>
      </c>
      <c r="B28" s="43">
        <v>23</v>
      </c>
      <c r="C28" s="43">
        <v>4</v>
      </c>
      <c r="D28" s="42">
        <v>3</v>
      </c>
      <c r="E28" s="43">
        <v>1</v>
      </c>
      <c r="F28" s="43">
        <f t="shared" si="0"/>
        <v>8</v>
      </c>
      <c r="G28" s="44">
        <f t="shared" si="1"/>
        <v>0.34782608695652173</v>
      </c>
    </row>
    <row r="29" spans="1:7" x14ac:dyDescent="0.25">
      <c r="A29" s="17" t="s">
        <v>22</v>
      </c>
      <c r="B29" s="40">
        <v>5</v>
      </c>
      <c r="C29" s="40">
        <v>3</v>
      </c>
      <c r="D29" s="39">
        <v>1</v>
      </c>
      <c r="E29" s="40">
        <v>0</v>
      </c>
      <c r="F29" s="40">
        <f t="shared" si="0"/>
        <v>4</v>
      </c>
      <c r="G29" s="41">
        <f t="shared" si="1"/>
        <v>0.8</v>
      </c>
    </row>
    <row r="30" spans="1:7" x14ac:dyDescent="0.25">
      <c r="A30" s="20" t="s">
        <v>23</v>
      </c>
      <c r="B30" s="43">
        <v>9</v>
      </c>
      <c r="C30" s="43">
        <v>2</v>
      </c>
      <c r="D30" s="42">
        <v>0</v>
      </c>
      <c r="E30" s="43">
        <v>0</v>
      </c>
      <c r="F30" s="43">
        <f t="shared" si="0"/>
        <v>2</v>
      </c>
      <c r="G30" s="44">
        <f t="shared" si="1"/>
        <v>0.22222222222222221</v>
      </c>
    </row>
    <row r="31" spans="1:7" x14ac:dyDescent="0.25">
      <c r="A31" s="17" t="s">
        <v>24</v>
      </c>
      <c r="B31" s="40">
        <v>7</v>
      </c>
      <c r="C31" s="40">
        <v>0</v>
      </c>
      <c r="D31" s="39">
        <v>4</v>
      </c>
      <c r="E31" s="40">
        <v>1</v>
      </c>
      <c r="F31" s="40">
        <f t="shared" si="0"/>
        <v>5</v>
      </c>
      <c r="G31" s="41">
        <f t="shared" si="1"/>
        <v>0.7142857142857143</v>
      </c>
    </row>
    <row r="32" spans="1:7" x14ac:dyDescent="0.25">
      <c r="A32" s="20" t="s">
        <v>25</v>
      </c>
      <c r="B32" s="43">
        <v>12</v>
      </c>
      <c r="C32" s="43">
        <v>8</v>
      </c>
      <c r="D32" s="42">
        <v>2</v>
      </c>
      <c r="E32" s="43">
        <v>0</v>
      </c>
      <c r="F32" s="43">
        <f t="shared" si="0"/>
        <v>10</v>
      </c>
      <c r="G32" s="44">
        <f t="shared" si="1"/>
        <v>0.83333333333333337</v>
      </c>
    </row>
    <row r="33" spans="1:7" x14ac:dyDescent="0.25">
      <c r="A33" s="23" t="s">
        <v>299</v>
      </c>
      <c r="B33" s="46">
        <v>84</v>
      </c>
      <c r="C33" s="46">
        <v>24</v>
      </c>
      <c r="D33" s="45">
        <v>19</v>
      </c>
      <c r="E33" s="46">
        <v>1</v>
      </c>
      <c r="F33" s="46">
        <f t="shared" si="0"/>
        <v>44</v>
      </c>
      <c r="G33" s="47">
        <f t="shared" si="1"/>
        <v>0.52380952380952384</v>
      </c>
    </row>
    <row r="34" spans="1:7" x14ac:dyDescent="0.25">
      <c r="A34" s="20" t="s">
        <v>26</v>
      </c>
      <c r="B34" s="43">
        <v>30</v>
      </c>
      <c r="C34" s="43">
        <v>10</v>
      </c>
      <c r="D34" s="42">
        <v>9</v>
      </c>
      <c r="E34" s="43">
        <v>0</v>
      </c>
      <c r="F34" s="43">
        <f t="shared" si="0"/>
        <v>19</v>
      </c>
      <c r="G34" s="44">
        <f t="shared" si="1"/>
        <v>0.6333333333333333</v>
      </c>
    </row>
    <row r="35" spans="1:7" x14ac:dyDescent="0.25">
      <c r="A35" s="17" t="s">
        <v>27</v>
      </c>
      <c r="B35" s="40">
        <v>12</v>
      </c>
      <c r="C35" s="40">
        <v>4</v>
      </c>
      <c r="D35" s="39">
        <v>2</v>
      </c>
      <c r="E35" s="40">
        <v>0</v>
      </c>
      <c r="F35" s="40">
        <f t="shared" si="0"/>
        <v>6</v>
      </c>
      <c r="G35" s="41">
        <f t="shared" si="1"/>
        <v>0.5</v>
      </c>
    </row>
    <row r="36" spans="1:7" x14ac:dyDescent="0.25">
      <c r="A36" s="20" t="s">
        <v>28</v>
      </c>
      <c r="B36" s="43">
        <v>7</v>
      </c>
      <c r="C36" s="43">
        <v>5</v>
      </c>
      <c r="D36" s="42">
        <v>1</v>
      </c>
      <c r="E36" s="43">
        <v>0</v>
      </c>
      <c r="F36" s="43">
        <f t="shared" si="0"/>
        <v>6</v>
      </c>
      <c r="G36" s="44">
        <f t="shared" si="1"/>
        <v>0.8571428571428571</v>
      </c>
    </row>
    <row r="37" spans="1:7" x14ac:dyDescent="0.25">
      <c r="A37" s="17" t="s">
        <v>29</v>
      </c>
      <c r="B37" s="40">
        <v>9</v>
      </c>
      <c r="C37" s="40">
        <v>1</v>
      </c>
      <c r="D37" s="39">
        <v>2</v>
      </c>
      <c r="E37" s="40">
        <v>0</v>
      </c>
      <c r="F37" s="40">
        <f t="shared" si="0"/>
        <v>3</v>
      </c>
      <c r="G37" s="41">
        <f t="shared" si="1"/>
        <v>0.33333333333333331</v>
      </c>
    </row>
    <row r="38" spans="1:7" x14ac:dyDescent="0.25">
      <c r="A38" s="20" t="s">
        <v>30</v>
      </c>
      <c r="B38" s="43">
        <v>4</v>
      </c>
      <c r="C38" s="43">
        <v>1</v>
      </c>
      <c r="D38" s="42">
        <v>0</v>
      </c>
      <c r="E38" s="43">
        <v>1</v>
      </c>
      <c r="F38" s="43">
        <f t="shared" si="0"/>
        <v>2</v>
      </c>
      <c r="G38" s="44">
        <f t="shared" si="1"/>
        <v>0.5</v>
      </c>
    </row>
    <row r="39" spans="1:7" x14ac:dyDescent="0.25">
      <c r="A39" s="17" t="s">
        <v>31</v>
      </c>
      <c r="B39" s="40">
        <v>5</v>
      </c>
      <c r="C39" s="40">
        <v>2</v>
      </c>
      <c r="D39" s="39">
        <v>2</v>
      </c>
      <c r="E39" s="40">
        <v>0</v>
      </c>
      <c r="F39" s="40">
        <f t="shared" si="0"/>
        <v>4</v>
      </c>
      <c r="G39" s="41">
        <f t="shared" si="1"/>
        <v>0.8</v>
      </c>
    </row>
    <row r="40" spans="1:7" x14ac:dyDescent="0.25">
      <c r="A40" s="20" t="s">
        <v>32</v>
      </c>
      <c r="B40" s="43">
        <v>17</v>
      </c>
      <c r="C40" s="43">
        <v>1</v>
      </c>
      <c r="D40" s="42">
        <v>3</v>
      </c>
      <c r="E40" s="43">
        <v>0</v>
      </c>
      <c r="F40" s="43">
        <f t="shared" si="0"/>
        <v>4</v>
      </c>
      <c r="G40" s="44">
        <f t="shared" si="1"/>
        <v>0.23529411764705882</v>
      </c>
    </row>
    <row r="41" spans="1:7" x14ac:dyDescent="0.25">
      <c r="A41" s="23" t="s">
        <v>297</v>
      </c>
      <c r="B41" s="46">
        <v>125</v>
      </c>
      <c r="C41" s="46">
        <v>24</v>
      </c>
      <c r="D41" s="45">
        <v>20</v>
      </c>
      <c r="E41" s="46">
        <v>4</v>
      </c>
      <c r="F41" s="46">
        <f t="shared" si="0"/>
        <v>48</v>
      </c>
      <c r="G41" s="47">
        <f t="shared" si="1"/>
        <v>0.38400000000000001</v>
      </c>
    </row>
    <row r="42" spans="1:7" x14ac:dyDescent="0.25">
      <c r="A42" s="20" t="s">
        <v>33</v>
      </c>
      <c r="B42" s="43">
        <v>49</v>
      </c>
      <c r="C42" s="43">
        <v>12</v>
      </c>
      <c r="D42" s="42">
        <v>7</v>
      </c>
      <c r="E42" s="43">
        <v>2</v>
      </c>
      <c r="F42" s="43">
        <f t="shared" si="0"/>
        <v>21</v>
      </c>
      <c r="G42" s="44">
        <f t="shared" si="1"/>
        <v>0.42857142857142855</v>
      </c>
    </row>
    <row r="43" spans="1:7" x14ac:dyDescent="0.25">
      <c r="A43" s="17" t="s">
        <v>34</v>
      </c>
      <c r="B43" s="40">
        <v>2</v>
      </c>
      <c r="C43" s="40">
        <v>0</v>
      </c>
      <c r="D43" s="39">
        <v>1</v>
      </c>
      <c r="E43" s="40">
        <v>0</v>
      </c>
      <c r="F43" s="40">
        <f t="shared" si="0"/>
        <v>1</v>
      </c>
      <c r="G43" s="41">
        <f t="shared" si="1"/>
        <v>0.5</v>
      </c>
    </row>
    <row r="44" spans="1:7" x14ac:dyDescent="0.25">
      <c r="A44" s="20" t="s">
        <v>35</v>
      </c>
      <c r="B44" s="43">
        <v>37</v>
      </c>
      <c r="C44" s="43">
        <v>9</v>
      </c>
      <c r="D44" s="42">
        <v>10</v>
      </c>
      <c r="E44" s="43">
        <v>2</v>
      </c>
      <c r="F44" s="43">
        <f t="shared" si="0"/>
        <v>21</v>
      </c>
      <c r="G44" s="44">
        <f t="shared" si="1"/>
        <v>0.56756756756756754</v>
      </c>
    </row>
    <row r="45" spans="1:7" x14ac:dyDescent="0.25">
      <c r="A45" s="17" t="s">
        <v>36</v>
      </c>
      <c r="B45" s="40">
        <v>7</v>
      </c>
      <c r="C45" s="40">
        <v>1</v>
      </c>
      <c r="D45" s="39">
        <v>2</v>
      </c>
      <c r="E45" s="40">
        <v>0</v>
      </c>
      <c r="F45" s="40">
        <f t="shared" si="0"/>
        <v>3</v>
      </c>
      <c r="G45" s="41">
        <f t="shared" si="1"/>
        <v>0.42857142857142855</v>
      </c>
    </row>
    <row r="46" spans="1:7" x14ac:dyDescent="0.25">
      <c r="A46" s="20" t="s">
        <v>37</v>
      </c>
      <c r="B46" s="43">
        <v>30</v>
      </c>
      <c r="C46" s="43">
        <v>2</v>
      </c>
      <c r="D46" s="42">
        <v>0</v>
      </c>
      <c r="E46" s="43">
        <v>0</v>
      </c>
      <c r="F46" s="43">
        <f t="shared" si="0"/>
        <v>2</v>
      </c>
      <c r="G46" s="44">
        <f t="shared" si="1"/>
        <v>6.6666666666666666E-2</v>
      </c>
    </row>
    <row r="47" spans="1:7" x14ac:dyDescent="0.25">
      <c r="A47" s="23" t="s">
        <v>38</v>
      </c>
      <c r="B47" s="46">
        <v>420</v>
      </c>
      <c r="C47" s="46">
        <v>72</v>
      </c>
      <c r="D47" s="45">
        <v>34</v>
      </c>
      <c r="E47" s="46">
        <v>0</v>
      </c>
      <c r="F47" s="46">
        <f t="shared" si="0"/>
        <v>106</v>
      </c>
      <c r="G47" s="47">
        <f t="shared" si="1"/>
        <v>0.25238095238095237</v>
      </c>
    </row>
    <row r="48" spans="1:7" x14ac:dyDescent="0.25">
      <c r="A48" s="20" t="s">
        <v>39</v>
      </c>
      <c r="B48" s="43">
        <v>168</v>
      </c>
      <c r="C48" s="43">
        <v>40</v>
      </c>
      <c r="D48" s="42">
        <v>14</v>
      </c>
      <c r="E48" s="43">
        <v>0</v>
      </c>
      <c r="F48" s="43">
        <f t="shared" si="0"/>
        <v>54</v>
      </c>
      <c r="G48" s="44">
        <f t="shared" si="1"/>
        <v>0.32142857142857145</v>
      </c>
    </row>
    <row r="49" spans="1:7" x14ac:dyDescent="0.25">
      <c r="A49" s="17" t="s">
        <v>38</v>
      </c>
      <c r="B49" s="40">
        <v>252</v>
      </c>
      <c r="C49" s="40">
        <v>32</v>
      </c>
      <c r="D49" s="39">
        <v>20</v>
      </c>
      <c r="E49" s="40">
        <v>0</v>
      </c>
      <c r="F49" s="40">
        <f t="shared" si="0"/>
        <v>52</v>
      </c>
      <c r="G49" s="41">
        <f t="shared" si="1"/>
        <v>0.20634920634920634</v>
      </c>
    </row>
    <row r="50" spans="1:7" x14ac:dyDescent="0.25">
      <c r="A50" s="16" t="s">
        <v>250</v>
      </c>
      <c r="B50" s="37">
        <v>700</v>
      </c>
      <c r="C50" s="37">
        <v>138</v>
      </c>
      <c r="D50" s="36">
        <v>105</v>
      </c>
      <c r="E50" s="37">
        <v>2</v>
      </c>
      <c r="F50" s="37">
        <f t="shared" si="0"/>
        <v>245</v>
      </c>
      <c r="G50" s="38">
        <f t="shared" si="1"/>
        <v>0.35</v>
      </c>
    </row>
    <row r="51" spans="1:7" x14ac:dyDescent="0.25">
      <c r="A51" s="17" t="s">
        <v>40</v>
      </c>
      <c r="B51" s="40">
        <v>255</v>
      </c>
      <c r="C51" s="40">
        <v>49</v>
      </c>
      <c r="D51" s="39">
        <v>28</v>
      </c>
      <c r="E51" s="40">
        <v>0</v>
      </c>
      <c r="F51" s="40">
        <f t="shared" si="0"/>
        <v>77</v>
      </c>
      <c r="G51" s="41">
        <f t="shared" si="1"/>
        <v>0.30196078431372547</v>
      </c>
    </row>
    <row r="52" spans="1:7" x14ac:dyDescent="0.25">
      <c r="A52" s="20" t="s">
        <v>41</v>
      </c>
      <c r="B52" s="43">
        <v>127</v>
      </c>
      <c r="C52" s="43">
        <v>10</v>
      </c>
      <c r="D52" s="42">
        <v>10</v>
      </c>
      <c r="E52" s="43">
        <v>0</v>
      </c>
      <c r="F52" s="43">
        <f t="shared" si="0"/>
        <v>20</v>
      </c>
      <c r="G52" s="44">
        <f t="shared" si="1"/>
        <v>0.15748031496062992</v>
      </c>
    </row>
    <row r="53" spans="1:7" x14ac:dyDescent="0.25">
      <c r="A53" s="17" t="s">
        <v>42</v>
      </c>
      <c r="B53" s="40">
        <v>117</v>
      </c>
      <c r="C53" s="40">
        <v>33</v>
      </c>
      <c r="D53" s="39">
        <v>27</v>
      </c>
      <c r="E53" s="40">
        <v>0</v>
      </c>
      <c r="F53" s="40">
        <f t="shared" si="0"/>
        <v>60</v>
      </c>
      <c r="G53" s="41">
        <f t="shared" si="1"/>
        <v>0.51282051282051277</v>
      </c>
    </row>
    <row r="54" spans="1:7" x14ac:dyDescent="0.25">
      <c r="A54" s="20" t="s">
        <v>43</v>
      </c>
      <c r="B54" s="43">
        <v>33</v>
      </c>
      <c r="C54" s="43">
        <v>5</v>
      </c>
      <c r="D54" s="42">
        <v>4</v>
      </c>
      <c r="E54" s="43">
        <v>1</v>
      </c>
      <c r="F54" s="43">
        <f t="shared" si="0"/>
        <v>10</v>
      </c>
      <c r="G54" s="44">
        <f t="shared" si="1"/>
        <v>0.30303030303030304</v>
      </c>
    </row>
    <row r="55" spans="1:7" x14ac:dyDescent="0.25">
      <c r="A55" s="17" t="s">
        <v>44</v>
      </c>
      <c r="B55" s="40">
        <v>3</v>
      </c>
      <c r="C55" s="40">
        <v>0</v>
      </c>
      <c r="D55" s="39">
        <v>0</v>
      </c>
      <c r="E55" s="40">
        <v>0</v>
      </c>
      <c r="F55" s="40">
        <f t="shared" si="0"/>
        <v>0</v>
      </c>
      <c r="G55" s="41">
        <f t="shared" si="1"/>
        <v>0</v>
      </c>
    </row>
    <row r="56" spans="1:7" x14ac:dyDescent="0.25">
      <c r="A56" s="20" t="s">
        <v>45</v>
      </c>
      <c r="B56" s="43">
        <v>21</v>
      </c>
      <c r="C56" s="43">
        <v>6</v>
      </c>
      <c r="D56" s="42">
        <v>3</v>
      </c>
      <c r="E56" s="43">
        <v>0</v>
      </c>
      <c r="F56" s="43">
        <f t="shared" si="0"/>
        <v>9</v>
      </c>
      <c r="G56" s="44">
        <f t="shared" si="1"/>
        <v>0.42857142857142855</v>
      </c>
    </row>
    <row r="57" spans="1:7" x14ac:dyDescent="0.25">
      <c r="A57" s="17" t="s">
        <v>46</v>
      </c>
      <c r="B57" s="40">
        <v>88</v>
      </c>
      <c r="C57" s="40">
        <v>24</v>
      </c>
      <c r="D57" s="39">
        <v>25</v>
      </c>
      <c r="E57" s="40">
        <v>0</v>
      </c>
      <c r="F57" s="40">
        <f t="shared" si="0"/>
        <v>49</v>
      </c>
      <c r="G57" s="41">
        <f t="shared" si="1"/>
        <v>0.55681818181818177</v>
      </c>
    </row>
    <row r="58" spans="1:7" x14ac:dyDescent="0.25">
      <c r="A58" s="20" t="s">
        <v>47</v>
      </c>
      <c r="B58" s="43">
        <v>56</v>
      </c>
      <c r="C58" s="43">
        <v>11</v>
      </c>
      <c r="D58" s="42">
        <v>8</v>
      </c>
      <c r="E58" s="43">
        <v>1</v>
      </c>
      <c r="F58" s="43">
        <f t="shared" si="0"/>
        <v>20</v>
      </c>
      <c r="G58" s="44">
        <f t="shared" si="1"/>
        <v>0.35714285714285715</v>
      </c>
    </row>
    <row r="59" spans="1:7" x14ac:dyDescent="0.25">
      <c r="A59" s="23" t="s">
        <v>251</v>
      </c>
      <c r="B59" s="46">
        <v>88</v>
      </c>
      <c r="C59" s="46">
        <v>31</v>
      </c>
      <c r="D59" s="45">
        <v>19</v>
      </c>
      <c r="E59" s="46">
        <v>0</v>
      </c>
      <c r="F59" s="46">
        <f t="shared" si="0"/>
        <v>50</v>
      </c>
      <c r="G59" s="47">
        <f t="shared" si="1"/>
        <v>0.56818181818181823</v>
      </c>
    </row>
    <row r="60" spans="1:7" x14ac:dyDescent="0.25">
      <c r="A60" s="20" t="s">
        <v>48</v>
      </c>
      <c r="B60" s="43">
        <v>74</v>
      </c>
      <c r="C60" s="43">
        <v>25</v>
      </c>
      <c r="D60" s="42">
        <v>14</v>
      </c>
      <c r="E60" s="43">
        <v>0</v>
      </c>
      <c r="F60" s="43">
        <f t="shared" si="0"/>
        <v>39</v>
      </c>
      <c r="G60" s="44">
        <f t="shared" si="1"/>
        <v>0.52702702702702697</v>
      </c>
    </row>
    <row r="61" spans="1:7" x14ac:dyDescent="0.25">
      <c r="A61" s="17" t="s">
        <v>49</v>
      </c>
      <c r="B61" s="40">
        <v>2</v>
      </c>
      <c r="C61" s="40">
        <v>1</v>
      </c>
      <c r="D61" s="39">
        <v>1</v>
      </c>
      <c r="E61" s="40">
        <v>0</v>
      </c>
      <c r="F61" s="40">
        <f t="shared" si="0"/>
        <v>2</v>
      </c>
      <c r="G61" s="41">
        <f t="shared" si="1"/>
        <v>1</v>
      </c>
    </row>
    <row r="62" spans="1:7" x14ac:dyDescent="0.25">
      <c r="A62" s="20" t="s">
        <v>50</v>
      </c>
      <c r="B62" s="43">
        <v>2</v>
      </c>
      <c r="C62" s="43">
        <v>1</v>
      </c>
      <c r="D62" s="42">
        <v>1</v>
      </c>
      <c r="E62" s="43">
        <v>0</v>
      </c>
      <c r="F62" s="43">
        <f t="shared" si="0"/>
        <v>2</v>
      </c>
      <c r="G62" s="44">
        <f t="shared" si="1"/>
        <v>1</v>
      </c>
    </row>
    <row r="63" spans="1:7" x14ac:dyDescent="0.25">
      <c r="A63" s="17" t="s">
        <v>51</v>
      </c>
      <c r="B63" s="40">
        <v>10</v>
      </c>
      <c r="C63" s="40">
        <v>4</v>
      </c>
      <c r="D63" s="39">
        <v>3</v>
      </c>
      <c r="E63" s="40">
        <v>0</v>
      </c>
      <c r="F63" s="40">
        <f t="shared" si="0"/>
        <v>7</v>
      </c>
      <c r="G63" s="41">
        <f t="shared" si="1"/>
        <v>0.7</v>
      </c>
    </row>
    <row r="64" spans="1:7" x14ac:dyDescent="0.25">
      <c r="A64" s="16" t="s">
        <v>300</v>
      </c>
      <c r="B64" s="37">
        <v>200</v>
      </c>
      <c r="C64" s="37">
        <v>35</v>
      </c>
      <c r="D64" s="36">
        <v>51</v>
      </c>
      <c r="E64" s="37">
        <v>5</v>
      </c>
      <c r="F64" s="37">
        <f t="shared" si="0"/>
        <v>91</v>
      </c>
      <c r="G64" s="38">
        <f t="shared" si="1"/>
        <v>0.45500000000000002</v>
      </c>
    </row>
    <row r="65" spans="1:7" x14ac:dyDescent="0.25">
      <c r="A65" s="17" t="s">
        <v>52</v>
      </c>
      <c r="B65" s="40">
        <v>158</v>
      </c>
      <c r="C65" s="40">
        <v>30</v>
      </c>
      <c r="D65" s="39">
        <v>35</v>
      </c>
      <c r="E65" s="40">
        <v>2</v>
      </c>
      <c r="F65" s="40">
        <f t="shared" si="0"/>
        <v>67</v>
      </c>
      <c r="G65" s="41">
        <f t="shared" si="1"/>
        <v>0.42405063291139239</v>
      </c>
    </row>
    <row r="66" spans="1:7" x14ac:dyDescent="0.25">
      <c r="A66" s="20" t="s">
        <v>53</v>
      </c>
      <c r="B66" s="43">
        <v>12</v>
      </c>
      <c r="C66" s="43">
        <v>1</v>
      </c>
      <c r="D66" s="42">
        <v>1</v>
      </c>
      <c r="E66" s="43">
        <v>0</v>
      </c>
      <c r="F66" s="43">
        <f t="shared" si="0"/>
        <v>2</v>
      </c>
      <c r="G66" s="44">
        <f t="shared" si="1"/>
        <v>0.16666666666666666</v>
      </c>
    </row>
    <row r="67" spans="1:7" x14ac:dyDescent="0.25">
      <c r="A67" s="17" t="s">
        <v>344</v>
      </c>
      <c r="B67" s="40">
        <v>1</v>
      </c>
      <c r="C67" s="40">
        <v>0</v>
      </c>
      <c r="D67" s="39">
        <v>0</v>
      </c>
      <c r="E67" s="40">
        <v>0</v>
      </c>
      <c r="F67" s="40">
        <f t="shared" si="0"/>
        <v>0</v>
      </c>
      <c r="G67" s="41">
        <f t="shared" si="1"/>
        <v>0</v>
      </c>
    </row>
    <row r="68" spans="1:7" x14ac:dyDescent="0.25">
      <c r="A68" s="20" t="s">
        <v>54</v>
      </c>
      <c r="B68" s="43">
        <v>14</v>
      </c>
      <c r="C68" s="43">
        <v>0</v>
      </c>
      <c r="D68" s="42">
        <v>11</v>
      </c>
      <c r="E68" s="43">
        <v>3</v>
      </c>
      <c r="F68" s="43">
        <f t="shared" si="0"/>
        <v>14</v>
      </c>
      <c r="G68" s="44">
        <f t="shared" si="1"/>
        <v>1</v>
      </c>
    </row>
    <row r="69" spans="1:7" x14ac:dyDescent="0.25">
      <c r="A69" s="17" t="s">
        <v>55</v>
      </c>
      <c r="B69" s="40">
        <v>2</v>
      </c>
      <c r="C69" s="40">
        <v>0</v>
      </c>
      <c r="D69" s="39">
        <v>0</v>
      </c>
      <c r="E69" s="40">
        <v>0</v>
      </c>
      <c r="F69" s="40">
        <f t="shared" si="0"/>
        <v>0</v>
      </c>
      <c r="G69" s="41">
        <f t="shared" si="1"/>
        <v>0</v>
      </c>
    </row>
    <row r="70" spans="1:7" x14ac:dyDescent="0.25">
      <c r="A70" s="20" t="s">
        <v>180</v>
      </c>
      <c r="B70" s="43">
        <v>3</v>
      </c>
      <c r="C70" s="43">
        <v>1</v>
      </c>
      <c r="D70" s="42">
        <v>0</v>
      </c>
      <c r="E70" s="43">
        <v>0</v>
      </c>
      <c r="F70" s="43">
        <f t="shared" si="0"/>
        <v>1</v>
      </c>
      <c r="G70" s="44">
        <f t="shared" si="1"/>
        <v>0.33333333333333331</v>
      </c>
    </row>
    <row r="71" spans="1:7" x14ac:dyDescent="0.25">
      <c r="A71" s="17" t="s">
        <v>56</v>
      </c>
      <c r="B71" s="40">
        <v>3</v>
      </c>
      <c r="C71" s="40">
        <v>1</v>
      </c>
      <c r="D71" s="39">
        <v>1</v>
      </c>
      <c r="E71" s="40">
        <v>0</v>
      </c>
      <c r="F71" s="40">
        <f t="shared" ref="F71:F134" si="2">C71+D71+E71</f>
        <v>2</v>
      </c>
      <c r="G71" s="41">
        <f t="shared" ref="G71:G134" si="3">F71/B71</f>
        <v>0.66666666666666663</v>
      </c>
    </row>
    <row r="72" spans="1:7" x14ac:dyDescent="0.25">
      <c r="A72" s="20" t="s">
        <v>57</v>
      </c>
      <c r="B72" s="43">
        <v>3</v>
      </c>
      <c r="C72" s="43">
        <v>0</v>
      </c>
      <c r="D72" s="42">
        <v>2</v>
      </c>
      <c r="E72" s="43">
        <v>0</v>
      </c>
      <c r="F72" s="43">
        <f t="shared" si="2"/>
        <v>2</v>
      </c>
      <c r="G72" s="44">
        <f t="shared" si="3"/>
        <v>0.66666666666666663</v>
      </c>
    </row>
    <row r="73" spans="1:7" x14ac:dyDescent="0.25">
      <c r="A73" s="17" t="s">
        <v>58</v>
      </c>
      <c r="B73" s="40">
        <v>4</v>
      </c>
      <c r="C73" s="40">
        <v>2</v>
      </c>
      <c r="D73" s="39">
        <v>1</v>
      </c>
      <c r="E73" s="40">
        <v>0</v>
      </c>
      <c r="F73" s="40">
        <f t="shared" si="2"/>
        <v>3</v>
      </c>
      <c r="G73" s="41">
        <f t="shared" si="3"/>
        <v>0.75</v>
      </c>
    </row>
    <row r="74" spans="1:7" x14ac:dyDescent="0.25">
      <c r="A74" s="16" t="s">
        <v>345</v>
      </c>
      <c r="B74" s="37">
        <v>840</v>
      </c>
      <c r="C74" s="37">
        <v>138</v>
      </c>
      <c r="D74" s="36">
        <v>96</v>
      </c>
      <c r="E74" s="37">
        <v>1</v>
      </c>
      <c r="F74" s="37">
        <f t="shared" si="2"/>
        <v>235</v>
      </c>
      <c r="G74" s="38">
        <f t="shared" si="3"/>
        <v>0.27976190476190477</v>
      </c>
    </row>
    <row r="75" spans="1:7" x14ac:dyDescent="0.25">
      <c r="A75" s="17" t="s">
        <v>59</v>
      </c>
      <c r="B75" s="40">
        <v>107</v>
      </c>
      <c r="C75" s="40">
        <v>18</v>
      </c>
      <c r="D75" s="39">
        <v>5</v>
      </c>
      <c r="E75" s="40">
        <v>0</v>
      </c>
      <c r="F75" s="40">
        <f t="shared" si="2"/>
        <v>23</v>
      </c>
      <c r="G75" s="41">
        <f t="shared" si="3"/>
        <v>0.21495327102803738</v>
      </c>
    </row>
    <row r="76" spans="1:7" x14ac:dyDescent="0.25">
      <c r="A76" s="20" t="s">
        <v>60</v>
      </c>
      <c r="B76" s="43">
        <v>199</v>
      </c>
      <c r="C76" s="43">
        <v>22</v>
      </c>
      <c r="D76" s="42">
        <v>17</v>
      </c>
      <c r="E76" s="43">
        <v>0</v>
      </c>
      <c r="F76" s="43">
        <f t="shared" si="2"/>
        <v>39</v>
      </c>
      <c r="G76" s="44">
        <f t="shared" si="3"/>
        <v>0.19597989949748743</v>
      </c>
    </row>
    <row r="77" spans="1:7" x14ac:dyDescent="0.25">
      <c r="A77" s="17" t="s">
        <v>61</v>
      </c>
      <c r="B77" s="40">
        <v>169</v>
      </c>
      <c r="C77" s="40">
        <v>36</v>
      </c>
      <c r="D77" s="39">
        <v>33</v>
      </c>
      <c r="E77" s="40">
        <v>0</v>
      </c>
      <c r="F77" s="40">
        <f t="shared" si="2"/>
        <v>69</v>
      </c>
      <c r="G77" s="41">
        <f t="shared" si="3"/>
        <v>0.40828402366863903</v>
      </c>
    </row>
    <row r="78" spans="1:7" x14ac:dyDescent="0.25">
      <c r="A78" s="20" t="s">
        <v>62</v>
      </c>
      <c r="B78" s="43">
        <v>211</v>
      </c>
      <c r="C78" s="43">
        <v>33</v>
      </c>
      <c r="D78" s="42">
        <v>26</v>
      </c>
      <c r="E78" s="43">
        <v>1</v>
      </c>
      <c r="F78" s="43">
        <f t="shared" si="2"/>
        <v>60</v>
      </c>
      <c r="G78" s="44">
        <f t="shared" si="3"/>
        <v>0.28436018957345971</v>
      </c>
    </row>
    <row r="79" spans="1:7" x14ac:dyDescent="0.25">
      <c r="A79" s="17" t="s">
        <v>63</v>
      </c>
      <c r="B79" s="40">
        <v>154</v>
      </c>
      <c r="C79" s="40">
        <v>29</v>
      </c>
      <c r="D79" s="39">
        <v>15</v>
      </c>
      <c r="E79" s="40">
        <v>0</v>
      </c>
      <c r="F79" s="40">
        <f t="shared" si="2"/>
        <v>44</v>
      </c>
      <c r="G79" s="41">
        <f t="shared" si="3"/>
        <v>0.2857142857142857</v>
      </c>
    </row>
    <row r="80" spans="1:7" x14ac:dyDescent="0.25">
      <c r="A80" s="16" t="s">
        <v>346</v>
      </c>
      <c r="B80" s="37">
        <v>792</v>
      </c>
      <c r="C80" s="37">
        <v>208</v>
      </c>
      <c r="D80" s="36">
        <v>113</v>
      </c>
      <c r="E80" s="37">
        <v>4</v>
      </c>
      <c r="F80" s="37">
        <f t="shared" si="2"/>
        <v>325</v>
      </c>
      <c r="G80" s="38">
        <f t="shared" si="3"/>
        <v>0.41035353535353536</v>
      </c>
    </row>
    <row r="81" spans="1:7" x14ac:dyDescent="0.25">
      <c r="A81" s="17" t="s">
        <v>64</v>
      </c>
      <c r="B81" s="40">
        <v>678</v>
      </c>
      <c r="C81" s="40">
        <v>184</v>
      </c>
      <c r="D81" s="39">
        <v>92</v>
      </c>
      <c r="E81" s="40">
        <v>1</v>
      </c>
      <c r="F81" s="40">
        <f t="shared" si="2"/>
        <v>277</v>
      </c>
      <c r="G81" s="41">
        <f t="shared" si="3"/>
        <v>0.40855457227138642</v>
      </c>
    </row>
    <row r="82" spans="1:7" x14ac:dyDescent="0.25">
      <c r="A82" s="20" t="s">
        <v>65</v>
      </c>
      <c r="B82" s="43">
        <v>20</v>
      </c>
      <c r="C82" s="43">
        <v>7</v>
      </c>
      <c r="D82" s="42">
        <v>4</v>
      </c>
      <c r="E82" s="43">
        <v>0</v>
      </c>
      <c r="F82" s="43">
        <f t="shared" si="2"/>
        <v>11</v>
      </c>
      <c r="G82" s="44">
        <f t="shared" si="3"/>
        <v>0.55000000000000004</v>
      </c>
    </row>
    <row r="83" spans="1:7" x14ac:dyDescent="0.25">
      <c r="A83" s="17" t="s">
        <v>66</v>
      </c>
      <c r="B83" s="40">
        <v>17</v>
      </c>
      <c r="C83" s="40">
        <v>3</v>
      </c>
      <c r="D83" s="39">
        <v>3</v>
      </c>
      <c r="E83" s="40">
        <v>3</v>
      </c>
      <c r="F83" s="40">
        <f t="shared" si="2"/>
        <v>9</v>
      </c>
      <c r="G83" s="41">
        <f t="shared" si="3"/>
        <v>0.52941176470588236</v>
      </c>
    </row>
    <row r="84" spans="1:7" x14ac:dyDescent="0.25">
      <c r="A84" s="20" t="s">
        <v>67</v>
      </c>
      <c r="B84" s="43">
        <v>7</v>
      </c>
      <c r="C84" s="43">
        <v>0</v>
      </c>
      <c r="D84" s="42">
        <v>4</v>
      </c>
      <c r="E84" s="43">
        <v>0</v>
      </c>
      <c r="F84" s="43">
        <f t="shared" si="2"/>
        <v>4</v>
      </c>
      <c r="G84" s="44">
        <f t="shared" si="3"/>
        <v>0.5714285714285714</v>
      </c>
    </row>
    <row r="85" spans="1:7" x14ac:dyDescent="0.25">
      <c r="A85" s="17" t="s">
        <v>68</v>
      </c>
      <c r="B85" s="40">
        <v>2</v>
      </c>
      <c r="C85" s="40">
        <v>1</v>
      </c>
      <c r="D85" s="39">
        <v>0</v>
      </c>
      <c r="E85" s="40">
        <v>0</v>
      </c>
      <c r="F85" s="40">
        <f t="shared" si="2"/>
        <v>1</v>
      </c>
      <c r="G85" s="41">
        <f t="shared" si="3"/>
        <v>0.5</v>
      </c>
    </row>
    <row r="86" spans="1:7" x14ac:dyDescent="0.25">
      <c r="A86" s="20" t="s">
        <v>69</v>
      </c>
      <c r="B86" s="43">
        <v>16</v>
      </c>
      <c r="C86" s="43">
        <v>0</v>
      </c>
      <c r="D86" s="42">
        <v>1</v>
      </c>
      <c r="E86" s="43">
        <v>0</v>
      </c>
      <c r="F86" s="43">
        <f t="shared" si="2"/>
        <v>1</v>
      </c>
      <c r="G86" s="44">
        <f t="shared" si="3"/>
        <v>6.25E-2</v>
      </c>
    </row>
    <row r="87" spans="1:7" x14ac:dyDescent="0.25">
      <c r="A87" s="17" t="s">
        <v>70</v>
      </c>
      <c r="B87" s="40">
        <v>10</v>
      </c>
      <c r="C87" s="40">
        <v>2</v>
      </c>
      <c r="D87" s="39">
        <v>0</v>
      </c>
      <c r="E87" s="40">
        <v>0</v>
      </c>
      <c r="F87" s="40">
        <f t="shared" si="2"/>
        <v>2</v>
      </c>
      <c r="G87" s="41">
        <f t="shared" si="3"/>
        <v>0.2</v>
      </c>
    </row>
    <row r="88" spans="1:7" x14ac:dyDescent="0.25">
      <c r="A88" s="20" t="s">
        <v>71</v>
      </c>
      <c r="B88" s="43">
        <v>42</v>
      </c>
      <c r="C88" s="43">
        <v>11</v>
      </c>
      <c r="D88" s="42">
        <v>9</v>
      </c>
      <c r="E88" s="43">
        <v>0</v>
      </c>
      <c r="F88" s="43">
        <f t="shared" si="2"/>
        <v>20</v>
      </c>
      <c r="G88" s="44">
        <f t="shared" si="3"/>
        <v>0.47619047619047616</v>
      </c>
    </row>
    <row r="89" spans="1:7" x14ac:dyDescent="0.25">
      <c r="A89" s="23" t="s">
        <v>347</v>
      </c>
      <c r="B89" s="46">
        <v>968</v>
      </c>
      <c r="C89" s="46">
        <v>181</v>
      </c>
      <c r="D89" s="45">
        <v>60</v>
      </c>
      <c r="E89" s="46">
        <v>2</v>
      </c>
      <c r="F89" s="46">
        <f t="shared" si="2"/>
        <v>243</v>
      </c>
      <c r="G89" s="47">
        <f t="shared" si="3"/>
        <v>0.25103305785123969</v>
      </c>
    </row>
    <row r="90" spans="1:7" x14ac:dyDescent="0.25">
      <c r="A90" s="20" t="s">
        <v>72</v>
      </c>
      <c r="B90" s="43">
        <v>407</v>
      </c>
      <c r="C90" s="43">
        <v>68</v>
      </c>
      <c r="D90" s="42">
        <v>28</v>
      </c>
      <c r="E90" s="43">
        <v>2</v>
      </c>
      <c r="F90" s="43">
        <f t="shared" si="2"/>
        <v>98</v>
      </c>
      <c r="G90" s="44">
        <f t="shared" si="3"/>
        <v>0.24078624078624078</v>
      </c>
    </row>
    <row r="91" spans="1:7" x14ac:dyDescent="0.25">
      <c r="A91" s="17" t="s">
        <v>73</v>
      </c>
      <c r="B91" s="40">
        <v>112</v>
      </c>
      <c r="C91" s="40">
        <v>19</v>
      </c>
      <c r="D91" s="39">
        <v>1</v>
      </c>
      <c r="E91" s="40">
        <v>0</v>
      </c>
      <c r="F91" s="40">
        <f t="shared" si="2"/>
        <v>20</v>
      </c>
      <c r="G91" s="41">
        <f t="shared" si="3"/>
        <v>0.17857142857142858</v>
      </c>
    </row>
    <row r="92" spans="1:7" x14ac:dyDescent="0.25">
      <c r="A92" s="20" t="s">
        <v>74</v>
      </c>
      <c r="B92" s="43">
        <v>204</v>
      </c>
      <c r="C92" s="43">
        <v>69</v>
      </c>
      <c r="D92" s="42">
        <v>9</v>
      </c>
      <c r="E92" s="43">
        <v>0</v>
      </c>
      <c r="F92" s="43">
        <f t="shared" si="2"/>
        <v>78</v>
      </c>
      <c r="G92" s="44">
        <f t="shared" si="3"/>
        <v>0.38235294117647056</v>
      </c>
    </row>
    <row r="93" spans="1:7" x14ac:dyDescent="0.25">
      <c r="A93" s="17" t="s">
        <v>75</v>
      </c>
      <c r="B93" s="40">
        <v>127</v>
      </c>
      <c r="C93" s="40">
        <v>19</v>
      </c>
      <c r="D93" s="39">
        <v>13</v>
      </c>
      <c r="E93" s="40">
        <v>0</v>
      </c>
      <c r="F93" s="40">
        <f t="shared" si="2"/>
        <v>32</v>
      </c>
      <c r="G93" s="41">
        <f t="shared" si="3"/>
        <v>0.25196850393700787</v>
      </c>
    </row>
    <row r="94" spans="1:7" x14ac:dyDescent="0.25">
      <c r="A94" s="20" t="s">
        <v>76</v>
      </c>
      <c r="B94" s="43">
        <v>118</v>
      </c>
      <c r="C94" s="43">
        <v>6</v>
      </c>
      <c r="D94" s="42">
        <v>9</v>
      </c>
      <c r="E94" s="43">
        <v>0</v>
      </c>
      <c r="F94" s="43">
        <f t="shared" si="2"/>
        <v>15</v>
      </c>
      <c r="G94" s="44">
        <f t="shared" si="3"/>
        <v>0.1271186440677966</v>
      </c>
    </row>
    <row r="95" spans="1:7" x14ac:dyDescent="0.25">
      <c r="A95" s="23" t="s">
        <v>348</v>
      </c>
      <c r="B95" s="46">
        <v>1695</v>
      </c>
      <c r="C95" s="46">
        <v>345</v>
      </c>
      <c r="D95" s="45">
        <v>133</v>
      </c>
      <c r="E95" s="46">
        <v>0</v>
      </c>
      <c r="F95" s="46">
        <f t="shared" si="2"/>
        <v>478</v>
      </c>
      <c r="G95" s="47">
        <f t="shared" si="3"/>
        <v>0.28200589970501477</v>
      </c>
    </row>
    <row r="96" spans="1:7" x14ac:dyDescent="0.25">
      <c r="A96" s="20" t="s">
        <v>77</v>
      </c>
      <c r="B96" s="43">
        <v>142</v>
      </c>
      <c r="C96" s="43">
        <v>40</v>
      </c>
      <c r="D96" s="42">
        <v>19</v>
      </c>
      <c r="E96" s="43">
        <v>0</v>
      </c>
      <c r="F96" s="43">
        <f t="shared" si="2"/>
        <v>59</v>
      </c>
      <c r="G96" s="44">
        <f t="shared" si="3"/>
        <v>0.41549295774647887</v>
      </c>
    </row>
    <row r="97" spans="1:7" x14ac:dyDescent="0.25">
      <c r="A97" s="17" t="s">
        <v>78</v>
      </c>
      <c r="B97" s="40">
        <v>812</v>
      </c>
      <c r="C97" s="40">
        <v>127</v>
      </c>
      <c r="D97" s="39">
        <v>39</v>
      </c>
      <c r="E97" s="40">
        <v>0</v>
      </c>
      <c r="F97" s="40">
        <f t="shared" si="2"/>
        <v>166</v>
      </c>
      <c r="G97" s="41">
        <f t="shared" si="3"/>
        <v>0.20443349753694581</v>
      </c>
    </row>
    <row r="98" spans="1:7" x14ac:dyDescent="0.25">
      <c r="A98" s="20" t="s">
        <v>79</v>
      </c>
      <c r="B98" s="43">
        <v>659</v>
      </c>
      <c r="C98" s="43">
        <v>161</v>
      </c>
      <c r="D98" s="42">
        <v>71</v>
      </c>
      <c r="E98" s="43">
        <v>0</v>
      </c>
      <c r="F98" s="43">
        <f t="shared" si="2"/>
        <v>232</v>
      </c>
      <c r="G98" s="44">
        <f t="shared" si="3"/>
        <v>0.35204855842185129</v>
      </c>
    </row>
    <row r="99" spans="1:7" x14ac:dyDescent="0.25">
      <c r="A99" s="17" t="s">
        <v>80</v>
      </c>
      <c r="B99" s="40">
        <v>76</v>
      </c>
      <c r="C99" s="40">
        <v>17</v>
      </c>
      <c r="D99" s="39">
        <v>4</v>
      </c>
      <c r="E99" s="40">
        <v>0</v>
      </c>
      <c r="F99" s="40">
        <f t="shared" si="2"/>
        <v>21</v>
      </c>
      <c r="G99" s="41">
        <f t="shared" si="3"/>
        <v>0.27631578947368424</v>
      </c>
    </row>
    <row r="100" spans="1:7" x14ac:dyDescent="0.25">
      <c r="A100" s="20" t="s">
        <v>81</v>
      </c>
      <c r="B100" s="43">
        <v>6</v>
      </c>
      <c r="C100" s="43">
        <v>0</v>
      </c>
      <c r="D100" s="42">
        <v>0</v>
      </c>
      <c r="E100" s="43">
        <v>0</v>
      </c>
      <c r="F100" s="43">
        <f t="shared" si="2"/>
        <v>0</v>
      </c>
      <c r="G100" s="44">
        <f t="shared" si="3"/>
        <v>0</v>
      </c>
    </row>
    <row r="101" spans="1:7" x14ac:dyDescent="0.25">
      <c r="A101" s="23" t="s">
        <v>349</v>
      </c>
      <c r="B101" s="46">
        <v>663</v>
      </c>
      <c r="C101" s="46">
        <v>118</v>
      </c>
      <c r="D101" s="45">
        <v>46</v>
      </c>
      <c r="E101" s="46">
        <v>1</v>
      </c>
      <c r="F101" s="46">
        <f t="shared" si="2"/>
        <v>165</v>
      </c>
      <c r="G101" s="47">
        <f t="shared" si="3"/>
        <v>0.24886877828054299</v>
      </c>
    </row>
    <row r="102" spans="1:7" x14ac:dyDescent="0.25">
      <c r="A102" s="20" t="s">
        <v>82</v>
      </c>
      <c r="B102" s="43">
        <v>322</v>
      </c>
      <c r="C102" s="43">
        <v>61</v>
      </c>
      <c r="D102" s="42">
        <v>25</v>
      </c>
      <c r="E102" s="43">
        <v>1</v>
      </c>
      <c r="F102" s="43">
        <f t="shared" si="2"/>
        <v>87</v>
      </c>
      <c r="G102" s="44">
        <f t="shared" si="3"/>
        <v>0.27018633540372672</v>
      </c>
    </row>
    <row r="103" spans="1:7" x14ac:dyDescent="0.25">
      <c r="A103" s="17" t="s">
        <v>83</v>
      </c>
      <c r="B103" s="40">
        <v>111</v>
      </c>
      <c r="C103" s="40">
        <v>18</v>
      </c>
      <c r="D103" s="39">
        <v>9</v>
      </c>
      <c r="E103" s="40">
        <v>0</v>
      </c>
      <c r="F103" s="40">
        <f t="shared" si="2"/>
        <v>27</v>
      </c>
      <c r="G103" s="41">
        <f t="shared" si="3"/>
        <v>0.24324324324324326</v>
      </c>
    </row>
    <row r="104" spans="1:7" x14ac:dyDescent="0.25">
      <c r="A104" s="20" t="s">
        <v>84</v>
      </c>
      <c r="B104" s="43">
        <v>230</v>
      </c>
      <c r="C104" s="43">
        <v>39</v>
      </c>
      <c r="D104" s="42">
        <v>12</v>
      </c>
      <c r="E104" s="43">
        <v>0</v>
      </c>
      <c r="F104" s="43">
        <f t="shared" si="2"/>
        <v>51</v>
      </c>
      <c r="G104" s="44">
        <f t="shared" si="3"/>
        <v>0.22173913043478261</v>
      </c>
    </row>
    <row r="105" spans="1:7" x14ac:dyDescent="0.25">
      <c r="A105" s="23" t="s">
        <v>350</v>
      </c>
      <c r="B105" s="46">
        <v>558</v>
      </c>
      <c r="C105" s="46">
        <v>103</v>
      </c>
      <c r="D105" s="45">
        <v>55</v>
      </c>
      <c r="E105" s="46">
        <v>0</v>
      </c>
      <c r="F105" s="46">
        <f t="shared" si="2"/>
        <v>158</v>
      </c>
      <c r="G105" s="47">
        <f t="shared" si="3"/>
        <v>0.28315412186379929</v>
      </c>
    </row>
    <row r="106" spans="1:7" x14ac:dyDescent="0.25">
      <c r="A106" s="20" t="s">
        <v>85</v>
      </c>
      <c r="B106" s="43">
        <v>126</v>
      </c>
      <c r="C106" s="43">
        <v>2</v>
      </c>
      <c r="D106" s="42">
        <v>3</v>
      </c>
      <c r="E106" s="43">
        <v>0</v>
      </c>
      <c r="F106" s="43">
        <f t="shared" si="2"/>
        <v>5</v>
      </c>
      <c r="G106" s="44">
        <f t="shared" si="3"/>
        <v>3.968253968253968E-2</v>
      </c>
    </row>
    <row r="107" spans="1:7" x14ac:dyDescent="0.25">
      <c r="A107" s="17" t="s">
        <v>86</v>
      </c>
      <c r="B107" s="40">
        <v>280</v>
      </c>
      <c r="C107" s="40">
        <v>61</v>
      </c>
      <c r="D107" s="39">
        <v>30</v>
      </c>
      <c r="E107" s="40">
        <v>0</v>
      </c>
      <c r="F107" s="40">
        <f t="shared" si="2"/>
        <v>91</v>
      </c>
      <c r="G107" s="41">
        <f t="shared" si="3"/>
        <v>0.32500000000000001</v>
      </c>
    </row>
    <row r="108" spans="1:7" x14ac:dyDescent="0.25">
      <c r="A108" s="20" t="s">
        <v>87</v>
      </c>
      <c r="B108" s="43">
        <v>152</v>
      </c>
      <c r="C108" s="43">
        <v>40</v>
      </c>
      <c r="D108" s="42">
        <v>22</v>
      </c>
      <c r="E108" s="43">
        <v>0</v>
      </c>
      <c r="F108" s="43">
        <f t="shared" si="2"/>
        <v>62</v>
      </c>
      <c r="G108" s="44">
        <f t="shared" si="3"/>
        <v>0.40789473684210525</v>
      </c>
    </row>
    <row r="109" spans="1:7" x14ac:dyDescent="0.25">
      <c r="A109" s="23" t="s">
        <v>351</v>
      </c>
      <c r="B109" s="46">
        <v>961</v>
      </c>
      <c r="C109" s="46">
        <v>151</v>
      </c>
      <c r="D109" s="45">
        <v>85</v>
      </c>
      <c r="E109" s="46">
        <v>0</v>
      </c>
      <c r="F109" s="46">
        <f t="shared" si="2"/>
        <v>236</v>
      </c>
      <c r="G109" s="47">
        <f t="shared" si="3"/>
        <v>0.24557752341311134</v>
      </c>
    </row>
    <row r="110" spans="1:7" x14ac:dyDescent="0.25">
      <c r="A110" s="20" t="s">
        <v>88</v>
      </c>
      <c r="B110" s="43">
        <v>54</v>
      </c>
      <c r="C110" s="43">
        <v>16</v>
      </c>
      <c r="D110" s="42">
        <v>2</v>
      </c>
      <c r="E110" s="43">
        <v>0</v>
      </c>
      <c r="F110" s="43">
        <f t="shared" si="2"/>
        <v>18</v>
      </c>
      <c r="G110" s="44">
        <f t="shared" si="3"/>
        <v>0.33333333333333331</v>
      </c>
    </row>
    <row r="111" spans="1:7" x14ac:dyDescent="0.25">
      <c r="A111" s="17" t="s">
        <v>89</v>
      </c>
      <c r="B111" s="40">
        <v>466</v>
      </c>
      <c r="C111" s="40">
        <v>56</v>
      </c>
      <c r="D111" s="39">
        <v>27</v>
      </c>
      <c r="E111" s="40">
        <v>0</v>
      </c>
      <c r="F111" s="40">
        <f t="shared" si="2"/>
        <v>83</v>
      </c>
      <c r="G111" s="41">
        <f t="shared" si="3"/>
        <v>0.17811158798283261</v>
      </c>
    </row>
    <row r="112" spans="1:7" x14ac:dyDescent="0.25">
      <c r="A112" s="20" t="s">
        <v>90</v>
      </c>
      <c r="B112" s="43">
        <v>40</v>
      </c>
      <c r="C112" s="43">
        <v>11</v>
      </c>
      <c r="D112" s="42">
        <v>5</v>
      </c>
      <c r="E112" s="43">
        <v>0</v>
      </c>
      <c r="F112" s="43">
        <f t="shared" si="2"/>
        <v>16</v>
      </c>
      <c r="G112" s="44">
        <f t="shared" si="3"/>
        <v>0.4</v>
      </c>
    </row>
    <row r="113" spans="1:7" x14ac:dyDescent="0.25">
      <c r="A113" s="17" t="s">
        <v>91</v>
      </c>
      <c r="B113" s="40">
        <v>118</v>
      </c>
      <c r="C113" s="40">
        <v>23</v>
      </c>
      <c r="D113" s="39">
        <v>34</v>
      </c>
      <c r="E113" s="40">
        <v>0</v>
      </c>
      <c r="F113" s="40">
        <f t="shared" si="2"/>
        <v>57</v>
      </c>
      <c r="G113" s="41">
        <f t="shared" si="3"/>
        <v>0.48305084745762711</v>
      </c>
    </row>
    <row r="114" spans="1:7" x14ac:dyDescent="0.25">
      <c r="A114" s="20" t="s">
        <v>92</v>
      </c>
      <c r="B114" s="43">
        <v>82</v>
      </c>
      <c r="C114" s="43">
        <v>6</v>
      </c>
      <c r="D114" s="42">
        <v>4</v>
      </c>
      <c r="E114" s="43">
        <v>0</v>
      </c>
      <c r="F114" s="43">
        <f t="shared" si="2"/>
        <v>10</v>
      </c>
      <c r="G114" s="44">
        <f t="shared" si="3"/>
        <v>0.12195121951219512</v>
      </c>
    </row>
    <row r="115" spans="1:7" x14ac:dyDescent="0.25">
      <c r="A115" s="17" t="s">
        <v>93</v>
      </c>
      <c r="B115" s="40">
        <v>88</v>
      </c>
      <c r="C115" s="40">
        <v>11</v>
      </c>
      <c r="D115" s="39">
        <v>2</v>
      </c>
      <c r="E115" s="40">
        <v>0</v>
      </c>
      <c r="F115" s="40">
        <f t="shared" si="2"/>
        <v>13</v>
      </c>
      <c r="G115" s="41">
        <f t="shared" si="3"/>
        <v>0.14772727272727273</v>
      </c>
    </row>
    <row r="116" spans="1:7" x14ac:dyDescent="0.25">
      <c r="A116" s="20" t="s">
        <v>94</v>
      </c>
      <c r="B116" s="43">
        <v>113</v>
      </c>
      <c r="C116" s="43">
        <v>28</v>
      </c>
      <c r="D116" s="42">
        <v>11</v>
      </c>
      <c r="E116" s="43">
        <v>0</v>
      </c>
      <c r="F116" s="43">
        <f t="shared" si="2"/>
        <v>39</v>
      </c>
      <c r="G116" s="44">
        <f t="shared" si="3"/>
        <v>0.34513274336283184</v>
      </c>
    </row>
    <row r="117" spans="1:7" x14ac:dyDescent="0.25">
      <c r="A117" s="23" t="s">
        <v>95</v>
      </c>
      <c r="B117" s="46">
        <v>559</v>
      </c>
      <c r="C117" s="46">
        <v>54</v>
      </c>
      <c r="D117" s="45">
        <v>19</v>
      </c>
      <c r="E117" s="46">
        <v>0</v>
      </c>
      <c r="F117" s="46">
        <f t="shared" si="2"/>
        <v>73</v>
      </c>
      <c r="G117" s="47">
        <f t="shared" si="3"/>
        <v>0.13059033989266547</v>
      </c>
    </row>
    <row r="118" spans="1:7" x14ac:dyDescent="0.25">
      <c r="A118" s="20" t="s">
        <v>96</v>
      </c>
      <c r="B118" s="43">
        <v>9</v>
      </c>
      <c r="C118" s="43">
        <v>0</v>
      </c>
      <c r="D118" s="42">
        <v>0</v>
      </c>
      <c r="E118" s="43">
        <v>0</v>
      </c>
      <c r="F118" s="43">
        <f t="shared" si="2"/>
        <v>0</v>
      </c>
      <c r="G118" s="44">
        <f t="shared" si="3"/>
        <v>0</v>
      </c>
    </row>
    <row r="119" spans="1:7" x14ac:dyDescent="0.25">
      <c r="A119" s="17" t="s">
        <v>97</v>
      </c>
      <c r="B119" s="40">
        <v>240</v>
      </c>
      <c r="C119" s="40">
        <v>32</v>
      </c>
      <c r="D119" s="39">
        <v>11</v>
      </c>
      <c r="E119" s="40">
        <v>0</v>
      </c>
      <c r="F119" s="40">
        <f t="shared" si="2"/>
        <v>43</v>
      </c>
      <c r="G119" s="41">
        <f t="shared" si="3"/>
        <v>0.17916666666666667</v>
      </c>
    </row>
    <row r="120" spans="1:7" x14ac:dyDescent="0.25">
      <c r="A120" s="20" t="s">
        <v>95</v>
      </c>
      <c r="B120" s="43">
        <v>259</v>
      </c>
      <c r="C120" s="43">
        <v>21</v>
      </c>
      <c r="D120" s="42">
        <v>8</v>
      </c>
      <c r="E120" s="43">
        <v>0</v>
      </c>
      <c r="F120" s="43">
        <f t="shared" si="2"/>
        <v>29</v>
      </c>
      <c r="G120" s="44">
        <f t="shared" si="3"/>
        <v>0.11196911196911197</v>
      </c>
    </row>
    <row r="121" spans="1:7" x14ac:dyDescent="0.25">
      <c r="A121" s="17" t="s">
        <v>98</v>
      </c>
      <c r="B121" s="40">
        <v>29</v>
      </c>
      <c r="C121" s="40">
        <v>1</v>
      </c>
      <c r="D121" s="39">
        <v>0</v>
      </c>
      <c r="E121" s="40">
        <v>0</v>
      </c>
      <c r="F121" s="40">
        <f t="shared" si="2"/>
        <v>1</v>
      </c>
      <c r="G121" s="41">
        <f t="shared" si="3"/>
        <v>3.4482758620689655E-2</v>
      </c>
    </row>
    <row r="122" spans="1:7" x14ac:dyDescent="0.25">
      <c r="A122" s="20" t="s">
        <v>99</v>
      </c>
      <c r="B122" s="43">
        <v>22</v>
      </c>
      <c r="C122" s="43">
        <v>0</v>
      </c>
      <c r="D122" s="42">
        <v>0</v>
      </c>
      <c r="E122" s="43">
        <v>0</v>
      </c>
      <c r="F122" s="43">
        <f t="shared" si="2"/>
        <v>0</v>
      </c>
      <c r="G122" s="44">
        <f t="shared" si="3"/>
        <v>0</v>
      </c>
    </row>
    <row r="123" spans="1:7" x14ac:dyDescent="0.25">
      <c r="A123" s="23" t="s">
        <v>254</v>
      </c>
      <c r="B123" s="46">
        <v>713</v>
      </c>
      <c r="C123" s="46">
        <v>100</v>
      </c>
      <c r="D123" s="45">
        <v>51</v>
      </c>
      <c r="E123" s="46">
        <v>0</v>
      </c>
      <c r="F123" s="46">
        <f t="shared" si="2"/>
        <v>151</v>
      </c>
      <c r="G123" s="47">
        <f t="shared" si="3"/>
        <v>0.21178120617110799</v>
      </c>
    </row>
    <row r="124" spans="1:7" x14ac:dyDescent="0.25">
      <c r="A124" s="20" t="s">
        <v>100</v>
      </c>
      <c r="B124" s="43">
        <v>615</v>
      </c>
      <c r="C124" s="43">
        <v>77</v>
      </c>
      <c r="D124" s="42">
        <v>42</v>
      </c>
      <c r="E124" s="43">
        <v>0</v>
      </c>
      <c r="F124" s="43">
        <f t="shared" si="2"/>
        <v>119</v>
      </c>
      <c r="G124" s="44">
        <f t="shared" si="3"/>
        <v>0.19349593495934958</v>
      </c>
    </row>
    <row r="125" spans="1:7" x14ac:dyDescent="0.25">
      <c r="A125" s="17" t="s">
        <v>101</v>
      </c>
      <c r="B125" s="40">
        <v>98</v>
      </c>
      <c r="C125" s="40">
        <v>23</v>
      </c>
      <c r="D125" s="39">
        <v>9</v>
      </c>
      <c r="E125" s="40">
        <v>0</v>
      </c>
      <c r="F125" s="40">
        <f t="shared" si="2"/>
        <v>32</v>
      </c>
      <c r="G125" s="41">
        <f t="shared" si="3"/>
        <v>0.32653061224489793</v>
      </c>
    </row>
    <row r="126" spans="1:7" x14ac:dyDescent="0.25">
      <c r="A126" s="16" t="s">
        <v>352</v>
      </c>
      <c r="B126" s="37">
        <v>514</v>
      </c>
      <c r="C126" s="37">
        <v>133</v>
      </c>
      <c r="D126" s="36">
        <v>63</v>
      </c>
      <c r="E126" s="37">
        <v>0</v>
      </c>
      <c r="F126" s="37">
        <f t="shared" si="2"/>
        <v>196</v>
      </c>
      <c r="G126" s="38">
        <f t="shared" si="3"/>
        <v>0.38132295719844356</v>
      </c>
    </row>
    <row r="127" spans="1:7" x14ac:dyDescent="0.25">
      <c r="A127" s="17" t="s">
        <v>102</v>
      </c>
      <c r="B127" s="40">
        <v>191</v>
      </c>
      <c r="C127" s="40">
        <v>35</v>
      </c>
      <c r="D127" s="39">
        <v>12</v>
      </c>
      <c r="E127" s="40">
        <v>0</v>
      </c>
      <c r="F127" s="40">
        <f t="shared" si="2"/>
        <v>47</v>
      </c>
      <c r="G127" s="41">
        <f t="shared" si="3"/>
        <v>0.24607329842931938</v>
      </c>
    </row>
    <row r="128" spans="1:7" x14ac:dyDescent="0.25">
      <c r="A128" s="20" t="s">
        <v>103</v>
      </c>
      <c r="B128" s="43">
        <v>202</v>
      </c>
      <c r="C128" s="43">
        <v>59</v>
      </c>
      <c r="D128" s="42">
        <v>37</v>
      </c>
      <c r="E128" s="43">
        <v>0</v>
      </c>
      <c r="F128" s="43">
        <f t="shared" si="2"/>
        <v>96</v>
      </c>
      <c r="G128" s="44">
        <f t="shared" si="3"/>
        <v>0.47524752475247523</v>
      </c>
    </row>
    <row r="129" spans="1:7" x14ac:dyDescent="0.25">
      <c r="A129" s="17" t="s">
        <v>104</v>
      </c>
      <c r="B129" s="40">
        <v>68</v>
      </c>
      <c r="C129" s="40">
        <v>29</v>
      </c>
      <c r="D129" s="39">
        <v>5</v>
      </c>
      <c r="E129" s="40">
        <v>0</v>
      </c>
      <c r="F129" s="40">
        <f t="shared" si="2"/>
        <v>34</v>
      </c>
      <c r="G129" s="41">
        <f t="shared" si="3"/>
        <v>0.5</v>
      </c>
    </row>
    <row r="130" spans="1:7" x14ac:dyDescent="0.25">
      <c r="A130" s="20" t="s">
        <v>105</v>
      </c>
      <c r="B130" s="43">
        <v>53</v>
      </c>
      <c r="C130" s="43">
        <v>10</v>
      </c>
      <c r="D130" s="42">
        <v>9</v>
      </c>
      <c r="E130" s="43">
        <v>0</v>
      </c>
      <c r="F130" s="43">
        <f t="shared" si="2"/>
        <v>19</v>
      </c>
      <c r="G130" s="44">
        <f t="shared" si="3"/>
        <v>0.35849056603773582</v>
      </c>
    </row>
    <row r="131" spans="1:7" x14ac:dyDescent="0.25">
      <c r="A131" s="23" t="s">
        <v>353</v>
      </c>
      <c r="B131" s="46">
        <v>2069</v>
      </c>
      <c r="C131" s="46">
        <v>364</v>
      </c>
      <c r="D131" s="45">
        <v>196</v>
      </c>
      <c r="E131" s="46">
        <v>1</v>
      </c>
      <c r="F131" s="46">
        <f t="shared" si="2"/>
        <v>561</v>
      </c>
      <c r="G131" s="47">
        <f t="shared" si="3"/>
        <v>0.27114548090865154</v>
      </c>
    </row>
    <row r="132" spans="1:7" x14ac:dyDescent="0.25">
      <c r="A132" s="20" t="s">
        <v>106</v>
      </c>
      <c r="B132" s="43">
        <v>390</v>
      </c>
      <c r="C132" s="43">
        <v>81</v>
      </c>
      <c r="D132" s="42">
        <v>41</v>
      </c>
      <c r="E132" s="43">
        <v>0</v>
      </c>
      <c r="F132" s="43">
        <f t="shared" si="2"/>
        <v>122</v>
      </c>
      <c r="G132" s="44">
        <f t="shared" si="3"/>
        <v>0.31282051282051282</v>
      </c>
    </row>
    <row r="133" spans="1:7" x14ac:dyDescent="0.25">
      <c r="A133" s="17" t="s">
        <v>107</v>
      </c>
      <c r="B133" s="40">
        <v>659</v>
      </c>
      <c r="C133" s="40">
        <v>104</v>
      </c>
      <c r="D133" s="39">
        <v>60</v>
      </c>
      <c r="E133" s="40">
        <v>0</v>
      </c>
      <c r="F133" s="40">
        <f t="shared" si="2"/>
        <v>164</v>
      </c>
      <c r="G133" s="41">
        <f t="shared" si="3"/>
        <v>0.2488619119878604</v>
      </c>
    </row>
    <row r="134" spans="1:7" x14ac:dyDescent="0.25">
      <c r="A134" s="20" t="s">
        <v>108</v>
      </c>
      <c r="B134" s="43">
        <v>560</v>
      </c>
      <c r="C134" s="43">
        <v>96</v>
      </c>
      <c r="D134" s="42">
        <v>61</v>
      </c>
      <c r="E134" s="43">
        <v>1</v>
      </c>
      <c r="F134" s="43">
        <f t="shared" si="2"/>
        <v>158</v>
      </c>
      <c r="G134" s="44">
        <f t="shared" si="3"/>
        <v>0.28214285714285714</v>
      </c>
    </row>
    <row r="135" spans="1:7" x14ac:dyDescent="0.25">
      <c r="A135" s="17" t="s">
        <v>109</v>
      </c>
      <c r="B135" s="40">
        <v>460</v>
      </c>
      <c r="C135" s="40">
        <v>83</v>
      </c>
      <c r="D135" s="39">
        <v>34</v>
      </c>
      <c r="E135" s="40">
        <v>0</v>
      </c>
      <c r="F135" s="40">
        <f t="shared" ref="F135:F169" si="4">C135+D135+E135</f>
        <v>117</v>
      </c>
      <c r="G135" s="41">
        <f t="shared" ref="G135:G169" si="5">F135/B135</f>
        <v>0.2543478260869565</v>
      </c>
    </row>
    <row r="136" spans="1:7" x14ac:dyDescent="0.25">
      <c r="A136" s="16" t="s">
        <v>110</v>
      </c>
      <c r="B136" s="37">
        <v>259</v>
      </c>
      <c r="C136" s="37">
        <v>21</v>
      </c>
      <c r="D136" s="36">
        <v>5</v>
      </c>
      <c r="E136" s="37">
        <v>0</v>
      </c>
      <c r="F136" s="37">
        <f t="shared" si="4"/>
        <v>26</v>
      </c>
      <c r="G136" s="38">
        <f t="shared" si="5"/>
        <v>0.10038610038610038</v>
      </c>
    </row>
    <row r="137" spans="1:7" x14ac:dyDescent="0.25">
      <c r="A137" s="17" t="s">
        <v>111</v>
      </c>
      <c r="B137" s="40">
        <v>63</v>
      </c>
      <c r="C137" s="40">
        <v>0</v>
      </c>
      <c r="D137" s="39">
        <v>3</v>
      </c>
      <c r="E137" s="40">
        <v>0</v>
      </c>
      <c r="F137" s="40">
        <f t="shared" si="4"/>
        <v>3</v>
      </c>
      <c r="G137" s="41">
        <f t="shared" si="5"/>
        <v>4.7619047619047616E-2</v>
      </c>
    </row>
    <row r="138" spans="1:7" x14ac:dyDescent="0.25">
      <c r="A138" s="20" t="s">
        <v>112</v>
      </c>
      <c r="B138" s="43">
        <v>72</v>
      </c>
      <c r="C138" s="43">
        <v>8</v>
      </c>
      <c r="D138" s="42">
        <v>0</v>
      </c>
      <c r="E138" s="43">
        <v>0</v>
      </c>
      <c r="F138" s="43">
        <f t="shared" si="4"/>
        <v>8</v>
      </c>
      <c r="G138" s="44">
        <f t="shared" si="5"/>
        <v>0.1111111111111111</v>
      </c>
    </row>
    <row r="139" spans="1:7" x14ac:dyDescent="0.25">
      <c r="A139" s="17" t="s">
        <v>113</v>
      </c>
      <c r="B139" s="40">
        <v>19</v>
      </c>
      <c r="C139" s="40">
        <v>0</v>
      </c>
      <c r="D139" s="39">
        <v>0</v>
      </c>
      <c r="E139" s="40">
        <v>0</v>
      </c>
      <c r="F139" s="40">
        <f t="shared" si="4"/>
        <v>0</v>
      </c>
      <c r="G139" s="41">
        <f t="shared" si="5"/>
        <v>0</v>
      </c>
    </row>
    <row r="140" spans="1:7" x14ac:dyDescent="0.25">
      <c r="A140" s="20" t="s">
        <v>110</v>
      </c>
      <c r="B140" s="43">
        <v>83</v>
      </c>
      <c r="C140" s="43">
        <v>13</v>
      </c>
      <c r="D140" s="42">
        <v>2</v>
      </c>
      <c r="E140" s="43">
        <v>0</v>
      </c>
      <c r="F140" s="43">
        <f t="shared" si="4"/>
        <v>15</v>
      </c>
      <c r="G140" s="44">
        <f t="shared" si="5"/>
        <v>0.18072289156626506</v>
      </c>
    </row>
    <row r="141" spans="1:7" x14ac:dyDescent="0.25">
      <c r="A141" s="17" t="s">
        <v>20</v>
      </c>
      <c r="B141" s="40">
        <v>22</v>
      </c>
      <c r="C141" s="40">
        <v>0</v>
      </c>
      <c r="D141" s="39">
        <v>0</v>
      </c>
      <c r="E141" s="40">
        <v>0</v>
      </c>
      <c r="F141" s="40">
        <f t="shared" si="4"/>
        <v>0</v>
      </c>
      <c r="G141" s="41">
        <f t="shared" si="5"/>
        <v>0</v>
      </c>
    </row>
    <row r="142" spans="1:7" x14ac:dyDescent="0.25">
      <c r="A142" s="16" t="s">
        <v>354</v>
      </c>
      <c r="B142" s="37">
        <v>1073</v>
      </c>
      <c r="C142" s="37">
        <v>163</v>
      </c>
      <c r="D142" s="36">
        <v>99</v>
      </c>
      <c r="E142" s="37">
        <v>1</v>
      </c>
      <c r="F142" s="37">
        <f t="shared" si="4"/>
        <v>263</v>
      </c>
      <c r="G142" s="38">
        <f t="shared" si="5"/>
        <v>0.24510717614165889</v>
      </c>
    </row>
    <row r="143" spans="1:7" x14ac:dyDescent="0.25">
      <c r="A143" s="17" t="s">
        <v>114</v>
      </c>
      <c r="B143" s="40">
        <v>157</v>
      </c>
      <c r="C143" s="40">
        <v>23</v>
      </c>
      <c r="D143" s="39">
        <v>14</v>
      </c>
      <c r="E143" s="40">
        <v>0</v>
      </c>
      <c r="F143" s="40">
        <f t="shared" si="4"/>
        <v>37</v>
      </c>
      <c r="G143" s="41">
        <f t="shared" si="5"/>
        <v>0.2356687898089172</v>
      </c>
    </row>
    <row r="144" spans="1:7" x14ac:dyDescent="0.25">
      <c r="A144" s="20" t="s">
        <v>115</v>
      </c>
      <c r="B144" s="43">
        <v>183</v>
      </c>
      <c r="C144" s="43">
        <v>51</v>
      </c>
      <c r="D144" s="42">
        <v>25</v>
      </c>
      <c r="E144" s="43">
        <v>1</v>
      </c>
      <c r="F144" s="43">
        <f t="shared" si="4"/>
        <v>77</v>
      </c>
      <c r="G144" s="44">
        <f t="shared" si="5"/>
        <v>0.42076502732240439</v>
      </c>
    </row>
    <row r="145" spans="1:7" x14ac:dyDescent="0.25">
      <c r="A145" s="17" t="s">
        <v>116</v>
      </c>
      <c r="B145" s="40">
        <v>225</v>
      </c>
      <c r="C145" s="40">
        <v>26</v>
      </c>
      <c r="D145" s="39">
        <v>11</v>
      </c>
      <c r="E145" s="40">
        <v>0</v>
      </c>
      <c r="F145" s="40">
        <f t="shared" si="4"/>
        <v>37</v>
      </c>
      <c r="G145" s="41">
        <f t="shared" si="5"/>
        <v>0.16444444444444445</v>
      </c>
    </row>
    <row r="146" spans="1:7" x14ac:dyDescent="0.25">
      <c r="A146" s="20" t="s">
        <v>117</v>
      </c>
      <c r="B146" s="43">
        <v>150</v>
      </c>
      <c r="C146" s="43">
        <v>19</v>
      </c>
      <c r="D146" s="42">
        <v>7</v>
      </c>
      <c r="E146" s="43">
        <v>0</v>
      </c>
      <c r="F146" s="43">
        <f t="shared" si="4"/>
        <v>26</v>
      </c>
      <c r="G146" s="44">
        <f t="shared" si="5"/>
        <v>0.17333333333333334</v>
      </c>
    </row>
    <row r="147" spans="1:7" x14ac:dyDescent="0.25">
      <c r="A147" s="17" t="s">
        <v>118</v>
      </c>
      <c r="B147" s="40">
        <v>89</v>
      </c>
      <c r="C147" s="40">
        <v>20</v>
      </c>
      <c r="D147" s="39">
        <v>22</v>
      </c>
      <c r="E147" s="40">
        <v>0</v>
      </c>
      <c r="F147" s="40">
        <f t="shared" si="4"/>
        <v>42</v>
      </c>
      <c r="G147" s="41">
        <f t="shared" si="5"/>
        <v>0.47191011235955055</v>
      </c>
    </row>
    <row r="148" spans="1:7" x14ac:dyDescent="0.25">
      <c r="A148" s="20" t="s">
        <v>119</v>
      </c>
      <c r="B148" s="43">
        <v>127</v>
      </c>
      <c r="C148" s="43">
        <v>12</v>
      </c>
      <c r="D148" s="42">
        <v>20</v>
      </c>
      <c r="E148" s="43">
        <v>0</v>
      </c>
      <c r="F148" s="43">
        <f t="shared" si="4"/>
        <v>32</v>
      </c>
      <c r="G148" s="44">
        <f t="shared" si="5"/>
        <v>0.25196850393700787</v>
      </c>
    </row>
    <row r="149" spans="1:7" x14ac:dyDescent="0.25">
      <c r="A149" s="17" t="s">
        <v>120</v>
      </c>
      <c r="B149" s="40">
        <v>142</v>
      </c>
      <c r="C149" s="40">
        <v>12</v>
      </c>
      <c r="D149" s="39">
        <v>0</v>
      </c>
      <c r="E149" s="40">
        <v>0</v>
      </c>
      <c r="F149" s="40">
        <f t="shared" si="4"/>
        <v>12</v>
      </c>
      <c r="G149" s="41">
        <f t="shared" si="5"/>
        <v>8.4507042253521125E-2</v>
      </c>
    </row>
    <row r="150" spans="1:7" x14ac:dyDescent="0.25">
      <c r="A150" s="16" t="s">
        <v>267</v>
      </c>
      <c r="B150" s="37">
        <v>662</v>
      </c>
      <c r="C150" s="37">
        <v>150</v>
      </c>
      <c r="D150" s="36">
        <v>51</v>
      </c>
      <c r="E150" s="37">
        <v>0</v>
      </c>
      <c r="F150" s="37">
        <f t="shared" si="4"/>
        <v>201</v>
      </c>
      <c r="G150" s="38">
        <f t="shared" si="5"/>
        <v>0.30362537764350456</v>
      </c>
    </row>
    <row r="151" spans="1:7" x14ac:dyDescent="0.25">
      <c r="A151" s="17" t="s">
        <v>121</v>
      </c>
      <c r="B151" s="40">
        <v>393</v>
      </c>
      <c r="C151" s="40">
        <v>97</v>
      </c>
      <c r="D151" s="39">
        <v>22</v>
      </c>
      <c r="E151" s="40">
        <v>0</v>
      </c>
      <c r="F151" s="40">
        <f t="shared" si="4"/>
        <v>119</v>
      </c>
      <c r="G151" s="41">
        <f t="shared" si="5"/>
        <v>0.30279898218829515</v>
      </c>
    </row>
    <row r="152" spans="1:7" x14ac:dyDescent="0.25">
      <c r="A152" s="20" t="s">
        <v>122</v>
      </c>
      <c r="B152" s="43">
        <v>145</v>
      </c>
      <c r="C152" s="43">
        <v>25</v>
      </c>
      <c r="D152" s="42">
        <v>13</v>
      </c>
      <c r="E152" s="43">
        <v>0</v>
      </c>
      <c r="F152" s="43">
        <f t="shared" si="4"/>
        <v>38</v>
      </c>
      <c r="G152" s="44">
        <f t="shared" si="5"/>
        <v>0.2620689655172414</v>
      </c>
    </row>
    <row r="153" spans="1:7" x14ac:dyDescent="0.25">
      <c r="A153" s="17" t="s">
        <v>123</v>
      </c>
      <c r="B153" s="40">
        <v>92</v>
      </c>
      <c r="C153" s="40">
        <v>18</v>
      </c>
      <c r="D153" s="39">
        <v>14</v>
      </c>
      <c r="E153" s="40">
        <v>0</v>
      </c>
      <c r="F153" s="40">
        <f t="shared" si="4"/>
        <v>32</v>
      </c>
      <c r="G153" s="41">
        <f t="shared" si="5"/>
        <v>0.34782608695652173</v>
      </c>
    </row>
    <row r="154" spans="1:7" x14ac:dyDescent="0.25">
      <c r="A154" s="20" t="s">
        <v>124</v>
      </c>
      <c r="B154" s="43">
        <v>32</v>
      </c>
      <c r="C154" s="43">
        <v>10</v>
      </c>
      <c r="D154" s="42">
        <v>2</v>
      </c>
      <c r="E154" s="43">
        <v>0</v>
      </c>
      <c r="F154" s="43">
        <f t="shared" si="4"/>
        <v>12</v>
      </c>
      <c r="G154" s="44">
        <f t="shared" si="5"/>
        <v>0.375</v>
      </c>
    </row>
    <row r="155" spans="1:7" x14ac:dyDescent="0.25">
      <c r="A155" s="23" t="s">
        <v>355</v>
      </c>
      <c r="B155" s="46">
        <v>768</v>
      </c>
      <c r="C155" s="46">
        <v>123</v>
      </c>
      <c r="D155" s="45">
        <v>57</v>
      </c>
      <c r="E155" s="46">
        <v>0</v>
      </c>
      <c r="F155" s="46">
        <f t="shared" si="4"/>
        <v>180</v>
      </c>
      <c r="G155" s="47">
        <f t="shared" si="5"/>
        <v>0.234375</v>
      </c>
    </row>
    <row r="156" spans="1:7" x14ac:dyDescent="0.25">
      <c r="A156" s="20" t="s">
        <v>125</v>
      </c>
      <c r="B156" s="43">
        <v>146</v>
      </c>
      <c r="C156" s="43">
        <v>27</v>
      </c>
      <c r="D156" s="42">
        <v>11</v>
      </c>
      <c r="E156" s="43">
        <v>0</v>
      </c>
      <c r="F156" s="43">
        <f t="shared" si="4"/>
        <v>38</v>
      </c>
      <c r="G156" s="44">
        <f t="shared" si="5"/>
        <v>0.26027397260273971</v>
      </c>
    </row>
    <row r="157" spans="1:7" x14ac:dyDescent="0.25">
      <c r="A157" s="17" t="s">
        <v>126</v>
      </c>
      <c r="B157" s="40">
        <v>171</v>
      </c>
      <c r="C157" s="40">
        <v>21</v>
      </c>
      <c r="D157" s="39">
        <v>7</v>
      </c>
      <c r="E157" s="40">
        <v>0</v>
      </c>
      <c r="F157" s="40">
        <f t="shared" si="4"/>
        <v>28</v>
      </c>
      <c r="G157" s="41">
        <f t="shared" si="5"/>
        <v>0.16374269005847952</v>
      </c>
    </row>
    <row r="158" spans="1:7" x14ac:dyDescent="0.25">
      <c r="A158" s="20" t="s">
        <v>127</v>
      </c>
      <c r="B158" s="43">
        <v>134</v>
      </c>
      <c r="C158" s="43">
        <v>9</v>
      </c>
      <c r="D158" s="42">
        <v>6</v>
      </c>
      <c r="E158" s="43">
        <v>0</v>
      </c>
      <c r="F158" s="43">
        <f t="shared" si="4"/>
        <v>15</v>
      </c>
      <c r="G158" s="44">
        <f t="shared" si="5"/>
        <v>0.11194029850746269</v>
      </c>
    </row>
    <row r="159" spans="1:7" x14ac:dyDescent="0.25">
      <c r="A159" s="17" t="s">
        <v>356</v>
      </c>
      <c r="B159" s="40">
        <v>1</v>
      </c>
      <c r="C159" s="40">
        <v>0</v>
      </c>
      <c r="D159" s="39">
        <v>0</v>
      </c>
      <c r="E159" s="40">
        <v>0</v>
      </c>
      <c r="F159" s="40">
        <f t="shared" si="4"/>
        <v>0</v>
      </c>
      <c r="G159" s="41">
        <f t="shared" si="5"/>
        <v>0</v>
      </c>
    </row>
    <row r="160" spans="1:7" x14ac:dyDescent="0.25">
      <c r="A160" s="20" t="s">
        <v>128</v>
      </c>
      <c r="B160" s="43">
        <v>316</v>
      </c>
      <c r="C160" s="43">
        <v>66</v>
      </c>
      <c r="D160" s="42">
        <v>33</v>
      </c>
      <c r="E160" s="43">
        <v>0</v>
      </c>
      <c r="F160" s="43">
        <f t="shared" si="4"/>
        <v>99</v>
      </c>
      <c r="G160" s="44">
        <f t="shared" si="5"/>
        <v>0.31329113924050633</v>
      </c>
    </row>
    <row r="161" spans="1:7" x14ac:dyDescent="0.25">
      <c r="A161" s="23" t="s">
        <v>268</v>
      </c>
      <c r="B161" s="46">
        <v>213</v>
      </c>
      <c r="C161" s="46">
        <v>53</v>
      </c>
      <c r="D161" s="45">
        <v>14</v>
      </c>
      <c r="E161" s="46">
        <v>0</v>
      </c>
      <c r="F161" s="46">
        <f t="shared" si="4"/>
        <v>67</v>
      </c>
      <c r="G161" s="47">
        <f t="shared" si="5"/>
        <v>0.31455399061032863</v>
      </c>
    </row>
    <row r="162" spans="1:7" x14ac:dyDescent="0.25">
      <c r="A162" s="20" t="s">
        <v>129</v>
      </c>
      <c r="B162" s="43">
        <v>73</v>
      </c>
      <c r="C162" s="43">
        <v>29</v>
      </c>
      <c r="D162" s="42">
        <v>2</v>
      </c>
      <c r="E162" s="43">
        <v>0</v>
      </c>
      <c r="F162" s="43">
        <f t="shared" si="4"/>
        <v>31</v>
      </c>
      <c r="G162" s="44">
        <f t="shared" si="5"/>
        <v>0.42465753424657532</v>
      </c>
    </row>
    <row r="163" spans="1:7" x14ac:dyDescent="0.25">
      <c r="A163" s="17" t="s">
        <v>130</v>
      </c>
      <c r="B163" s="40">
        <v>128</v>
      </c>
      <c r="C163" s="40">
        <v>24</v>
      </c>
      <c r="D163" s="39">
        <v>12</v>
      </c>
      <c r="E163" s="40">
        <v>0</v>
      </c>
      <c r="F163" s="40">
        <f t="shared" si="4"/>
        <v>36</v>
      </c>
      <c r="G163" s="41">
        <f t="shared" si="5"/>
        <v>0.28125</v>
      </c>
    </row>
    <row r="164" spans="1:7" x14ac:dyDescent="0.25">
      <c r="A164" s="20" t="s">
        <v>131</v>
      </c>
      <c r="B164" s="43">
        <v>12</v>
      </c>
      <c r="C164" s="43">
        <v>0</v>
      </c>
      <c r="D164" s="42">
        <v>0</v>
      </c>
      <c r="E164" s="43">
        <v>0</v>
      </c>
      <c r="F164" s="43">
        <f t="shared" si="4"/>
        <v>0</v>
      </c>
      <c r="G164" s="44">
        <f t="shared" si="5"/>
        <v>0</v>
      </c>
    </row>
    <row r="165" spans="1:7" x14ac:dyDescent="0.25">
      <c r="A165" s="23" t="s">
        <v>269</v>
      </c>
      <c r="B165" s="46">
        <v>592</v>
      </c>
      <c r="C165" s="46">
        <v>90</v>
      </c>
      <c r="D165" s="45">
        <v>61</v>
      </c>
      <c r="E165" s="46">
        <v>0</v>
      </c>
      <c r="F165" s="46">
        <f t="shared" si="4"/>
        <v>151</v>
      </c>
      <c r="G165" s="47">
        <f t="shared" si="5"/>
        <v>0.25506756756756754</v>
      </c>
    </row>
    <row r="166" spans="1:7" x14ac:dyDescent="0.25">
      <c r="A166" s="20" t="s">
        <v>132</v>
      </c>
      <c r="B166" s="43">
        <v>252</v>
      </c>
      <c r="C166" s="43">
        <v>33</v>
      </c>
      <c r="D166" s="42">
        <v>9</v>
      </c>
      <c r="E166" s="43">
        <v>0</v>
      </c>
      <c r="F166" s="43">
        <f t="shared" si="4"/>
        <v>42</v>
      </c>
      <c r="G166" s="44">
        <f t="shared" si="5"/>
        <v>0.16666666666666666</v>
      </c>
    </row>
    <row r="167" spans="1:7" x14ac:dyDescent="0.25">
      <c r="A167" s="17" t="s">
        <v>133</v>
      </c>
      <c r="B167" s="40">
        <v>180</v>
      </c>
      <c r="C167" s="40">
        <v>27</v>
      </c>
      <c r="D167" s="39">
        <v>19</v>
      </c>
      <c r="E167" s="40">
        <v>0</v>
      </c>
      <c r="F167" s="40">
        <f t="shared" si="4"/>
        <v>46</v>
      </c>
      <c r="G167" s="41">
        <f t="shared" si="5"/>
        <v>0.25555555555555554</v>
      </c>
    </row>
    <row r="168" spans="1:7" ht="15.75" thickBot="1" x14ac:dyDescent="0.3">
      <c r="A168" s="20" t="s">
        <v>134</v>
      </c>
      <c r="B168" s="43">
        <v>160</v>
      </c>
      <c r="C168" s="43">
        <v>30</v>
      </c>
      <c r="D168" s="42">
        <v>33</v>
      </c>
      <c r="E168" s="43">
        <v>0</v>
      </c>
      <c r="F168" s="43">
        <f t="shared" si="4"/>
        <v>63</v>
      </c>
      <c r="G168" s="44">
        <f t="shared" si="5"/>
        <v>0.39374999999999999</v>
      </c>
    </row>
    <row r="169" spans="1:7" ht="15.75" thickTop="1" x14ac:dyDescent="0.25">
      <c r="A169" s="24" t="s">
        <v>3</v>
      </c>
      <c r="B169" s="49">
        <v>19155</v>
      </c>
      <c r="C169" s="49">
        <v>3580</v>
      </c>
      <c r="D169" s="48">
        <v>1818</v>
      </c>
      <c r="E169" s="49">
        <v>28</v>
      </c>
      <c r="F169" s="49">
        <f t="shared" si="4"/>
        <v>5426</v>
      </c>
      <c r="G169" s="50">
        <f t="shared" si="5"/>
        <v>0.28326807622030803</v>
      </c>
    </row>
    <row r="170" spans="1:7" x14ac:dyDescent="0.25">
      <c r="A170" s="14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2F8E-9075-47B7-83F2-0C83441AB430}">
  <dimension ref="A1:G50"/>
  <sheetViews>
    <sheetView workbookViewId="0"/>
  </sheetViews>
  <sheetFormatPr baseColWidth="10" defaultRowHeight="15" x14ac:dyDescent="0.25"/>
  <cols>
    <col min="1" max="1" width="46.7109375" customWidth="1"/>
    <col min="2" max="7" width="11.42578125" style="4"/>
  </cols>
  <sheetData>
    <row r="1" spans="1:7" ht="18.75" x14ac:dyDescent="0.3">
      <c r="A1" s="3" t="s">
        <v>367</v>
      </c>
    </row>
    <row r="2" spans="1:7" ht="18.75" x14ac:dyDescent="0.3">
      <c r="A2" s="3" t="s">
        <v>135</v>
      </c>
    </row>
    <row r="3" spans="1:7" ht="18.75" x14ac:dyDescent="0.3">
      <c r="A3" s="3"/>
    </row>
    <row r="5" spans="1:7" ht="30" x14ac:dyDescent="0.25">
      <c r="A5" s="15" t="s">
        <v>341</v>
      </c>
      <c r="B5" s="35" t="s">
        <v>171</v>
      </c>
      <c r="C5" s="27" t="s">
        <v>0</v>
      </c>
      <c r="D5" s="27" t="s">
        <v>1</v>
      </c>
      <c r="E5" s="27" t="s">
        <v>2</v>
      </c>
      <c r="F5" s="27" t="s">
        <v>371</v>
      </c>
      <c r="G5" s="27" t="s">
        <v>137</v>
      </c>
    </row>
    <row r="6" spans="1:7" x14ac:dyDescent="0.25">
      <c r="A6" s="16" t="s">
        <v>280</v>
      </c>
      <c r="B6" s="37">
        <v>282</v>
      </c>
      <c r="C6" s="37">
        <v>45</v>
      </c>
      <c r="D6" s="36">
        <v>24</v>
      </c>
      <c r="E6" s="37">
        <v>0</v>
      </c>
      <c r="F6" s="37">
        <f>C6+D6+E6</f>
        <v>69</v>
      </c>
      <c r="G6" s="38">
        <f>F6/B6</f>
        <v>0.24468085106382978</v>
      </c>
    </row>
    <row r="7" spans="1:7" x14ac:dyDescent="0.25">
      <c r="A7" s="17" t="s">
        <v>138</v>
      </c>
      <c r="B7" s="40">
        <v>69</v>
      </c>
      <c r="C7" s="40">
        <v>9</v>
      </c>
      <c r="D7" s="39">
        <v>8</v>
      </c>
      <c r="E7" s="40">
        <v>0</v>
      </c>
      <c r="F7" s="40">
        <f t="shared" ref="F7:F49" si="0">C7+D7+E7</f>
        <v>17</v>
      </c>
      <c r="G7" s="41">
        <f t="shared" ref="G7:G49" si="1">F7/B7</f>
        <v>0.24637681159420291</v>
      </c>
    </row>
    <row r="8" spans="1:7" x14ac:dyDescent="0.25">
      <c r="A8" s="20" t="s">
        <v>139</v>
      </c>
      <c r="B8" s="43">
        <v>88</v>
      </c>
      <c r="C8" s="43">
        <v>15</v>
      </c>
      <c r="D8" s="42">
        <v>5</v>
      </c>
      <c r="E8" s="43">
        <v>0</v>
      </c>
      <c r="F8" s="43">
        <f t="shared" si="0"/>
        <v>20</v>
      </c>
      <c r="G8" s="44">
        <f t="shared" si="1"/>
        <v>0.22727272727272727</v>
      </c>
    </row>
    <row r="9" spans="1:7" x14ac:dyDescent="0.25">
      <c r="A9" s="17" t="s">
        <v>140</v>
      </c>
      <c r="B9" s="40">
        <v>46</v>
      </c>
      <c r="C9" s="40">
        <v>10</v>
      </c>
      <c r="D9" s="39">
        <v>2</v>
      </c>
      <c r="E9" s="40">
        <v>0</v>
      </c>
      <c r="F9" s="40">
        <f t="shared" si="0"/>
        <v>12</v>
      </c>
      <c r="G9" s="41">
        <f t="shared" si="1"/>
        <v>0.2608695652173913</v>
      </c>
    </row>
    <row r="10" spans="1:7" x14ac:dyDescent="0.25">
      <c r="A10" s="20" t="s">
        <v>141</v>
      </c>
      <c r="B10" s="43">
        <v>18</v>
      </c>
      <c r="C10" s="43">
        <v>6</v>
      </c>
      <c r="D10" s="42">
        <v>5</v>
      </c>
      <c r="E10" s="43">
        <v>0</v>
      </c>
      <c r="F10" s="43">
        <f t="shared" si="0"/>
        <v>11</v>
      </c>
      <c r="G10" s="44">
        <f t="shared" si="1"/>
        <v>0.61111111111111116</v>
      </c>
    </row>
    <row r="11" spans="1:7" x14ac:dyDescent="0.25">
      <c r="A11" s="17" t="s">
        <v>142</v>
      </c>
      <c r="B11" s="40">
        <v>61</v>
      </c>
      <c r="C11" s="40">
        <v>5</v>
      </c>
      <c r="D11" s="39">
        <v>4</v>
      </c>
      <c r="E11" s="40">
        <v>0</v>
      </c>
      <c r="F11" s="40">
        <f t="shared" si="0"/>
        <v>9</v>
      </c>
      <c r="G11" s="41">
        <f t="shared" si="1"/>
        <v>0.14754098360655737</v>
      </c>
    </row>
    <row r="12" spans="1:7" x14ac:dyDescent="0.25">
      <c r="A12" s="16" t="s">
        <v>279</v>
      </c>
      <c r="B12" s="37">
        <v>326</v>
      </c>
      <c r="C12" s="37">
        <v>55</v>
      </c>
      <c r="D12" s="36">
        <v>25</v>
      </c>
      <c r="E12" s="37">
        <v>0</v>
      </c>
      <c r="F12" s="37">
        <f t="shared" si="0"/>
        <v>80</v>
      </c>
      <c r="G12" s="38">
        <f t="shared" si="1"/>
        <v>0.24539877300613497</v>
      </c>
    </row>
    <row r="13" spans="1:7" x14ac:dyDescent="0.25">
      <c r="A13" s="17" t="s">
        <v>143</v>
      </c>
      <c r="B13" s="40">
        <v>149</v>
      </c>
      <c r="C13" s="40">
        <v>27</v>
      </c>
      <c r="D13" s="39">
        <v>2</v>
      </c>
      <c r="E13" s="40">
        <v>0</v>
      </c>
      <c r="F13" s="40">
        <f t="shared" si="0"/>
        <v>29</v>
      </c>
      <c r="G13" s="41">
        <f t="shared" si="1"/>
        <v>0.19463087248322147</v>
      </c>
    </row>
    <row r="14" spans="1:7" x14ac:dyDescent="0.25">
      <c r="A14" s="20" t="s">
        <v>144</v>
      </c>
      <c r="B14" s="43">
        <v>5</v>
      </c>
      <c r="C14" s="43">
        <v>0</v>
      </c>
      <c r="D14" s="42">
        <v>4</v>
      </c>
      <c r="E14" s="43">
        <v>0</v>
      </c>
      <c r="F14" s="43">
        <f t="shared" si="0"/>
        <v>4</v>
      </c>
      <c r="G14" s="44">
        <f t="shared" si="1"/>
        <v>0.8</v>
      </c>
    </row>
    <row r="15" spans="1:7" x14ac:dyDescent="0.25">
      <c r="A15" s="17" t="s">
        <v>145</v>
      </c>
      <c r="B15" s="40">
        <v>170</v>
      </c>
      <c r="C15" s="40">
        <v>28</v>
      </c>
      <c r="D15" s="39">
        <v>17</v>
      </c>
      <c r="E15" s="40">
        <v>0</v>
      </c>
      <c r="F15" s="40">
        <f t="shared" si="0"/>
        <v>45</v>
      </c>
      <c r="G15" s="41">
        <f t="shared" si="1"/>
        <v>0.26470588235294118</v>
      </c>
    </row>
    <row r="16" spans="1:7" x14ac:dyDescent="0.25">
      <c r="A16" s="20" t="s">
        <v>182</v>
      </c>
      <c r="B16" s="43">
        <v>2</v>
      </c>
      <c r="C16" s="43">
        <v>0</v>
      </c>
      <c r="D16" s="42">
        <v>2</v>
      </c>
      <c r="E16" s="43">
        <v>0</v>
      </c>
      <c r="F16" s="43">
        <f t="shared" si="0"/>
        <v>2</v>
      </c>
      <c r="G16" s="44">
        <f t="shared" si="1"/>
        <v>1</v>
      </c>
    </row>
    <row r="17" spans="1:7" x14ac:dyDescent="0.25">
      <c r="A17" s="23" t="s">
        <v>281</v>
      </c>
      <c r="B17" s="46">
        <v>355</v>
      </c>
      <c r="C17" s="46">
        <v>72</v>
      </c>
      <c r="D17" s="45">
        <v>18</v>
      </c>
      <c r="E17" s="46">
        <v>0</v>
      </c>
      <c r="F17" s="46">
        <f t="shared" si="0"/>
        <v>90</v>
      </c>
      <c r="G17" s="47">
        <f t="shared" si="1"/>
        <v>0.25352112676056338</v>
      </c>
    </row>
    <row r="18" spans="1:7" x14ac:dyDescent="0.25">
      <c r="A18" s="20" t="s">
        <v>146</v>
      </c>
      <c r="B18" s="43">
        <v>253</v>
      </c>
      <c r="C18" s="43">
        <v>40</v>
      </c>
      <c r="D18" s="42">
        <v>15</v>
      </c>
      <c r="E18" s="43">
        <v>0</v>
      </c>
      <c r="F18" s="43">
        <f t="shared" si="0"/>
        <v>55</v>
      </c>
      <c r="G18" s="44">
        <f t="shared" si="1"/>
        <v>0.21739130434782608</v>
      </c>
    </row>
    <row r="19" spans="1:7" x14ac:dyDescent="0.25">
      <c r="A19" s="17" t="s">
        <v>147</v>
      </c>
      <c r="B19" s="40">
        <v>7</v>
      </c>
      <c r="C19" s="40">
        <v>2</v>
      </c>
      <c r="D19" s="39">
        <v>0</v>
      </c>
      <c r="E19" s="40">
        <v>0</v>
      </c>
      <c r="F19" s="40">
        <f t="shared" si="0"/>
        <v>2</v>
      </c>
      <c r="G19" s="41">
        <f t="shared" si="1"/>
        <v>0.2857142857142857</v>
      </c>
    </row>
    <row r="20" spans="1:7" x14ac:dyDescent="0.25">
      <c r="A20" s="20" t="s">
        <v>148</v>
      </c>
      <c r="B20" s="43">
        <v>91</v>
      </c>
      <c r="C20" s="43">
        <v>30</v>
      </c>
      <c r="D20" s="42">
        <v>3</v>
      </c>
      <c r="E20" s="43">
        <v>0</v>
      </c>
      <c r="F20" s="43">
        <f t="shared" si="0"/>
        <v>33</v>
      </c>
      <c r="G20" s="44">
        <f t="shared" si="1"/>
        <v>0.36263736263736263</v>
      </c>
    </row>
    <row r="21" spans="1:7" x14ac:dyDescent="0.25">
      <c r="A21" s="17" t="s">
        <v>149</v>
      </c>
      <c r="B21" s="40">
        <v>4</v>
      </c>
      <c r="C21" s="40">
        <v>0</v>
      </c>
      <c r="D21" s="39">
        <v>0</v>
      </c>
      <c r="E21" s="40">
        <v>0</v>
      </c>
      <c r="F21" s="40">
        <f t="shared" si="0"/>
        <v>0</v>
      </c>
      <c r="G21" s="41">
        <f t="shared" si="1"/>
        <v>0</v>
      </c>
    </row>
    <row r="22" spans="1:7" x14ac:dyDescent="0.25">
      <c r="A22" s="16" t="s">
        <v>358</v>
      </c>
      <c r="B22" s="37">
        <v>534</v>
      </c>
      <c r="C22" s="37">
        <v>153</v>
      </c>
      <c r="D22" s="36">
        <v>63</v>
      </c>
      <c r="E22" s="37">
        <v>1</v>
      </c>
      <c r="F22" s="37">
        <f t="shared" si="0"/>
        <v>217</v>
      </c>
      <c r="G22" s="38">
        <f t="shared" si="1"/>
        <v>0.40636704119850187</v>
      </c>
    </row>
    <row r="23" spans="1:7" x14ac:dyDescent="0.25">
      <c r="A23" s="17" t="s">
        <v>150</v>
      </c>
      <c r="B23" s="40">
        <v>207</v>
      </c>
      <c r="C23" s="40">
        <v>96</v>
      </c>
      <c r="D23" s="39">
        <v>9</v>
      </c>
      <c r="E23" s="40">
        <v>0</v>
      </c>
      <c r="F23" s="40">
        <f t="shared" si="0"/>
        <v>105</v>
      </c>
      <c r="G23" s="41">
        <f t="shared" si="1"/>
        <v>0.50724637681159424</v>
      </c>
    </row>
    <row r="24" spans="1:7" x14ac:dyDescent="0.25">
      <c r="A24" s="20" t="s">
        <v>151</v>
      </c>
      <c r="B24" s="43">
        <v>17</v>
      </c>
      <c r="C24" s="43">
        <v>4</v>
      </c>
      <c r="D24" s="42">
        <v>0</v>
      </c>
      <c r="E24" s="43">
        <v>0</v>
      </c>
      <c r="F24" s="43">
        <f t="shared" si="0"/>
        <v>4</v>
      </c>
      <c r="G24" s="44">
        <f t="shared" si="1"/>
        <v>0.23529411764705882</v>
      </c>
    </row>
    <row r="25" spans="1:7" x14ac:dyDescent="0.25">
      <c r="A25" s="17" t="s">
        <v>152</v>
      </c>
      <c r="B25" s="40">
        <v>240</v>
      </c>
      <c r="C25" s="40">
        <v>48</v>
      </c>
      <c r="D25" s="39">
        <v>51</v>
      </c>
      <c r="E25" s="40">
        <v>1</v>
      </c>
      <c r="F25" s="40">
        <f t="shared" si="0"/>
        <v>100</v>
      </c>
      <c r="G25" s="41">
        <f t="shared" si="1"/>
        <v>0.41666666666666669</v>
      </c>
    </row>
    <row r="26" spans="1:7" x14ac:dyDescent="0.25">
      <c r="A26" s="20" t="s">
        <v>153</v>
      </c>
      <c r="B26" s="43">
        <v>70</v>
      </c>
      <c r="C26" s="43">
        <v>5</v>
      </c>
      <c r="D26" s="42">
        <v>3</v>
      </c>
      <c r="E26" s="43">
        <v>0</v>
      </c>
      <c r="F26" s="43">
        <f t="shared" si="0"/>
        <v>8</v>
      </c>
      <c r="G26" s="44">
        <f t="shared" si="1"/>
        <v>0.11428571428571428</v>
      </c>
    </row>
    <row r="27" spans="1:7" x14ac:dyDescent="0.25">
      <c r="A27" s="23" t="s">
        <v>154</v>
      </c>
      <c r="B27" s="46">
        <v>427</v>
      </c>
      <c r="C27" s="46">
        <v>24</v>
      </c>
      <c r="D27" s="45">
        <v>3</v>
      </c>
      <c r="E27" s="46">
        <v>0</v>
      </c>
      <c r="F27" s="46">
        <f t="shared" si="0"/>
        <v>27</v>
      </c>
      <c r="G27" s="47">
        <f t="shared" si="1"/>
        <v>6.323185011709602E-2</v>
      </c>
    </row>
    <row r="28" spans="1:7" x14ac:dyDescent="0.25">
      <c r="A28" s="20" t="s">
        <v>155</v>
      </c>
      <c r="B28" s="43">
        <v>108</v>
      </c>
      <c r="C28" s="43">
        <v>8</v>
      </c>
      <c r="D28" s="42">
        <v>0</v>
      </c>
      <c r="E28" s="43">
        <v>0</v>
      </c>
      <c r="F28" s="43">
        <f t="shared" si="0"/>
        <v>8</v>
      </c>
      <c r="G28" s="44">
        <f t="shared" si="1"/>
        <v>7.407407407407407E-2</v>
      </c>
    </row>
    <row r="29" spans="1:7" x14ac:dyDescent="0.25">
      <c r="A29" s="17" t="s">
        <v>156</v>
      </c>
      <c r="B29" s="40">
        <v>73</v>
      </c>
      <c r="C29" s="40">
        <v>3</v>
      </c>
      <c r="D29" s="39">
        <v>2</v>
      </c>
      <c r="E29" s="40">
        <v>0</v>
      </c>
      <c r="F29" s="40">
        <f t="shared" si="0"/>
        <v>5</v>
      </c>
      <c r="G29" s="41">
        <f t="shared" si="1"/>
        <v>6.8493150684931503E-2</v>
      </c>
    </row>
    <row r="30" spans="1:7" x14ac:dyDescent="0.25">
      <c r="A30" s="20" t="s">
        <v>154</v>
      </c>
      <c r="B30" s="43">
        <v>110</v>
      </c>
      <c r="C30" s="43">
        <v>8</v>
      </c>
      <c r="D30" s="42">
        <v>1</v>
      </c>
      <c r="E30" s="43">
        <v>0</v>
      </c>
      <c r="F30" s="43">
        <f t="shared" si="0"/>
        <v>9</v>
      </c>
      <c r="G30" s="44">
        <f t="shared" si="1"/>
        <v>8.1818181818181818E-2</v>
      </c>
    </row>
    <row r="31" spans="1:7" x14ac:dyDescent="0.25">
      <c r="A31" s="17" t="s">
        <v>157</v>
      </c>
      <c r="B31" s="40">
        <v>19</v>
      </c>
      <c r="C31" s="40">
        <v>0</v>
      </c>
      <c r="D31" s="39">
        <v>0</v>
      </c>
      <c r="E31" s="40">
        <v>0</v>
      </c>
      <c r="F31" s="40">
        <f t="shared" si="0"/>
        <v>0</v>
      </c>
      <c r="G31" s="41">
        <f t="shared" si="1"/>
        <v>0</v>
      </c>
    </row>
    <row r="32" spans="1:7" x14ac:dyDescent="0.25">
      <c r="A32" s="20" t="s">
        <v>158</v>
      </c>
      <c r="B32" s="43">
        <v>84</v>
      </c>
      <c r="C32" s="43">
        <v>4</v>
      </c>
      <c r="D32" s="42">
        <v>0</v>
      </c>
      <c r="E32" s="43">
        <v>0</v>
      </c>
      <c r="F32" s="43">
        <f t="shared" si="0"/>
        <v>4</v>
      </c>
      <c r="G32" s="44">
        <f t="shared" si="1"/>
        <v>4.7619047619047616E-2</v>
      </c>
    </row>
    <row r="33" spans="1:7" x14ac:dyDescent="0.25">
      <c r="A33" s="17" t="s">
        <v>159</v>
      </c>
      <c r="B33" s="40">
        <v>33</v>
      </c>
      <c r="C33" s="40">
        <v>1</v>
      </c>
      <c r="D33" s="39">
        <v>0</v>
      </c>
      <c r="E33" s="40">
        <v>0</v>
      </c>
      <c r="F33" s="40">
        <f t="shared" si="0"/>
        <v>1</v>
      </c>
      <c r="G33" s="41">
        <f t="shared" si="1"/>
        <v>3.0303030303030304E-2</v>
      </c>
    </row>
    <row r="34" spans="1:7" x14ac:dyDescent="0.25">
      <c r="A34" s="16" t="s">
        <v>277</v>
      </c>
      <c r="B34" s="37">
        <v>135</v>
      </c>
      <c r="C34" s="37">
        <v>16</v>
      </c>
      <c r="D34" s="36">
        <v>3</v>
      </c>
      <c r="E34" s="37">
        <v>0</v>
      </c>
      <c r="F34" s="37">
        <f t="shared" si="0"/>
        <v>19</v>
      </c>
      <c r="G34" s="38">
        <f t="shared" si="1"/>
        <v>0.14074074074074075</v>
      </c>
    </row>
    <row r="35" spans="1:7" x14ac:dyDescent="0.25">
      <c r="A35" s="17" t="s">
        <v>160</v>
      </c>
      <c r="B35" s="40">
        <v>87</v>
      </c>
      <c r="C35" s="40">
        <v>7</v>
      </c>
      <c r="D35" s="39">
        <v>2</v>
      </c>
      <c r="E35" s="40">
        <v>0</v>
      </c>
      <c r="F35" s="40">
        <f t="shared" si="0"/>
        <v>9</v>
      </c>
      <c r="G35" s="41">
        <f t="shared" si="1"/>
        <v>0.10344827586206896</v>
      </c>
    </row>
    <row r="36" spans="1:7" x14ac:dyDescent="0.25">
      <c r="A36" s="20" t="s">
        <v>161</v>
      </c>
      <c r="B36" s="43">
        <v>24</v>
      </c>
      <c r="C36" s="43">
        <v>4</v>
      </c>
      <c r="D36" s="42">
        <v>1</v>
      </c>
      <c r="E36" s="43">
        <v>0</v>
      </c>
      <c r="F36" s="43">
        <f t="shared" si="0"/>
        <v>5</v>
      </c>
      <c r="G36" s="44">
        <f t="shared" si="1"/>
        <v>0.20833333333333334</v>
      </c>
    </row>
    <row r="37" spans="1:7" x14ac:dyDescent="0.25">
      <c r="A37" s="17" t="s">
        <v>162</v>
      </c>
      <c r="B37" s="40">
        <v>18</v>
      </c>
      <c r="C37" s="40">
        <v>3</v>
      </c>
      <c r="D37" s="39">
        <v>0</v>
      </c>
      <c r="E37" s="40">
        <v>0</v>
      </c>
      <c r="F37" s="40">
        <f t="shared" si="0"/>
        <v>3</v>
      </c>
      <c r="G37" s="41">
        <f t="shared" si="1"/>
        <v>0.16666666666666666</v>
      </c>
    </row>
    <row r="38" spans="1:7" x14ac:dyDescent="0.25">
      <c r="A38" s="20" t="s">
        <v>163</v>
      </c>
      <c r="B38" s="43">
        <v>6</v>
      </c>
      <c r="C38" s="43">
        <v>2</v>
      </c>
      <c r="D38" s="42">
        <v>0</v>
      </c>
      <c r="E38" s="43">
        <v>0</v>
      </c>
      <c r="F38" s="43">
        <f t="shared" si="0"/>
        <v>2</v>
      </c>
      <c r="G38" s="44">
        <f t="shared" si="1"/>
        <v>0.33333333333333331</v>
      </c>
    </row>
    <row r="39" spans="1:7" x14ac:dyDescent="0.25">
      <c r="A39" s="23" t="s">
        <v>359</v>
      </c>
      <c r="B39" s="46">
        <v>162</v>
      </c>
      <c r="C39" s="46">
        <v>7</v>
      </c>
      <c r="D39" s="45">
        <v>0</v>
      </c>
      <c r="E39" s="46">
        <v>0</v>
      </c>
      <c r="F39" s="46">
        <f t="shared" si="0"/>
        <v>7</v>
      </c>
      <c r="G39" s="47">
        <f t="shared" si="1"/>
        <v>4.3209876543209874E-2</v>
      </c>
    </row>
    <row r="40" spans="1:7" x14ac:dyDescent="0.25">
      <c r="A40" s="20" t="s">
        <v>164</v>
      </c>
      <c r="B40" s="43">
        <v>114</v>
      </c>
      <c r="C40" s="43">
        <v>6</v>
      </c>
      <c r="D40" s="42">
        <v>0</v>
      </c>
      <c r="E40" s="43">
        <v>0</v>
      </c>
      <c r="F40" s="43">
        <f t="shared" si="0"/>
        <v>6</v>
      </c>
      <c r="G40" s="44">
        <f t="shared" si="1"/>
        <v>5.2631578947368418E-2</v>
      </c>
    </row>
    <row r="41" spans="1:7" x14ac:dyDescent="0.25">
      <c r="A41" s="17" t="s">
        <v>165</v>
      </c>
      <c r="B41" s="40">
        <v>47</v>
      </c>
      <c r="C41" s="40">
        <v>1</v>
      </c>
      <c r="D41" s="39">
        <v>0</v>
      </c>
      <c r="E41" s="40">
        <v>0</v>
      </c>
      <c r="F41" s="40">
        <f t="shared" si="0"/>
        <v>1</v>
      </c>
      <c r="G41" s="41">
        <f t="shared" si="1"/>
        <v>2.1276595744680851E-2</v>
      </c>
    </row>
    <row r="42" spans="1:7" x14ac:dyDescent="0.25">
      <c r="A42" s="20" t="s">
        <v>183</v>
      </c>
      <c r="B42" s="43">
        <v>1</v>
      </c>
      <c r="C42" s="43">
        <v>0</v>
      </c>
      <c r="D42" s="42">
        <v>0</v>
      </c>
      <c r="E42" s="43">
        <v>0</v>
      </c>
      <c r="F42" s="43">
        <f t="shared" si="0"/>
        <v>0</v>
      </c>
      <c r="G42" s="44">
        <f t="shared" si="1"/>
        <v>0</v>
      </c>
    </row>
    <row r="43" spans="1:7" x14ac:dyDescent="0.25">
      <c r="A43" s="23" t="s">
        <v>20</v>
      </c>
      <c r="B43" s="46">
        <v>302</v>
      </c>
      <c r="C43" s="46">
        <v>6</v>
      </c>
      <c r="D43" s="45">
        <v>0</v>
      </c>
      <c r="E43" s="46">
        <v>0</v>
      </c>
      <c r="F43" s="46">
        <f t="shared" si="0"/>
        <v>6</v>
      </c>
      <c r="G43" s="47">
        <f t="shared" si="1"/>
        <v>1.9867549668874173E-2</v>
      </c>
    </row>
    <row r="44" spans="1:7" x14ac:dyDescent="0.25">
      <c r="A44" s="20" t="s">
        <v>166</v>
      </c>
      <c r="B44" s="43">
        <v>143</v>
      </c>
      <c r="C44" s="43">
        <v>1</v>
      </c>
      <c r="D44" s="42">
        <v>0</v>
      </c>
      <c r="E44" s="43">
        <v>0</v>
      </c>
      <c r="F44" s="43">
        <f t="shared" si="0"/>
        <v>1</v>
      </c>
      <c r="G44" s="44">
        <f t="shared" si="1"/>
        <v>6.993006993006993E-3</v>
      </c>
    </row>
    <row r="45" spans="1:7" x14ac:dyDescent="0.25">
      <c r="A45" s="17" t="s">
        <v>167</v>
      </c>
      <c r="B45" s="40">
        <v>39</v>
      </c>
      <c r="C45" s="40">
        <v>0</v>
      </c>
      <c r="D45" s="39">
        <v>0</v>
      </c>
      <c r="E45" s="40">
        <v>0</v>
      </c>
      <c r="F45" s="40">
        <f t="shared" si="0"/>
        <v>0</v>
      </c>
      <c r="G45" s="41">
        <f t="shared" si="1"/>
        <v>0</v>
      </c>
    </row>
    <row r="46" spans="1:7" x14ac:dyDescent="0.25">
      <c r="A46" s="20" t="s">
        <v>168</v>
      </c>
      <c r="B46" s="43">
        <v>28</v>
      </c>
      <c r="C46" s="43">
        <v>0</v>
      </c>
      <c r="D46" s="42">
        <v>0</v>
      </c>
      <c r="E46" s="43">
        <v>0</v>
      </c>
      <c r="F46" s="43">
        <f t="shared" si="0"/>
        <v>0</v>
      </c>
      <c r="G46" s="44">
        <f t="shared" si="1"/>
        <v>0</v>
      </c>
    </row>
    <row r="47" spans="1:7" x14ac:dyDescent="0.25">
      <c r="A47" s="17" t="s">
        <v>169</v>
      </c>
      <c r="B47" s="40">
        <v>32</v>
      </c>
      <c r="C47" s="40">
        <v>1</v>
      </c>
      <c r="D47" s="39">
        <v>0</v>
      </c>
      <c r="E47" s="40">
        <v>0</v>
      </c>
      <c r="F47" s="40">
        <f t="shared" si="0"/>
        <v>1</v>
      </c>
      <c r="G47" s="41">
        <f t="shared" si="1"/>
        <v>3.125E-2</v>
      </c>
    </row>
    <row r="48" spans="1:7" ht="15.75" thickBot="1" x14ac:dyDescent="0.3">
      <c r="A48" s="20" t="s">
        <v>170</v>
      </c>
      <c r="B48" s="43">
        <v>60</v>
      </c>
      <c r="C48" s="43">
        <v>4</v>
      </c>
      <c r="D48" s="42">
        <v>0</v>
      </c>
      <c r="E48" s="43">
        <v>0</v>
      </c>
      <c r="F48" s="43">
        <f t="shared" si="0"/>
        <v>4</v>
      </c>
      <c r="G48" s="44">
        <f t="shared" si="1"/>
        <v>6.6666666666666666E-2</v>
      </c>
    </row>
    <row r="49" spans="1:7" ht="15.75" thickTop="1" x14ac:dyDescent="0.25">
      <c r="A49" s="24" t="s">
        <v>3</v>
      </c>
      <c r="B49" s="49">
        <v>2523</v>
      </c>
      <c r="C49" s="49">
        <v>378</v>
      </c>
      <c r="D49" s="48">
        <v>136</v>
      </c>
      <c r="E49" s="49">
        <v>1</v>
      </c>
      <c r="F49" s="49">
        <f t="shared" si="0"/>
        <v>515</v>
      </c>
      <c r="G49" s="50">
        <f t="shared" si="1"/>
        <v>0.20412207689258818</v>
      </c>
    </row>
    <row r="50" spans="1:7" x14ac:dyDescent="0.25">
      <c r="A50" s="14" t="s">
        <v>178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F52BF-3166-4ABE-B007-CD8AA33E17A7}">
  <dimension ref="A1:G68"/>
  <sheetViews>
    <sheetView workbookViewId="0"/>
  </sheetViews>
  <sheetFormatPr baseColWidth="10" defaultRowHeight="15" x14ac:dyDescent="0.25"/>
  <cols>
    <col min="1" max="1" width="59" bestFit="1" customWidth="1"/>
    <col min="2" max="7" width="11.42578125" style="4"/>
  </cols>
  <sheetData>
    <row r="1" spans="1:7" ht="18.75" x14ac:dyDescent="0.3">
      <c r="A1" s="3" t="s">
        <v>368</v>
      </c>
    </row>
    <row r="2" spans="1:7" ht="18.75" x14ac:dyDescent="0.3">
      <c r="A2" s="3" t="s">
        <v>135</v>
      </c>
    </row>
    <row r="5" spans="1:7" ht="30" x14ac:dyDescent="0.25">
      <c r="A5" s="15" t="s">
        <v>341</v>
      </c>
      <c r="B5" s="35" t="s">
        <v>171</v>
      </c>
      <c r="C5" s="27" t="s">
        <v>0</v>
      </c>
      <c r="D5" s="27" t="s">
        <v>1</v>
      </c>
      <c r="E5" s="27" t="s">
        <v>2</v>
      </c>
      <c r="F5" s="27" t="s">
        <v>371</v>
      </c>
      <c r="G5" s="27" t="s">
        <v>137</v>
      </c>
    </row>
    <row r="6" spans="1:7" x14ac:dyDescent="0.25">
      <c r="A6" s="16" t="s">
        <v>326</v>
      </c>
      <c r="B6" s="37">
        <v>219</v>
      </c>
      <c r="C6" s="37">
        <v>31</v>
      </c>
      <c r="D6" s="36">
        <v>25</v>
      </c>
      <c r="E6" s="37">
        <v>2</v>
      </c>
      <c r="F6" s="37">
        <f>C6+D6+E6</f>
        <v>58</v>
      </c>
      <c r="G6" s="38">
        <f>F6/B6</f>
        <v>0.26484018264840181</v>
      </c>
    </row>
    <row r="7" spans="1:7" x14ac:dyDescent="0.25">
      <c r="A7" s="17" t="s">
        <v>184</v>
      </c>
      <c r="B7" s="40">
        <v>65</v>
      </c>
      <c r="C7" s="40">
        <v>6</v>
      </c>
      <c r="D7" s="39">
        <v>1</v>
      </c>
      <c r="E7" s="40">
        <v>0</v>
      </c>
      <c r="F7" s="40">
        <f t="shared" ref="F7:F67" si="0">C7+D7+E7</f>
        <v>7</v>
      </c>
      <c r="G7" s="41">
        <f t="shared" ref="G7:G67" si="1">F7/B7</f>
        <v>0.1076923076923077</v>
      </c>
    </row>
    <row r="8" spans="1:7" x14ac:dyDescent="0.25">
      <c r="A8" s="20" t="s">
        <v>185</v>
      </c>
      <c r="B8" s="43">
        <v>28</v>
      </c>
      <c r="C8" s="43">
        <v>6</v>
      </c>
      <c r="D8" s="42">
        <v>4</v>
      </c>
      <c r="E8" s="43">
        <v>0</v>
      </c>
      <c r="F8" s="43">
        <f t="shared" si="0"/>
        <v>10</v>
      </c>
      <c r="G8" s="44">
        <f t="shared" si="1"/>
        <v>0.35714285714285715</v>
      </c>
    </row>
    <row r="9" spans="1:7" x14ac:dyDescent="0.25">
      <c r="A9" s="17" t="s">
        <v>186</v>
      </c>
      <c r="B9" s="40">
        <v>17</v>
      </c>
      <c r="C9" s="40">
        <v>1</v>
      </c>
      <c r="D9" s="39">
        <v>10</v>
      </c>
      <c r="E9" s="40">
        <v>2</v>
      </c>
      <c r="F9" s="40">
        <f t="shared" si="0"/>
        <v>13</v>
      </c>
      <c r="G9" s="41">
        <f t="shared" si="1"/>
        <v>0.76470588235294112</v>
      </c>
    </row>
    <row r="10" spans="1:7" x14ac:dyDescent="0.25">
      <c r="A10" s="20" t="s">
        <v>187</v>
      </c>
      <c r="B10" s="43">
        <v>35</v>
      </c>
      <c r="C10" s="43">
        <v>2</v>
      </c>
      <c r="D10" s="42">
        <v>1</v>
      </c>
      <c r="E10" s="43">
        <v>0</v>
      </c>
      <c r="F10" s="43">
        <f t="shared" si="0"/>
        <v>3</v>
      </c>
      <c r="G10" s="44">
        <f t="shared" si="1"/>
        <v>8.5714285714285715E-2</v>
      </c>
    </row>
    <row r="11" spans="1:7" x14ac:dyDescent="0.25">
      <c r="A11" s="17" t="s">
        <v>188</v>
      </c>
      <c r="B11" s="40">
        <v>60</v>
      </c>
      <c r="C11" s="40">
        <v>14</v>
      </c>
      <c r="D11" s="39">
        <v>8</v>
      </c>
      <c r="E11" s="40">
        <v>0</v>
      </c>
      <c r="F11" s="40">
        <f t="shared" si="0"/>
        <v>22</v>
      </c>
      <c r="G11" s="41">
        <f t="shared" si="1"/>
        <v>0.36666666666666664</v>
      </c>
    </row>
    <row r="12" spans="1:7" x14ac:dyDescent="0.25">
      <c r="A12" s="20" t="s">
        <v>189</v>
      </c>
      <c r="B12" s="43">
        <v>14</v>
      </c>
      <c r="C12" s="43">
        <v>2</v>
      </c>
      <c r="D12" s="42">
        <v>1</v>
      </c>
      <c r="E12" s="43">
        <v>0</v>
      </c>
      <c r="F12" s="43">
        <f t="shared" si="0"/>
        <v>3</v>
      </c>
      <c r="G12" s="44">
        <f t="shared" si="1"/>
        <v>0.21428571428571427</v>
      </c>
    </row>
    <row r="13" spans="1:7" x14ac:dyDescent="0.25">
      <c r="A13" s="23" t="s">
        <v>285</v>
      </c>
      <c r="B13" s="46">
        <v>231</v>
      </c>
      <c r="C13" s="46">
        <v>25</v>
      </c>
      <c r="D13" s="45">
        <v>36</v>
      </c>
      <c r="E13" s="46">
        <v>8</v>
      </c>
      <c r="F13" s="46">
        <f t="shared" si="0"/>
        <v>69</v>
      </c>
      <c r="G13" s="47">
        <f t="shared" si="1"/>
        <v>0.29870129870129869</v>
      </c>
    </row>
    <row r="14" spans="1:7" x14ac:dyDescent="0.25">
      <c r="A14" s="20" t="s">
        <v>190</v>
      </c>
      <c r="B14" s="43">
        <v>24</v>
      </c>
      <c r="C14" s="43">
        <v>3</v>
      </c>
      <c r="D14" s="42">
        <v>8</v>
      </c>
      <c r="E14" s="43">
        <v>0</v>
      </c>
      <c r="F14" s="43">
        <f t="shared" si="0"/>
        <v>11</v>
      </c>
      <c r="G14" s="44">
        <f t="shared" si="1"/>
        <v>0.45833333333333331</v>
      </c>
    </row>
    <row r="15" spans="1:7" x14ac:dyDescent="0.25">
      <c r="A15" s="17" t="s">
        <v>191</v>
      </c>
      <c r="B15" s="40">
        <v>159</v>
      </c>
      <c r="C15" s="40">
        <v>17</v>
      </c>
      <c r="D15" s="39">
        <v>15</v>
      </c>
      <c r="E15" s="40">
        <v>1</v>
      </c>
      <c r="F15" s="40">
        <f t="shared" si="0"/>
        <v>33</v>
      </c>
      <c r="G15" s="41">
        <f t="shared" si="1"/>
        <v>0.20754716981132076</v>
      </c>
    </row>
    <row r="16" spans="1:7" x14ac:dyDescent="0.25">
      <c r="A16" s="20" t="s">
        <v>192</v>
      </c>
      <c r="B16" s="43">
        <v>25</v>
      </c>
      <c r="C16" s="43">
        <v>1</v>
      </c>
      <c r="D16" s="42">
        <v>6</v>
      </c>
      <c r="E16" s="43">
        <v>1</v>
      </c>
      <c r="F16" s="43">
        <f t="shared" si="0"/>
        <v>8</v>
      </c>
      <c r="G16" s="44">
        <f t="shared" si="1"/>
        <v>0.32</v>
      </c>
    </row>
    <row r="17" spans="1:7" x14ac:dyDescent="0.25">
      <c r="A17" s="17" t="s">
        <v>193</v>
      </c>
      <c r="B17" s="40">
        <v>6</v>
      </c>
      <c r="C17" s="40">
        <v>3</v>
      </c>
      <c r="D17" s="39">
        <v>1</v>
      </c>
      <c r="E17" s="40">
        <v>0</v>
      </c>
      <c r="F17" s="40">
        <f t="shared" si="0"/>
        <v>4</v>
      </c>
      <c r="G17" s="41">
        <f t="shared" si="1"/>
        <v>0.66666666666666663</v>
      </c>
    </row>
    <row r="18" spans="1:7" x14ac:dyDescent="0.25">
      <c r="A18" s="20" t="s">
        <v>194</v>
      </c>
      <c r="B18" s="43">
        <v>16</v>
      </c>
      <c r="C18" s="43">
        <v>1</v>
      </c>
      <c r="D18" s="42">
        <v>6</v>
      </c>
      <c r="E18" s="43">
        <v>6</v>
      </c>
      <c r="F18" s="43">
        <f t="shared" si="0"/>
        <v>13</v>
      </c>
      <c r="G18" s="44">
        <f t="shared" si="1"/>
        <v>0.8125</v>
      </c>
    </row>
    <row r="19" spans="1:7" x14ac:dyDescent="0.25">
      <c r="A19" s="17" t="s">
        <v>195</v>
      </c>
      <c r="B19" s="40">
        <v>1</v>
      </c>
      <c r="C19" s="40">
        <v>0</v>
      </c>
      <c r="D19" s="39">
        <v>0</v>
      </c>
      <c r="E19" s="40">
        <v>0</v>
      </c>
      <c r="F19" s="40">
        <f t="shared" si="0"/>
        <v>0</v>
      </c>
      <c r="G19" s="41">
        <f t="shared" si="1"/>
        <v>0</v>
      </c>
    </row>
    <row r="20" spans="1:7" x14ac:dyDescent="0.25">
      <c r="A20" s="16" t="s">
        <v>317</v>
      </c>
      <c r="B20" s="37">
        <v>326</v>
      </c>
      <c r="C20" s="37">
        <v>132</v>
      </c>
      <c r="D20" s="36">
        <v>86</v>
      </c>
      <c r="E20" s="37">
        <v>0</v>
      </c>
      <c r="F20" s="37">
        <f t="shared" si="0"/>
        <v>218</v>
      </c>
      <c r="G20" s="38">
        <f t="shared" si="1"/>
        <v>0.66871165644171782</v>
      </c>
    </row>
    <row r="21" spans="1:7" x14ac:dyDescent="0.25">
      <c r="A21" s="17" t="s">
        <v>196</v>
      </c>
      <c r="B21" s="40">
        <v>104</v>
      </c>
      <c r="C21" s="40">
        <v>42</v>
      </c>
      <c r="D21" s="39">
        <v>26</v>
      </c>
      <c r="E21" s="40">
        <v>0</v>
      </c>
      <c r="F21" s="40">
        <f t="shared" si="0"/>
        <v>68</v>
      </c>
      <c r="G21" s="41">
        <f t="shared" si="1"/>
        <v>0.65384615384615385</v>
      </c>
    </row>
    <row r="22" spans="1:7" x14ac:dyDescent="0.25">
      <c r="A22" s="20" t="s">
        <v>197</v>
      </c>
      <c r="B22" s="43">
        <v>114</v>
      </c>
      <c r="C22" s="43">
        <v>52</v>
      </c>
      <c r="D22" s="42">
        <v>25</v>
      </c>
      <c r="E22" s="43">
        <v>0</v>
      </c>
      <c r="F22" s="43">
        <f t="shared" si="0"/>
        <v>77</v>
      </c>
      <c r="G22" s="44">
        <f t="shared" si="1"/>
        <v>0.67543859649122806</v>
      </c>
    </row>
    <row r="23" spans="1:7" x14ac:dyDescent="0.25">
      <c r="A23" s="17" t="s">
        <v>198</v>
      </c>
      <c r="B23" s="40">
        <v>11</v>
      </c>
      <c r="C23" s="40">
        <v>0</v>
      </c>
      <c r="D23" s="39">
        <v>0</v>
      </c>
      <c r="E23" s="40">
        <v>0</v>
      </c>
      <c r="F23" s="40">
        <f t="shared" si="0"/>
        <v>0</v>
      </c>
      <c r="G23" s="41">
        <f t="shared" si="1"/>
        <v>0</v>
      </c>
    </row>
    <row r="24" spans="1:7" x14ac:dyDescent="0.25">
      <c r="A24" s="20" t="s">
        <v>199</v>
      </c>
      <c r="B24" s="43">
        <v>10</v>
      </c>
      <c r="C24" s="43">
        <v>5</v>
      </c>
      <c r="D24" s="42">
        <v>3</v>
      </c>
      <c r="E24" s="43">
        <v>0</v>
      </c>
      <c r="F24" s="43">
        <f t="shared" si="0"/>
        <v>8</v>
      </c>
      <c r="G24" s="44">
        <f t="shared" si="1"/>
        <v>0.8</v>
      </c>
    </row>
    <row r="25" spans="1:7" x14ac:dyDescent="0.25">
      <c r="A25" s="17" t="s">
        <v>200</v>
      </c>
      <c r="B25" s="40">
        <v>3</v>
      </c>
      <c r="C25" s="40">
        <v>2</v>
      </c>
      <c r="D25" s="39">
        <v>0</v>
      </c>
      <c r="E25" s="40">
        <v>0</v>
      </c>
      <c r="F25" s="40">
        <f t="shared" si="0"/>
        <v>2</v>
      </c>
      <c r="G25" s="41">
        <f t="shared" si="1"/>
        <v>0.66666666666666663</v>
      </c>
    </row>
    <row r="26" spans="1:7" x14ac:dyDescent="0.25">
      <c r="A26" s="20" t="s">
        <v>201</v>
      </c>
      <c r="B26" s="43">
        <v>73</v>
      </c>
      <c r="C26" s="43">
        <v>29</v>
      </c>
      <c r="D26" s="42">
        <v>27</v>
      </c>
      <c r="E26" s="43">
        <v>0</v>
      </c>
      <c r="F26" s="43">
        <f t="shared" si="0"/>
        <v>56</v>
      </c>
      <c r="G26" s="44">
        <f t="shared" si="1"/>
        <v>0.76712328767123283</v>
      </c>
    </row>
    <row r="27" spans="1:7" x14ac:dyDescent="0.25">
      <c r="A27" s="17" t="s">
        <v>202</v>
      </c>
      <c r="B27" s="40">
        <v>5</v>
      </c>
      <c r="C27" s="40">
        <v>1</v>
      </c>
      <c r="D27" s="39">
        <v>3</v>
      </c>
      <c r="E27" s="40">
        <v>0</v>
      </c>
      <c r="F27" s="40">
        <f t="shared" si="0"/>
        <v>4</v>
      </c>
      <c r="G27" s="41">
        <f t="shared" si="1"/>
        <v>0.8</v>
      </c>
    </row>
    <row r="28" spans="1:7" x14ac:dyDescent="0.25">
      <c r="A28" s="20" t="s">
        <v>203</v>
      </c>
      <c r="B28" s="43">
        <v>5</v>
      </c>
      <c r="C28" s="43">
        <v>1</v>
      </c>
      <c r="D28" s="42">
        <v>2</v>
      </c>
      <c r="E28" s="43">
        <v>0</v>
      </c>
      <c r="F28" s="43">
        <f t="shared" si="0"/>
        <v>3</v>
      </c>
      <c r="G28" s="44">
        <f t="shared" si="1"/>
        <v>0.6</v>
      </c>
    </row>
    <row r="29" spans="1:7" x14ac:dyDescent="0.25">
      <c r="A29" s="17" t="s">
        <v>204</v>
      </c>
      <c r="B29" s="40">
        <v>1</v>
      </c>
      <c r="C29" s="40">
        <v>0</v>
      </c>
      <c r="D29" s="39">
        <v>0</v>
      </c>
      <c r="E29" s="40">
        <v>0</v>
      </c>
      <c r="F29" s="40">
        <f t="shared" si="0"/>
        <v>0</v>
      </c>
      <c r="G29" s="41">
        <f t="shared" si="1"/>
        <v>0</v>
      </c>
    </row>
    <row r="30" spans="1:7" x14ac:dyDescent="0.25">
      <c r="A30" s="16" t="s">
        <v>360</v>
      </c>
      <c r="B30" s="37">
        <v>127</v>
      </c>
      <c r="C30" s="37">
        <v>29</v>
      </c>
      <c r="D30" s="36">
        <v>6</v>
      </c>
      <c r="E30" s="37">
        <v>0</v>
      </c>
      <c r="F30" s="37">
        <f t="shared" si="0"/>
        <v>35</v>
      </c>
      <c r="G30" s="38">
        <f t="shared" si="1"/>
        <v>0.27559055118110237</v>
      </c>
    </row>
    <row r="31" spans="1:7" x14ac:dyDescent="0.25">
      <c r="A31" s="17" t="s">
        <v>205</v>
      </c>
      <c r="B31" s="40">
        <v>99</v>
      </c>
      <c r="C31" s="40">
        <v>22</v>
      </c>
      <c r="D31" s="39">
        <v>2</v>
      </c>
      <c r="E31" s="40">
        <v>0</v>
      </c>
      <c r="F31" s="40">
        <f t="shared" si="0"/>
        <v>24</v>
      </c>
      <c r="G31" s="41">
        <f t="shared" si="1"/>
        <v>0.24242424242424243</v>
      </c>
    </row>
    <row r="32" spans="1:7" x14ac:dyDescent="0.25">
      <c r="A32" s="20" t="s">
        <v>206</v>
      </c>
      <c r="B32" s="43">
        <v>5</v>
      </c>
      <c r="C32" s="43">
        <v>2</v>
      </c>
      <c r="D32" s="42">
        <v>0</v>
      </c>
      <c r="E32" s="43">
        <v>0</v>
      </c>
      <c r="F32" s="43">
        <f t="shared" si="0"/>
        <v>2</v>
      </c>
      <c r="G32" s="44">
        <f t="shared" si="1"/>
        <v>0.4</v>
      </c>
    </row>
    <row r="33" spans="1:7" x14ac:dyDescent="0.25">
      <c r="A33" s="17" t="s">
        <v>207</v>
      </c>
      <c r="B33" s="40">
        <v>8</v>
      </c>
      <c r="C33" s="40">
        <v>2</v>
      </c>
      <c r="D33" s="39">
        <v>0</v>
      </c>
      <c r="E33" s="40">
        <v>0</v>
      </c>
      <c r="F33" s="40">
        <f t="shared" si="0"/>
        <v>2</v>
      </c>
      <c r="G33" s="41">
        <f t="shared" si="1"/>
        <v>0.25</v>
      </c>
    </row>
    <row r="34" spans="1:7" x14ac:dyDescent="0.25">
      <c r="A34" s="20" t="s">
        <v>208</v>
      </c>
      <c r="B34" s="43">
        <v>15</v>
      </c>
      <c r="C34" s="43">
        <v>3</v>
      </c>
      <c r="D34" s="42">
        <v>4</v>
      </c>
      <c r="E34" s="43">
        <v>0</v>
      </c>
      <c r="F34" s="43">
        <f t="shared" si="0"/>
        <v>7</v>
      </c>
      <c r="G34" s="44">
        <f t="shared" si="1"/>
        <v>0.46666666666666667</v>
      </c>
    </row>
    <row r="35" spans="1:7" x14ac:dyDescent="0.25">
      <c r="A35" s="23" t="s">
        <v>328</v>
      </c>
      <c r="B35" s="46">
        <v>189</v>
      </c>
      <c r="C35" s="46">
        <v>36</v>
      </c>
      <c r="D35" s="45">
        <v>22</v>
      </c>
      <c r="E35" s="46">
        <v>0</v>
      </c>
      <c r="F35" s="46">
        <f t="shared" si="0"/>
        <v>58</v>
      </c>
      <c r="G35" s="47">
        <f t="shared" si="1"/>
        <v>0.30687830687830686</v>
      </c>
    </row>
    <row r="36" spans="1:7" x14ac:dyDescent="0.25">
      <c r="A36" s="20" t="s">
        <v>209</v>
      </c>
      <c r="B36" s="43">
        <v>107</v>
      </c>
      <c r="C36" s="43">
        <v>27</v>
      </c>
      <c r="D36" s="42">
        <v>16</v>
      </c>
      <c r="E36" s="43">
        <v>0</v>
      </c>
      <c r="F36" s="43">
        <f t="shared" si="0"/>
        <v>43</v>
      </c>
      <c r="G36" s="44">
        <f t="shared" si="1"/>
        <v>0.40186915887850466</v>
      </c>
    </row>
    <row r="37" spans="1:7" x14ac:dyDescent="0.25">
      <c r="A37" s="17" t="s">
        <v>210</v>
      </c>
      <c r="B37" s="40">
        <v>3</v>
      </c>
      <c r="C37" s="40">
        <v>1</v>
      </c>
      <c r="D37" s="39">
        <v>2</v>
      </c>
      <c r="E37" s="40">
        <v>0</v>
      </c>
      <c r="F37" s="40">
        <f t="shared" si="0"/>
        <v>3</v>
      </c>
      <c r="G37" s="41">
        <f t="shared" si="1"/>
        <v>1</v>
      </c>
    </row>
    <row r="38" spans="1:7" x14ac:dyDescent="0.25">
      <c r="A38" s="20" t="s">
        <v>211</v>
      </c>
      <c r="B38" s="43">
        <v>3</v>
      </c>
      <c r="C38" s="43">
        <v>0</v>
      </c>
      <c r="D38" s="42">
        <v>2</v>
      </c>
      <c r="E38" s="43">
        <v>0</v>
      </c>
      <c r="F38" s="43">
        <f t="shared" si="0"/>
        <v>2</v>
      </c>
      <c r="G38" s="44">
        <f t="shared" si="1"/>
        <v>0.66666666666666663</v>
      </c>
    </row>
    <row r="39" spans="1:7" x14ac:dyDescent="0.25">
      <c r="A39" s="17" t="s">
        <v>212</v>
      </c>
      <c r="B39" s="40">
        <v>16</v>
      </c>
      <c r="C39" s="40">
        <v>2</v>
      </c>
      <c r="D39" s="39">
        <v>0</v>
      </c>
      <c r="E39" s="40">
        <v>0</v>
      </c>
      <c r="F39" s="40">
        <f t="shared" si="0"/>
        <v>2</v>
      </c>
      <c r="G39" s="41">
        <f t="shared" si="1"/>
        <v>0.125</v>
      </c>
    </row>
    <row r="40" spans="1:7" x14ac:dyDescent="0.25">
      <c r="A40" s="20" t="s">
        <v>361</v>
      </c>
      <c r="B40" s="43">
        <v>1</v>
      </c>
      <c r="C40" s="43">
        <v>0</v>
      </c>
      <c r="D40" s="42">
        <v>1</v>
      </c>
      <c r="E40" s="43">
        <v>0</v>
      </c>
      <c r="F40" s="43">
        <f t="shared" si="0"/>
        <v>1</v>
      </c>
      <c r="G40" s="44">
        <f t="shared" si="1"/>
        <v>1</v>
      </c>
    </row>
    <row r="41" spans="1:7" x14ac:dyDescent="0.25">
      <c r="A41" s="17" t="s">
        <v>213</v>
      </c>
      <c r="B41" s="40">
        <v>2</v>
      </c>
      <c r="C41" s="40">
        <v>0</v>
      </c>
      <c r="D41" s="39">
        <v>0</v>
      </c>
      <c r="E41" s="40">
        <v>0</v>
      </c>
      <c r="F41" s="40">
        <f t="shared" si="0"/>
        <v>0</v>
      </c>
      <c r="G41" s="41">
        <f t="shared" si="1"/>
        <v>0</v>
      </c>
    </row>
    <row r="42" spans="1:7" x14ac:dyDescent="0.25">
      <c r="A42" s="20" t="s">
        <v>214</v>
      </c>
      <c r="B42" s="43">
        <v>22</v>
      </c>
      <c r="C42" s="43">
        <v>0</v>
      </c>
      <c r="D42" s="42">
        <v>1</v>
      </c>
      <c r="E42" s="43">
        <v>0</v>
      </c>
      <c r="F42" s="43">
        <f t="shared" si="0"/>
        <v>1</v>
      </c>
      <c r="G42" s="44">
        <f t="shared" si="1"/>
        <v>4.5454545454545456E-2</v>
      </c>
    </row>
    <row r="43" spans="1:7" x14ac:dyDescent="0.25">
      <c r="A43" s="17" t="s">
        <v>215</v>
      </c>
      <c r="B43" s="40">
        <v>8</v>
      </c>
      <c r="C43" s="40">
        <v>0</v>
      </c>
      <c r="D43" s="39">
        <v>0</v>
      </c>
      <c r="E43" s="40">
        <v>0</v>
      </c>
      <c r="F43" s="40">
        <f t="shared" si="0"/>
        <v>0</v>
      </c>
      <c r="G43" s="41">
        <f t="shared" si="1"/>
        <v>0</v>
      </c>
    </row>
    <row r="44" spans="1:7" x14ac:dyDescent="0.25">
      <c r="A44" s="20" t="s">
        <v>216</v>
      </c>
      <c r="B44" s="43">
        <v>14</v>
      </c>
      <c r="C44" s="43">
        <v>6</v>
      </c>
      <c r="D44" s="42">
        <v>0</v>
      </c>
      <c r="E44" s="43">
        <v>0</v>
      </c>
      <c r="F44" s="43">
        <f t="shared" si="0"/>
        <v>6</v>
      </c>
      <c r="G44" s="44">
        <f t="shared" si="1"/>
        <v>0.42857142857142855</v>
      </c>
    </row>
    <row r="45" spans="1:7" x14ac:dyDescent="0.25">
      <c r="A45" s="17" t="s">
        <v>217</v>
      </c>
      <c r="B45" s="40">
        <v>10</v>
      </c>
      <c r="C45" s="40">
        <v>0</v>
      </c>
      <c r="D45" s="39">
        <v>0</v>
      </c>
      <c r="E45" s="40">
        <v>0</v>
      </c>
      <c r="F45" s="40">
        <f t="shared" si="0"/>
        <v>0</v>
      </c>
      <c r="G45" s="41">
        <f t="shared" si="1"/>
        <v>0</v>
      </c>
    </row>
    <row r="46" spans="1:7" x14ac:dyDescent="0.25">
      <c r="A46" s="20" t="s">
        <v>218</v>
      </c>
      <c r="B46" s="43">
        <v>2</v>
      </c>
      <c r="C46" s="43">
        <v>0</v>
      </c>
      <c r="D46" s="42">
        <v>0</v>
      </c>
      <c r="E46" s="43">
        <v>0</v>
      </c>
      <c r="F46" s="43">
        <f t="shared" si="0"/>
        <v>0</v>
      </c>
      <c r="G46" s="44">
        <f t="shared" si="1"/>
        <v>0</v>
      </c>
    </row>
    <row r="47" spans="1:7" x14ac:dyDescent="0.25">
      <c r="A47" s="17" t="s">
        <v>219</v>
      </c>
      <c r="B47" s="40">
        <v>1</v>
      </c>
      <c r="C47" s="40">
        <v>0</v>
      </c>
      <c r="D47" s="39">
        <v>0</v>
      </c>
      <c r="E47" s="40">
        <v>0</v>
      </c>
      <c r="F47" s="40">
        <f t="shared" si="0"/>
        <v>0</v>
      </c>
      <c r="G47" s="41">
        <f t="shared" si="1"/>
        <v>0</v>
      </c>
    </row>
    <row r="48" spans="1:7" x14ac:dyDescent="0.25">
      <c r="A48" s="16" t="s">
        <v>289</v>
      </c>
      <c r="B48" s="37">
        <v>132</v>
      </c>
      <c r="C48" s="37">
        <v>38</v>
      </c>
      <c r="D48" s="36">
        <v>4</v>
      </c>
      <c r="E48" s="37">
        <v>0</v>
      </c>
      <c r="F48" s="37">
        <f t="shared" si="0"/>
        <v>42</v>
      </c>
      <c r="G48" s="38">
        <f t="shared" si="1"/>
        <v>0.31818181818181818</v>
      </c>
    </row>
    <row r="49" spans="1:7" x14ac:dyDescent="0.25">
      <c r="A49" s="17" t="s">
        <v>220</v>
      </c>
      <c r="B49" s="40">
        <v>19</v>
      </c>
      <c r="C49" s="40">
        <v>4</v>
      </c>
      <c r="D49" s="39">
        <v>1</v>
      </c>
      <c r="E49" s="40">
        <v>0</v>
      </c>
      <c r="F49" s="40">
        <f t="shared" si="0"/>
        <v>5</v>
      </c>
      <c r="G49" s="41">
        <f t="shared" si="1"/>
        <v>0.26315789473684209</v>
      </c>
    </row>
    <row r="50" spans="1:7" x14ac:dyDescent="0.25">
      <c r="A50" s="20" t="s">
        <v>221</v>
      </c>
      <c r="B50" s="43">
        <v>67</v>
      </c>
      <c r="C50" s="43">
        <v>25</v>
      </c>
      <c r="D50" s="42">
        <v>2</v>
      </c>
      <c r="E50" s="43">
        <v>0</v>
      </c>
      <c r="F50" s="43">
        <f t="shared" si="0"/>
        <v>27</v>
      </c>
      <c r="G50" s="44">
        <f t="shared" si="1"/>
        <v>0.40298507462686567</v>
      </c>
    </row>
    <row r="51" spans="1:7" x14ac:dyDescent="0.25">
      <c r="A51" s="17" t="s">
        <v>222</v>
      </c>
      <c r="B51" s="40">
        <v>6</v>
      </c>
      <c r="C51" s="40">
        <v>0</v>
      </c>
      <c r="D51" s="39">
        <v>0</v>
      </c>
      <c r="E51" s="40">
        <v>0</v>
      </c>
      <c r="F51" s="40">
        <f t="shared" si="0"/>
        <v>0</v>
      </c>
      <c r="G51" s="41">
        <f t="shared" si="1"/>
        <v>0</v>
      </c>
    </row>
    <row r="52" spans="1:7" x14ac:dyDescent="0.25">
      <c r="A52" s="20" t="s">
        <v>223</v>
      </c>
      <c r="B52" s="43">
        <v>12</v>
      </c>
      <c r="C52" s="43">
        <v>1</v>
      </c>
      <c r="D52" s="42">
        <v>1</v>
      </c>
      <c r="E52" s="43">
        <v>0</v>
      </c>
      <c r="F52" s="43">
        <f t="shared" si="0"/>
        <v>2</v>
      </c>
      <c r="G52" s="44">
        <f t="shared" si="1"/>
        <v>0.16666666666666666</v>
      </c>
    </row>
    <row r="53" spans="1:7" x14ac:dyDescent="0.25">
      <c r="A53" s="17" t="s">
        <v>224</v>
      </c>
      <c r="B53" s="40">
        <v>15</v>
      </c>
      <c r="C53" s="40">
        <v>5</v>
      </c>
      <c r="D53" s="39">
        <v>0</v>
      </c>
      <c r="E53" s="40">
        <v>0</v>
      </c>
      <c r="F53" s="40">
        <f t="shared" si="0"/>
        <v>5</v>
      </c>
      <c r="G53" s="41">
        <f t="shared" si="1"/>
        <v>0.33333333333333331</v>
      </c>
    </row>
    <row r="54" spans="1:7" x14ac:dyDescent="0.25">
      <c r="A54" s="20" t="s">
        <v>225</v>
      </c>
      <c r="B54" s="43">
        <v>13</v>
      </c>
      <c r="C54" s="43">
        <v>3</v>
      </c>
      <c r="D54" s="42">
        <v>0</v>
      </c>
      <c r="E54" s="43">
        <v>0</v>
      </c>
      <c r="F54" s="43">
        <f t="shared" si="0"/>
        <v>3</v>
      </c>
      <c r="G54" s="44">
        <f t="shared" si="1"/>
        <v>0.23076923076923078</v>
      </c>
    </row>
    <row r="55" spans="1:7" x14ac:dyDescent="0.25">
      <c r="A55" s="23" t="s">
        <v>362</v>
      </c>
      <c r="B55" s="46">
        <v>103</v>
      </c>
      <c r="C55" s="46">
        <v>43</v>
      </c>
      <c r="D55" s="45">
        <v>0</v>
      </c>
      <c r="E55" s="46">
        <v>0</v>
      </c>
      <c r="F55" s="46">
        <f t="shared" si="0"/>
        <v>43</v>
      </c>
      <c r="G55" s="47">
        <f t="shared" si="1"/>
        <v>0.41747572815533979</v>
      </c>
    </row>
    <row r="56" spans="1:7" x14ac:dyDescent="0.25">
      <c r="A56" s="20" t="s">
        <v>226</v>
      </c>
      <c r="B56" s="43">
        <v>103</v>
      </c>
      <c r="C56" s="43">
        <v>43</v>
      </c>
      <c r="D56" s="42">
        <v>0</v>
      </c>
      <c r="E56" s="43">
        <v>0</v>
      </c>
      <c r="F56" s="43">
        <f t="shared" si="0"/>
        <v>43</v>
      </c>
      <c r="G56" s="44">
        <f t="shared" si="1"/>
        <v>0.41747572815533979</v>
      </c>
    </row>
    <row r="57" spans="1:7" x14ac:dyDescent="0.25">
      <c r="A57" s="23" t="s">
        <v>363</v>
      </c>
      <c r="B57" s="46">
        <v>46</v>
      </c>
      <c r="C57" s="46">
        <v>10</v>
      </c>
      <c r="D57" s="45">
        <v>7</v>
      </c>
      <c r="E57" s="46">
        <v>0</v>
      </c>
      <c r="F57" s="46">
        <f t="shared" si="0"/>
        <v>17</v>
      </c>
      <c r="G57" s="47">
        <f t="shared" si="1"/>
        <v>0.36956521739130432</v>
      </c>
    </row>
    <row r="58" spans="1:7" x14ac:dyDescent="0.25">
      <c r="A58" s="20" t="s">
        <v>227</v>
      </c>
      <c r="B58" s="43">
        <v>38</v>
      </c>
      <c r="C58" s="43">
        <v>10</v>
      </c>
      <c r="D58" s="42">
        <v>5</v>
      </c>
      <c r="E58" s="43">
        <v>0</v>
      </c>
      <c r="F58" s="43">
        <f t="shared" si="0"/>
        <v>15</v>
      </c>
      <c r="G58" s="44">
        <f t="shared" si="1"/>
        <v>0.39473684210526316</v>
      </c>
    </row>
    <row r="59" spans="1:7" x14ac:dyDescent="0.25">
      <c r="A59" s="17" t="s">
        <v>228</v>
      </c>
      <c r="B59" s="40">
        <v>2</v>
      </c>
      <c r="C59" s="40">
        <v>0</v>
      </c>
      <c r="D59" s="39">
        <v>1</v>
      </c>
      <c r="E59" s="40">
        <v>0</v>
      </c>
      <c r="F59" s="40">
        <f t="shared" si="0"/>
        <v>1</v>
      </c>
      <c r="G59" s="41">
        <f t="shared" si="1"/>
        <v>0.5</v>
      </c>
    </row>
    <row r="60" spans="1:7" x14ac:dyDescent="0.25">
      <c r="A60" s="20" t="s">
        <v>229</v>
      </c>
      <c r="B60" s="43">
        <v>6</v>
      </c>
      <c r="C60" s="43">
        <v>0</v>
      </c>
      <c r="D60" s="42">
        <v>1</v>
      </c>
      <c r="E60" s="43">
        <v>0</v>
      </c>
      <c r="F60" s="43">
        <f t="shared" si="0"/>
        <v>1</v>
      </c>
      <c r="G60" s="44">
        <f t="shared" si="1"/>
        <v>0.16666666666666666</v>
      </c>
    </row>
    <row r="61" spans="1:7" x14ac:dyDescent="0.25">
      <c r="A61" s="23" t="s">
        <v>296</v>
      </c>
      <c r="B61" s="46">
        <v>49</v>
      </c>
      <c r="C61" s="46">
        <v>8</v>
      </c>
      <c r="D61" s="45">
        <v>10</v>
      </c>
      <c r="E61" s="46">
        <v>0</v>
      </c>
      <c r="F61" s="46">
        <f t="shared" si="0"/>
        <v>18</v>
      </c>
      <c r="G61" s="47">
        <f t="shared" si="1"/>
        <v>0.36734693877551022</v>
      </c>
    </row>
    <row r="62" spans="1:7" x14ac:dyDescent="0.25">
      <c r="A62" s="20" t="s">
        <v>230</v>
      </c>
      <c r="B62" s="43">
        <v>31</v>
      </c>
      <c r="C62" s="43">
        <v>5</v>
      </c>
      <c r="D62" s="42">
        <v>9</v>
      </c>
      <c r="E62" s="43">
        <v>0</v>
      </c>
      <c r="F62" s="43">
        <f t="shared" si="0"/>
        <v>14</v>
      </c>
      <c r="G62" s="44">
        <f t="shared" si="1"/>
        <v>0.45161290322580644</v>
      </c>
    </row>
    <row r="63" spans="1:7" x14ac:dyDescent="0.25">
      <c r="A63" s="17" t="s">
        <v>231</v>
      </c>
      <c r="B63" s="40">
        <v>9</v>
      </c>
      <c r="C63" s="40">
        <v>0</v>
      </c>
      <c r="D63" s="39">
        <v>0</v>
      </c>
      <c r="E63" s="40">
        <v>0</v>
      </c>
      <c r="F63" s="40">
        <f t="shared" si="0"/>
        <v>0</v>
      </c>
      <c r="G63" s="41">
        <f t="shared" si="1"/>
        <v>0</v>
      </c>
    </row>
    <row r="64" spans="1:7" x14ac:dyDescent="0.25">
      <c r="A64" s="20" t="s">
        <v>232</v>
      </c>
      <c r="B64" s="43">
        <v>1</v>
      </c>
      <c r="C64" s="43">
        <v>0</v>
      </c>
      <c r="D64" s="42">
        <v>0</v>
      </c>
      <c r="E64" s="43">
        <v>0</v>
      </c>
      <c r="F64" s="43">
        <f t="shared" si="0"/>
        <v>0</v>
      </c>
      <c r="G64" s="44">
        <f t="shared" si="1"/>
        <v>0</v>
      </c>
    </row>
    <row r="65" spans="1:7" x14ac:dyDescent="0.25">
      <c r="A65" s="17" t="s">
        <v>233</v>
      </c>
      <c r="B65" s="40">
        <v>6</v>
      </c>
      <c r="C65" s="40">
        <v>3</v>
      </c>
      <c r="D65" s="39">
        <v>1</v>
      </c>
      <c r="E65" s="40">
        <v>0</v>
      </c>
      <c r="F65" s="40">
        <f t="shared" si="0"/>
        <v>4</v>
      </c>
      <c r="G65" s="41">
        <f t="shared" si="1"/>
        <v>0.66666666666666663</v>
      </c>
    </row>
    <row r="66" spans="1:7" ht="15.75" thickBot="1" x14ac:dyDescent="0.3">
      <c r="A66" s="20" t="s">
        <v>234</v>
      </c>
      <c r="B66" s="43">
        <v>2</v>
      </c>
      <c r="C66" s="43">
        <v>0</v>
      </c>
      <c r="D66" s="42">
        <v>0</v>
      </c>
      <c r="E66" s="43">
        <v>0</v>
      </c>
      <c r="F66" s="43">
        <f t="shared" si="0"/>
        <v>0</v>
      </c>
      <c r="G66" s="44">
        <f t="shared" si="1"/>
        <v>0</v>
      </c>
    </row>
    <row r="67" spans="1:7" ht="15.75" thickTop="1" x14ac:dyDescent="0.25">
      <c r="A67" s="24" t="s">
        <v>3</v>
      </c>
      <c r="B67" s="49">
        <v>1422</v>
      </c>
      <c r="C67" s="49">
        <v>352</v>
      </c>
      <c r="D67" s="48">
        <v>196</v>
      </c>
      <c r="E67" s="49">
        <v>10</v>
      </c>
      <c r="F67" s="49">
        <f t="shared" si="0"/>
        <v>558</v>
      </c>
      <c r="G67" s="50">
        <f t="shared" si="1"/>
        <v>0.39240506329113922</v>
      </c>
    </row>
    <row r="68" spans="1:7" x14ac:dyDescent="0.25">
      <c r="A68" s="14" t="s">
        <v>178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4F365-A389-4250-A490-4D708AC8E363}">
  <dimension ref="A1:G22"/>
  <sheetViews>
    <sheetView workbookViewId="0">
      <selection activeCell="F6" sqref="F6:G6"/>
    </sheetView>
  </sheetViews>
  <sheetFormatPr baseColWidth="10" defaultRowHeight="15" x14ac:dyDescent="0.25"/>
  <cols>
    <col min="1" max="1" width="44.85546875" customWidth="1"/>
    <col min="2" max="7" width="11.42578125" style="4"/>
  </cols>
  <sheetData>
    <row r="1" spans="1:7" ht="18.75" x14ac:dyDescent="0.3">
      <c r="A1" s="3" t="s">
        <v>369</v>
      </c>
    </row>
    <row r="2" spans="1:7" ht="18.75" x14ac:dyDescent="0.3">
      <c r="A2" s="3" t="s">
        <v>135</v>
      </c>
    </row>
    <row r="5" spans="1:7" ht="30" x14ac:dyDescent="0.25">
      <c r="A5" s="15" t="s">
        <v>341</v>
      </c>
      <c r="B5" s="35" t="s">
        <v>171</v>
      </c>
      <c r="C5" s="27" t="s">
        <v>0</v>
      </c>
      <c r="D5" s="27" t="s">
        <v>1</v>
      </c>
      <c r="E5" s="27" t="s">
        <v>2</v>
      </c>
      <c r="F5" s="27" t="s">
        <v>371</v>
      </c>
      <c r="G5" s="27" t="s">
        <v>137</v>
      </c>
    </row>
    <row r="6" spans="1:7" x14ac:dyDescent="0.25">
      <c r="A6" s="16" t="s">
        <v>364</v>
      </c>
      <c r="B6" s="36">
        <v>535</v>
      </c>
      <c r="C6" s="37">
        <v>42</v>
      </c>
      <c r="D6" s="36">
        <v>34</v>
      </c>
      <c r="E6" s="37">
        <v>0</v>
      </c>
      <c r="F6" s="37">
        <f>C6+D6+E6</f>
        <v>76</v>
      </c>
      <c r="G6" s="38">
        <f>F6/B6</f>
        <v>0.14205607476635515</v>
      </c>
    </row>
    <row r="7" spans="1:7" x14ac:dyDescent="0.25">
      <c r="A7" s="17" t="s">
        <v>246</v>
      </c>
      <c r="B7" s="39">
        <v>277</v>
      </c>
      <c r="C7" s="40">
        <v>23</v>
      </c>
      <c r="D7" s="39">
        <v>18</v>
      </c>
      <c r="E7" s="40">
        <v>0</v>
      </c>
      <c r="F7" s="40">
        <f t="shared" ref="F7:F21" si="0">C7+D7+E7</f>
        <v>41</v>
      </c>
      <c r="G7" s="41">
        <f t="shared" ref="G7:G21" si="1">F7/B7</f>
        <v>0.14801444043321299</v>
      </c>
    </row>
    <row r="8" spans="1:7" x14ac:dyDescent="0.25">
      <c r="A8" s="20" t="s">
        <v>245</v>
      </c>
      <c r="B8" s="42">
        <v>142</v>
      </c>
      <c r="C8" s="43">
        <v>15</v>
      </c>
      <c r="D8" s="42">
        <v>13</v>
      </c>
      <c r="E8" s="43">
        <v>0</v>
      </c>
      <c r="F8" s="43">
        <f t="shared" si="0"/>
        <v>28</v>
      </c>
      <c r="G8" s="44">
        <f t="shared" si="1"/>
        <v>0.19718309859154928</v>
      </c>
    </row>
    <row r="9" spans="1:7" x14ac:dyDescent="0.25">
      <c r="A9" s="17" t="s">
        <v>244</v>
      </c>
      <c r="B9" s="39">
        <v>21</v>
      </c>
      <c r="C9" s="40">
        <v>2</v>
      </c>
      <c r="D9" s="39">
        <v>1</v>
      </c>
      <c r="E9" s="40">
        <v>0</v>
      </c>
      <c r="F9" s="40">
        <f t="shared" si="0"/>
        <v>3</v>
      </c>
      <c r="G9" s="41">
        <f t="shared" si="1"/>
        <v>0.14285714285714285</v>
      </c>
    </row>
    <row r="10" spans="1:7" x14ac:dyDescent="0.25">
      <c r="A10" s="20" t="s">
        <v>243</v>
      </c>
      <c r="B10" s="42">
        <v>95</v>
      </c>
      <c r="C10" s="43">
        <v>2</v>
      </c>
      <c r="D10" s="42">
        <v>2</v>
      </c>
      <c r="E10" s="43">
        <v>0</v>
      </c>
      <c r="F10" s="43">
        <f t="shared" si="0"/>
        <v>4</v>
      </c>
      <c r="G10" s="44">
        <f t="shared" si="1"/>
        <v>4.2105263157894736E-2</v>
      </c>
    </row>
    <row r="11" spans="1:7" x14ac:dyDescent="0.25">
      <c r="A11" s="23" t="s">
        <v>321</v>
      </c>
      <c r="B11" s="45">
        <v>166</v>
      </c>
      <c r="C11" s="46">
        <v>40</v>
      </c>
      <c r="D11" s="45">
        <v>15</v>
      </c>
      <c r="E11" s="46">
        <v>0</v>
      </c>
      <c r="F11" s="46">
        <f t="shared" si="0"/>
        <v>55</v>
      </c>
      <c r="G11" s="47">
        <f t="shared" si="1"/>
        <v>0.33132530120481929</v>
      </c>
    </row>
    <row r="12" spans="1:7" x14ac:dyDescent="0.25">
      <c r="A12" s="20" t="s">
        <v>242</v>
      </c>
      <c r="B12" s="42">
        <v>143</v>
      </c>
      <c r="C12" s="43">
        <v>35</v>
      </c>
      <c r="D12" s="42">
        <v>12</v>
      </c>
      <c r="E12" s="43">
        <v>0</v>
      </c>
      <c r="F12" s="43">
        <f t="shared" si="0"/>
        <v>47</v>
      </c>
      <c r="G12" s="44">
        <f t="shared" si="1"/>
        <v>0.32867132867132864</v>
      </c>
    </row>
    <row r="13" spans="1:7" x14ac:dyDescent="0.25">
      <c r="A13" s="17" t="s">
        <v>241</v>
      </c>
      <c r="B13" s="39">
        <v>16</v>
      </c>
      <c r="C13" s="40">
        <v>1</v>
      </c>
      <c r="D13" s="39">
        <v>2</v>
      </c>
      <c r="E13" s="40">
        <v>0</v>
      </c>
      <c r="F13" s="40">
        <f t="shared" si="0"/>
        <v>3</v>
      </c>
      <c r="G13" s="41">
        <f t="shared" si="1"/>
        <v>0.1875</v>
      </c>
    </row>
    <row r="14" spans="1:7" x14ac:dyDescent="0.25">
      <c r="A14" s="20" t="s">
        <v>240</v>
      </c>
      <c r="B14" s="42">
        <v>4</v>
      </c>
      <c r="C14" s="43">
        <v>3</v>
      </c>
      <c r="D14" s="42">
        <v>0</v>
      </c>
      <c r="E14" s="43">
        <v>0</v>
      </c>
      <c r="F14" s="43">
        <f t="shared" si="0"/>
        <v>3</v>
      </c>
      <c r="G14" s="44">
        <f t="shared" si="1"/>
        <v>0.75</v>
      </c>
    </row>
    <row r="15" spans="1:7" x14ac:dyDescent="0.25">
      <c r="A15" s="17" t="s">
        <v>239</v>
      </c>
      <c r="B15" s="39">
        <v>3</v>
      </c>
      <c r="C15" s="40">
        <v>1</v>
      </c>
      <c r="D15" s="39">
        <v>1</v>
      </c>
      <c r="E15" s="40">
        <v>0</v>
      </c>
      <c r="F15" s="40">
        <f t="shared" si="0"/>
        <v>2</v>
      </c>
      <c r="G15" s="41">
        <f t="shared" si="1"/>
        <v>0.66666666666666663</v>
      </c>
    </row>
    <row r="16" spans="1:7" x14ac:dyDescent="0.25">
      <c r="A16" s="16" t="s">
        <v>365</v>
      </c>
      <c r="B16" s="36">
        <v>243</v>
      </c>
      <c r="C16" s="37">
        <v>38</v>
      </c>
      <c r="D16" s="36">
        <v>9</v>
      </c>
      <c r="E16" s="37">
        <v>0</v>
      </c>
      <c r="F16" s="37">
        <f t="shared" si="0"/>
        <v>47</v>
      </c>
      <c r="G16" s="38">
        <f t="shared" si="1"/>
        <v>0.19341563786008231</v>
      </c>
    </row>
    <row r="17" spans="1:7" x14ac:dyDescent="0.25">
      <c r="A17" s="17" t="s">
        <v>238</v>
      </c>
      <c r="B17" s="39">
        <v>99</v>
      </c>
      <c r="C17" s="40">
        <v>8</v>
      </c>
      <c r="D17" s="39">
        <v>5</v>
      </c>
      <c r="E17" s="40">
        <v>0</v>
      </c>
      <c r="F17" s="40">
        <f t="shared" si="0"/>
        <v>13</v>
      </c>
      <c r="G17" s="41">
        <f t="shared" si="1"/>
        <v>0.13131313131313133</v>
      </c>
    </row>
    <row r="18" spans="1:7" x14ac:dyDescent="0.25">
      <c r="A18" s="20" t="s">
        <v>237</v>
      </c>
      <c r="B18" s="42">
        <v>95</v>
      </c>
      <c r="C18" s="43">
        <v>25</v>
      </c>
      <c r="D18" s="42">
        <v>1</v>
      </c>
      <c r="E18" s="43">
        <v>0</v>
      </c>
      <c r="F18" s="43">
        <f t="shared" si="0"/>
        <v>26</v>
      </c>
      <c r="G18" s="44">
        <f t="shared" si="1"/>
        <v>0.27368421052631581</v>
      </c>
    </row>
    <row r="19" spans="1:7" x14ac:dyDescent="0.25">
      <c r="A19" s="17" t="s">
        <v>236</v>
      </c>
      <c r="B19" s="39">
        <v>25</v>
      </c>
      <c r="C19" s="40">
        <v>3</v>
      </c>
      <c r="D19" s="39">
        <v>3</v>
      </c>
      <c r="E19" s="40">
        <v>0</v>
      </c>
      <c r="F19" s="40">
        <f t="shared" si="0"/>
        <v>6</v>
      </c>
      <c r="G19" s="41">
        <f t="shared" si="1"/>
        <v>0.24</v>
      </c>
    </row>
    <row r="20" spans="1:7" ht="15.75" thickBot="1" x14ac:dyDescent="0.3">
      <c r="A20" s="20" t="s">
        <v>235</v>
      </c>
      <c r="B20" s="42">
        <v>24</v>
      </c>
      <c r="C20" s="43">
        <v>2</v>
      </c>
      <c r="D20" s="42">
        <v>0</v>
      </c>
      <c r="E20" s="43">
        <v>0</v>
      </c>
      <c r="F20" s="43">
        <f t="shared" si="0"/>
        <v>2</v>
      </c>
      <c r="G20" s="44">
        <f t="shared" si="1"/>
        <v>8.3333333333333329E-2</v>
      </c>
    </row>
    <row r="21" spans="1:7" ht="15.75" thickTop="1" x14ac:dyDescent="0.25">
      <c r="A21" s="24" t="s">
        <v>3</v>
      </c>
      <c r="B21" s="48">
        <v>944</v>
      </c>
      <c r="C21" s="49">
        <v>120</v>
      </c>
      <c r="D21" s="48">
        <v>58</v>
      </c>
      <c r="E21" s="49">
        <v>0</v>
      </c>
      <c r="F21" s="49">
        <f t="shared" si="0"/>
        <v>178</v>
      </c>
      <c r="G21" s="50">
        <f t="shared" si="1"/>
        <v>0.1885593220338983</v>
      </c>
    </row>
    <row r="22" spans="1:7" x14ac:dyDescent="0.25">
      <c r="A22" s="14" t="s">
        <v>178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CECE-8A7E-48E3-91ED-9E9DC9FB71FC}">
  <dimension ref="A1:G12"/>
  <sheetViews>
    <sheetView workbookViewId="0">
      <selection activeCell="A12" sqref="A12"/>
    </sheetView>
  </sheetViews>
  <sheetFormatPr baseColWidth="10" defaultRowHeight="15" x14ac:dyDescent="0.25"/>
  <cols>
    <col min="1" max="1" width="35.85546875" customWidth="1"/>
    <col min="2" max="7" width="11.42578125" style="4"/>
  </cols>
  <sheetData>
    <row r="1" spans="1:7" ht="18.75" x14ac:dyDescent="0.3">
      <c r="A1" s="3" t="s">
        <v>370</v>
      </c>
    </row>
    <row r="2" spans="1:7" ht="18.75" x14ac:dyDescent="0.3">
      <c r="A2" s="3" t="s">
        <v>177</v>
      </c>
    </row>
    <row r="5" spans="1:7" ht="30" x14ac:dyDescent="0.25">
      <c r="A5" s="1" t="s">
        <v>176</v>
      </c>
      <c r="B5" s="13" t="s">
        <v>171</v>
      </c>
      <c r="C5" s="5" t="s">
        <v>0</v>
      </c>
      <c r="D5" s="5" t="s">
        <v>1</v>
      </c>
      <c r="E5" s="5" t="s">
        <v>2</v>
      </c>
      <c r="F5" s="5" t="s">
        <v>136</v>
      </c>
      <c r="G5" s="13" t="s">
        <v>137</v>
      </c>
    </row>
    <row r="6" spans="1:7" x14ac:dyDescent="0.25">
      <c r="A6" s="12" t="s">
        <v>172</v>
      </c>
      <c r="B6" s="7">
        <v>19155</v>
      </c>
      <c r="C6" s="7">
        <v>3580</v>
      </c>
      <c r="D6" s="6">
        <v>1818</v>
      </c>
      <c r="E6" s="7">
        <v>28</v>
      </c>
      <c r="F6" s="6">
        <f>C6+D6+E6</f>
        <v>5426</v>
      </c>
      <c r="G6" s="10">
        <f>F6/B6</f>
        <v>0.28326807622030803</v>
      </c>
    </row>
    <row r="7" spans="1:7" x14ac:dyDescent="0.25">
      <c r="A7" s="12" t="s">
        <v>173</v>
      </c>
      <c r="B7" s="7">
        <v>2523</v>
      </c>
      <c r="C7" s="7">
        <v>378</v>
      </c>
      <c r="D7" s="6">
        <v>136</v>
      </c>
      <c r="E7" s="7">
        <v>1</v>
      </c>
      <c r="F7" s="6">
        <f t="shared" ref="F7:F9" si="0">C7+D7+E7</f>
        <v>515</v>
      </c>
      <c r="G7" s="10">
        <f t="shared" ref="G7:G10" si="1">F7/B7</f>
        <v>0.20412207689258818</v>
      </c>
    </row>
    <row r="8" spans="1:7" x14ac:dyDescent="0.25">
      <c r="A8" s="12" t="s">
        <v>174</v>
      </c>
      <c r="B8" s="7">
        <v>1422</v>
      </c>
      <c r="C8" s="7">
        <v>352</v>
      </c>
      <c r="D8" s="6">
        <v>196</v>
      </c>
      <c r="E8" s="7">
        <v>10</v>
      </c>
      <c r="F8" s="6">
        <f t="shared" si="0"/>
        <v>558</v>
      </c>
      <c r="G8" s="10">
        <f t="shared" si="1"/>
        <v>0.39240506329113922</v>
      </c>
    </row>
    <row r="9" spans="1:7" ht="15.75" thickBot="1" x14ac:dyDescent="0.3">
      <c r="A9" s="12" t="s">
        <v>175</v>
      </c>
      <c r="B9" s="7">
        <v>944</v>
      </c>
      <c r="C9" s="7">
        <v>120</v>
      </c>
      <c r="D9" s="6">
        <v>58</v>
      </c>
      <c r="E9" s="7">
        <v>0</v>
      </c>
      <c r="F9" s="6">
        <f t="shared" si="0"/>
        <v>178</v>
      </c>
      <c r="G9" s="10">
        <f t="shared" si="1"/>
        <v>0.1885593220338983</v>
      </c>
    </row>
    <row r="10" spans="1:7" ht="15.75" thickTop="1" x14ac:dyDescent="0.25">
      <c r="A10" s="2" t="s">
        <v>179</v>
      </c>
      <c r="B10" s="9">
        <f>SUM(B6:B9)</f>
        <v>24044</v>
      </c>
      <c r="C10" s="9">
        <f>SUM(C6:C9)</f>
        <v>4430</v>
      </c>
      <c r="D10" s="8">
        <f>SUM(D6:D9)</f>
        <v>2208</v>
      </c>
      <c r="E10" s="9">
        <f>SUM(E6:E9)</f>
        <v>39</v>
      </c>
      <c r="F10" s="8">
        <f>SUM(F6:F9)</f>
        <v>6677</v>
      </c>
      <c r="G10" s="11">
        <f t="shared" si="1"/>
        <v>0.27769921810014975</v>
      </c>
    </row>
    <row r="12" spans="1:7" x14ac:dyDescent="0.25">
      <c r="A12" s="14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75533-032F-48CE-9724-4CE3DA23B78A}">
  <dimension ref="A1:G120"/>
  <sheetViews>
    <sheetView workbookViewId="0">
      <selection activeCell="E3" sqref="E3"/>
    </sheetView>
  </sheetViews>
  <sheetFormatPr baseColWidth="10" defaultRowHeight="15" x14ac:dyDescent="0.25"/>
  <cols>
    <col min="1" max="1" width="32.140625" bestFit="1" customWidth="1"/>
    <col min="2" max="7" width="11.42578125" style="4"/>
  </cols>
  <sheetData>
    <row r="1" spans="1:7" ht="18.75" x14ac:dyDescent="0.3">
      <c r="A1" s="3" t="s">
        <v>370</v>
      </c>
    </row>
    <row r="2" spans="1:7" ht="18.75" x14ac:dyDescent="0.3">
      <c r="A2" s="3" t="s">
        <v>337</v>
      </c>
    </row>
    <row r="3" spans="1:7" ht="18.75" x14ac:dyDescent="0.3">
      <c r="A3" s="3"/>
    </row>
    <row r="5" spans="1:7" ht="30" x14ac:dyDescent="0.25">
      <c r="A5" s="15" t="s">
        <v>341</v>
      </c>
      <c r="B5" s="35" t="s">
        <v>171</v>
      </c>
      <c r="C5" s="27" t="s">
        <v>0</v>
      </c>
      <c r="D5" s="27" t="s">
        <v>1</v>
      </c>
      <c r="E5" s="27" t="s">
        <v>2</v>
      </c>
      <c r="F5" s="27" t="s">
        <v>371</v>
      </c>
      <c r="G5" s="27" t="s">
        <v>137</v>
      </c>
    </row>
    <row r="6" spans="1:7" x14ac:dyDescent="0.25">
      <c r="A6" s="16" t="s">
        <v>247</v>
      </c>
      <c r="B6" s="37">
        <v>16926</v>
      </c>
      <c r="C6" s="37">
        <v>3122</v>
      </c>
      <c r="D6" s="36">
        <v>1574</v>
      </c>
      <c r="E6" s="37">
        <v>13</v>
      </c>
      <c r="F6" s="37">
        <f>C6+D6+E6</f>
        <v>4709</v>
      </c>
      <c r="G6" s="38">
        <f>F6/B6</f>
        <v>0.27821103627555238</v>
      </c>
    </row>
    <row r="7" spans="1:7" x14ac:dyDescent="0.25">
      <c r="A7" s="17" t="s">
        <v>248</v>
      </c>
      <c r="B7" s="40">
        <v>1314</v>
      </c>
      <c r="C7" s="40">
        <v>261</v>
      </c>
      <c r="D7" s="39">
        <v>145</v>
      </c>
      <c r="E7" s="40">
        <v>0</v>
      </c>
      <c r="F7" s="40">
        <f t="shared" ref="F7:F70" si="0">C7+D7+E7</f>
        <v>406</v>
      </c>
      <c r="G7" s="41">
        <f t="shared" ref="G7:G70" si="1">F7/B7</f>
        <v>0.30898021308980211</v>
      </c>
    </row>
    <row r="8" spans="1:7" x14ac:dyDescent="0.25">
      <c r="A8" s="20" t="s">
        <v>249</v>
      </c>
      <c r="B8" s="43">
        <v>1530</v>
      </c>
      <c r="C8" s="43">
        <v>315</v>
      </c>
      <c r="D8" s="42">
        <v>130</v>
      </c>
      <c r="E8" s="43">
        <v>4</v>
      </c>
      <c r="F8" s="43">
        <f t="shared" si="0"/>
        <v>449</v>
      </c>
      <c r="G8" s="44">
        <f t="shared" si="1"/>
        <v>0.29346405228758171</v>
      </c>
    </row>
    <row r="9" spans="1:7" x14ac:dyDescent="0.25">
      <c r="A9" s="17" t="s">
        <v>38</v>
      </c>
      <c r="B9" s="40">
        <v>3003</v>
      </c>
      <c r="C9" s="40">
        <v>569</v>
      </c>
      <c r="D9" s="39">
        <v>293</v>
      </c>
      <c r="E9" s="40">
        <v>1</v>
      </c>
      <c r="F9" s="40">
        <f t="shared" si="0"/>
        <v>863</v>
      </c>
      <c r="G9" s="41">
        <f t="shared" si="1"/>
        <v>0.28737928737928736</v>
      </c>
    </row>
    <row r="10" spans="1:7" x14ac:dyDescent="0.25">
      <c r="A10" s="20" t="s">
        <v>250</v>
      </c>
      <c r="B10" s="43">
        <v>255</v>
      </c>
      <c r="C10" s="43">
        <v>49</v>
      </c>
      <c r="D10" s="42">
        <v>28</v>
      </c>
      <c r="E10" s="43">
        <v>0</v>
      </c>
      <c r="F10" s="43">
        <f t="shared" si="0"/>
        <v>77</v>
      </c>
      <c r="G10" s="44">
        <f t="shared" si="1"/>
        <v>0.30196078431372547</v>
      </c>
    </row>
    <row r="11" spans="1:7" x14ac:dyDescent="0.25">
      <c r="A11" s="17" t="s">
        <v>251</v>
      </c>
      <c r="B11" s="40">
        <v>76</v>
      </c>
      <c r="C11" s="40">
        <v>26</v>
      </c>
      <c r="D11" s="39">
        <v>15</v>
      </c>
      <c r="E11" s="40">
        <v>0</v>
      </c>
      <c r="F11" s="40">
        <f t="shared" si="0"/>
        <v>41</v>
      </c>
      <c r="G11" s="41">
        <f t="shared" si="1"/>
        <v>0.53947368421052633</v>
      </c>
    </row>
    <row r="12" spans="1:7" x14ac:dyDescent="0.25">
      <c r="A12" s="20" t="s">
        <v>252</v>
      </c>
      <c r="B12" s="43">
        <v>961</v>
      </c>
      <c r="C12" s="43">
        <v>151</v>
      </c>
      <c r="D12" s="42">
        <v>85</v>
      </c>
      <c r="E12" s="43">
        <v>0</v>
      </c>
      <c r="F12" s="43">
        <f t="shared" si="0"/>
        <v>236</v>
      </c>
      <c r="G12" s="44">
        <f t="shared" si="1"/>
        <v>0.24557752341311134</v>
      </c>
    </row>
    <row r="13" spans="1:7" x14ac:dyDescent="0.25">
      <c r="A13" s="17" t="s">
        <v>253</v>
      </c>
      <c r="B13" s="40">
        <v>768</v>
      </c>
      <c r="C13" s="40">
        <v>123</v>
      </c>
      <c r="D13" s="39">
        <v>57</v>
      </c>
      <c r="E13" s="40">
        <v>0</v>
      </c>
      <c r="F13" s="40">
        <f t="shared" si="0"/>
        <v>180</v>
      </c>
      <c r="G13" s="41">
        <f t="shared" si="1"/>
        <v>0.234375</v>
      </c>
    </row>
    <row r="14" spans="1:7" x14ac:dyDescent="0.25">
      <c r="A14" s="20" t="s">
        <v>95</v>
      </c>
      <c r="B14" s="43">
        <v>799</v>
      </c>
      <c r="C14" s="43">
        <v>75</v>
      </c>
      <c r="D14" s="42">
        <v>24</v>
      </c>
      <c r="E14" s="43">
        <v>0</v>
      </c>
      <c r="F14" s="43">
        <f t="shared" si="0"/>
        <v>99</v>
      </c>
      <c r="G14" s="44">
        <f t="shared" si="1"/>
        <v>0.12390488110137672</v>
      </c>
    </row>
    <row r="15" spans="1:7" x14ac:dyDescent="0.25">
      <c r="A15" s="17" t="s">
        <v>254</v>
      </c>
      <c r="B15" s="40">
        <v>1271</v>
      </c>
      <c r="C15" s="40">
        <v>203</v>
      </c>
      <c r="D15" s="39">
        <v>106</v>
      </c>
      <c r="E15" s="40">
        <v>0</v>
      </c>
      <c r="F15" s="40">
        <f t="shared" si="0"/>
        <v>309</v>
      </c>
      <c r="G15" s="41">
        <f t="shared" si="1"/>
        <v>0.24311565696302123</v>
      </c>
    </row>
    <row r="16" spans="1:7" x14ac:dyDescent="0.25">
      <c r="A16" s="20" t="s">
        <v>255</v>
      </c>
      <c r="B16" s="43">
        <v>968</v>
      </c>
      <c r="C16" s="43">
        <v>181</v>
      </c>
      <c r="D16" s="42">
        <v>60</v>
      </c>
      <c r="E16" s="43">
        <v>2</v>
      </c>
      <c r="F16" s="43">
        <f t="shared" si="0"/>
        <v>243</v>
      </c>
      <c r="G16" s="44">
        <f t="shared" si="1"/>
        <v>0.25103305785123969</v>
      </c>
    </row>
    <row r="17" spans="1:7" x14ac:dyDescent="0.25">
      <c r="A17" s="17" t="s">
        <v>256</v>
      </c>
      <c r="B17" s="40">
        <v>150</v>
      </c>
      <c r="C17" s="40">
        <v>38</v>
      </c>
      <c r="D17" s="39">
        <v>31</v>
      </c>
      <c r="E17" s="40">
        <v>1</v>
      </c>
      <c r="F17" s="40">
        <f t="shared" si="0"/>
        <v>70</v>
      </c>
      <c r="G17" s="41">
        <f t="shared" si="1"/>
        <v>0.46666666666666667</v>
      </c>
    </row>
    <row r="18" spans="1:7" x14ac:dyDescent="0.25">
      <c r="A18" s="20" t="s">
        <v>257</v>
      </c>
      <c r="B18" s="43">
        <v>2242</v>
      </c>
      <c r="C18" s="43">
        <v>424</v>
      </c>
      <c r="D18" s="42">
        <v>223</v>
      </c>
      <c r="E18" s="43">
        <v>2</v>
      </c>
      <c r="F18" s="43">
        <f t="shared" si="0"/>
        <v>649</v>
      </c>
      <c r="G18" s="44">
        <f t="shared" si="1"/>
        <v>0.28947368421052633</v>
      </c>
    </row>
    <row r="19" spans="1:7" x14ac:dyDescent="0.25">
      <c r="A19" s="17" t="s">
        <v>258</v>
      </c>
      <c r="B19" s="40">
        <v>3</v>
      </c>
      <c r="C19" s="40">
        <v>0</v>
      </c>
      <c r="D19" s="39">
        <v>0</v>
      </c>
      <c r="E19" s="40">
        <v>0</v>
      </c>
      <c r="F19" s="40">
        <f t="shared" si="0"/>
        <v>0</v>
      </c>
      <c r="G19" s="41">
        <f t="shared" si="1"/>
        <v>0</v>
      </c>
    </row>
    <row r="20" spans="1:7" x14ac:dyDescent="0.25">
      <c r="A20" s="20" t="s">
        <v>259</v>
      </c>
      <c r="B20" s="43">
        <v>21</v>
      </c>
      <c r="C20" s="43">
        <v>6</v>
      </c>
      <c r="D20" s="42">
        <v>3</v>
      </c>
      <c r="E20" s="43">
        <v>0</v>
      </c>
      <c r="F20" s="43">
        <f t="shared" si="0"/>
        <v>9</v>
      </c>
      <c r="G20" s="44">
        <f t="shared" si="1"/>
        <v>0.42857142857142855</v>
      </c>
    </row>
    <row r="21" spans="1:7" x14ac:dyDescent="0.25">
      <c r="A21" s="17" t="s">
        <v>260</v>
      </c>
      <c r="B21" s="40">
        <v>88</v>
      </c>
      <c r="C21" s="40">
        <v>24</v>
      </c>
      <c r="D21" s="39">
        <v>25</v>
      </c>
      <c r="E21" s="40">
        <v>0</v>
      </c>
      <c r="F21" s="40">
        <f t="shared" si="0"/>
        <v>49</v>
      </c>
      <c r="G21" s="41">
        <f t="shared" si="1"/>
        <v>0.55681818181818177</v>
      </c>
    </row>
    <row r="22" spans="1:7" x14ac:dyDescent="0.25">
      <c r="A22" s="20" t="s">
        <v>261</v>
      </c>
      <c r="B22" s="43">
        <v>127</v>
      </c>
      <c r="C22" s="43">
        <v>10</v>
      </c>
      <c r="D22" s="42">
        <v>10</v>
      </c>
      <c r="E22" s="43">
        <v>0</v>
      </c>
      <c r="F22" s="43">
        <f t="shared" si="0"/>
        <v>20</v>
      </c>
      <c r="G22" s="44">
        <f t="shared" si="1"/>
        <v>0.15748031496062992</v>
      </c>
    </row>
    <row r="23" spans="1:7" x14ac:dyDescent="0.25">
      <c r="A23" s="17" t="s">
        <v>262</v>
      </c>
      <c r="B23" s="40">
        <v>340</v>
      </c>
      <c r="C23" s="40">
        <v>57</v>
      </c>
      <c r="D23" s="39">
        <v>52</v>
      </c>
      <c r="E23" s="40">
        <v>0</v>
      </c>
      <c r="F23" s="40">
        <f t="shared" si="0"/>
        <v>109</v>
      </c>
      <c r="G23" s="41">
        <f t="shared" si="1"/>
        <v>0.32058823529411767</v>
      </c>
    </row>
    <row r="24" spans="1:7" x14ac:dyDescent="0.25">
      <c r="A24" s="20" t="s">
        <v>263</v>
      </c>
      <c r="B24" s="43">
        <v>6</v>
      </c>
      <c r="C24" s="43">
        <v>0</v>
      </c>
      <c r="D24" s="42">
        <v>0</v>
      </c>
      <c r="E24" s="43">
        <v>0</v>
      </c>
      <c r="F24" s="43">
        <f t="shared" si="0"/>
        <v>0</v>
      </c>
      <c r="G24" s="44">
        <f t="shared" si="1"/>
        <v>0</v>
      </c>
    </row>
    <row r="25" spans="1:7" x14ac:dyDescent="0.25">
      <c r="A25" s="17" t="s">
        <v>264</v>
      </c>
      <c r="B25" s="40">
        <v>12</v>
      </c>
      <c r="C25" s="40">
        <v>5</v>
      </c>
      <c r="D25" s="39">
        <v>4</v>
      </c>
      <c r="E25" s="40">
        <v>0</v>
      </c>
      <c r="F25" s="40">
        <f t="shared" si="0"/>
        <v>9</v>
      </c>
      <c r="G25" s="41">
        <f t="shared" si="1"/>
        <v>0.75</v>
      </c>
    </row>
    <row r="26" spans="1:7" x14ac:dyDescent="0.25">
      <c r="A26" s="20" t="s">
        <v>265</v>
      </c>
      <c r="B26" s="43">
        <v>128</v>
      </c>
      <c r="C26" s="43">
        <v>24</v>
      </c>
      <c r="D26" s="42">
        <v>12</v>
      </c>
      <c r="E26" s="43">
        <v>0</v>
      </c>
      <c r="F26" s="43">
        <f t="shared" si="0"/>
        <v>36</v>
      </c>
      <c r="G26" s="44">
        <f t="shared" si="1"/>
        <v>0.28125</v>
      </c>
    </row>
    <row r="27" spans="1:7" x14ac:dyDescent="0.25">
      <c r="A27" s="17" t="s">
        <v>266</v>
      </c>
      <c r="B27" s="40">
        <v>1073</v>
      </c>
      <c r="C27" s="40">
        <v>163</v>
      </c>
      <c r="D27" s="39">
        <v>99</v>
      </c>
      <c r="E27" s="40">
        <v>1</v>
      </c>
      <c r="F27" s="40">
        <f t="shared" si="0"/>
        <v>263</v>
      </c>
      <c r="G27" s="41">
        <f t="shared" si="1"/>
        <v>0.24510717614165889</v>
      </c>
    </row>
    <row r="28" spans="1:7" x14ac:dyDescent="0.25">
      <c r="A28" s="20" t="s">
        <v>267</v>
      </c>
      <c r="B28" s="43">
        <v>393</v>
      </c>
      <c r="C28" s="43">
        <v>97</v>
      </c>
      <c r="D28" s="42">
        <v>22</v>
      </c>
      <c r="E28" s="43">
        <v>0</v>
      </c>
      <c r="F28" s="43">
        <f t="shared" si="0"/>
        <v>119</v>
      </c>
      <c r="G28" s="44">
        <f t="shared" si="1"/>
        <v>0.30279898218829515</v>
      </c>
    </row>
    <row r="29" spans="1:7" x14ac:dyDescent="0.25">
      <c r="A29" s="17" t="s">
        <v>124</v>
      </c>
      <c r="B29" s="40">
        <v>269</v>
      </c>
      <c r="C29" s="40">
        <v>53</v>
      </c>
      <c r="D29" s="39">
        <v>29</v>
      </c>
      <c r="E29" s="40">
        <v>0</v>
      </c>
      <c r="F29" s="40">
        <f t="shared" si="0"/>
        <v>82</v>
      </c>
      <c r="G29" s="41">
        <f t="shared" si="1"/>
        <v>0.30483271375464682</v>
      </c>
    </row>
    <row r="30" spans="1:7" x14ac:dyDescent="0.25">
      <c r="A30" s="20" t="s">
        <v>268</v>
      </c>
      <c r="B30" s="43">
        <v>85</v>
      </c>
      <c r="C30" s="43">
        <v>29</v>
      </c>
      <c r="D30" s="42">
        <v>2</v>
      </c>
      <c r="E30" s="43">
        <v>0</v>
      </c>
      <c r="F30" s="43">
        <f t="shared" si="0"/>
        <v>31</v>
      </c>
      <c r="G30" s="44">
        <f t="shared" si="1"/>
        <v>0.36470588235294116</v>
      </c>
    </row>
    <row r="31" spans="1:7" x14ac:dyDescent="0.25">
      <c r="A31" s="17" t="s">
        <v>269</v>
      </c>
      <c r="B31" s="40">
        <v>268</v>
      </c>
      <c r="C31" s="40">
        <v>33</v>
      </c>
      <c r="D31" s="39">
        <v>10</v>
      </c>
      <c r="E31" s="40">
        <v>0</v>
      </c>
      <c r="F31" s="40">
        <f t="shared" si="0"/>
        <v>43</v>
      </c>
      <c r="G31" s="41">
        <f t="shared" si="1"/>
        <v>0.16044776119402984</v>
      </c>
    </row>
    <row r="32" spans="1:7" x14ac:dyDescent="0.25">
      <c r="A32" s="20" t="s">
        <v>270</v>
      </c>
      <c r="B32" s="43">
        <v>56</v>
      </c>
      <c r="C32" s="43">
        <v>11</v>
      </c>
      <c r="D32" s="42">
        <v>8</v>
      </c>
      <c r="E32" s="43">
        <v>1</v>
      </c>
      <c r="F32" s="43">
        <f t="shared" si="0"/>
        <v>20</v>
      </c>
      <c r="G32" s="44">
        <f t="shared" si="1"/>
        <v>0.35714285714285715</v>
      </c>
    </row>
    <row r="33" spans="1:7" x14ac:dyDescent="0.25">
      <c r="A33" s="17" t="s">
        <v>271</v>
      </c>
      <c r="B33" s="40">
        <v>720</v>
      </c>
      <c r="C33" s="40">
        <v>195</v>
      </c>
      <c r="D33" s="39">
        <v>101</v>
      </c>
      <c r="E33" s="40">
        <v>1</v>
      </c>
      <c r="F33" s="40">
        <f t="shared" si="0"/>
        <v>297</v>
      </c>
      <c r="G33" s="41">
        <f t="shared" si="1"/>
        <v>0.41249999999999998</v>
      </c>
    </row>
    <row r="34" spans="1:7" x14ac:dyDescent="0.25">
      <c r="A34" s="16" t="s">
        <v>272</v>
      </c>
      <c r="B34" s="37">
        <v>1336</v>
      </c>
      <c r="C34" s="37">
        <v>106</v>
      </c>
      <c r="D34" s="36">
        <v>60</v>
      </c>
      <c r="E34" s="37">
        <v>1</v>
      </c>
      <c r="F34" s="37">
        <f t="shared" si="0"/>
        <v>167</v>
      </c>
      <c r="G34" s="38">
        <f t="shared" si="1"/>
        <v>0.125</v>
      </c>
    </row>
    <row r="35" spans="1:7" x14ac:dyDescent="0.25">
      <c r="A35" s="17" t="s">
        <v>273</v>
      </c>
      <c r="B35" s="40">
        <v>120</v>
      </c>
      <c r="C35" s="40">
        <v>5</v>
      </c>
      <c r="D35" s="39">
        <v>0</v>
      </c>
      <c r="E35" s="40">
        <v>0</v>
      </c>
      <c r="F35" s="40">
        <f t="shared" si="0"/>
        <v>5</v>
      </c>
      <c r="G35" s="41">
        <f t="shared" si="1"/>
        <v>4.1666666666666664E-2</v>
      </c>
    </row>
    <row r="36" spans="1:7" x14ac:dyDescent="0.25">
      <c r="A36" s="20" t="s">
        <v>274</v>
      </c>
      <c r="B36" s="43">
        <v>334</v>
      </c>
      <c r="C36" s="43">
        <v>57</v>
      </c>
      <c r="D36" s="42">
        <v>55</v>
      </c>
      <c r="E36" s="43">
        <v>1</v>
      </c>
      <c r="F36" s="43">
        <f t="shared" si="0"/>
        <v>113</v>
      </c>
      <c r="G36" s="44">
        <f t="shared" si="1"/>
        <v>0.33832335329341318</v>
      </c>
    </row>
    <row r="37" spans="1:7" x14ac:dyDescent="0.25">
      <c r="A37" s="17" t="s">
        <v>275</v>
      </c>
      <c r="B37" s="40">
        <v>182</v>
      </c>
      <c r="C37" s="40">
        <v>1</v>
      </c>
      <c r="D37" s="39">
        <v>0</v>
      </c>
      <c r="E37" s="40">
        <v>0</v>
      </c>
      <c r="F37" s="40">
        <f t="shared" si="0"/>
        <v>1</v>
      </c>
      <c r="G37" s="41">
        <f t="shared" si="1"/>
        <v>5.4945054945054949E-3</v>
      </c>
    </row>
    <row r="38" spans="1:7" x14ac:dyDescent="0.25">
      <c r="A38" s="20" t="s">
        <v>276</v>
      </c>
      <c r="B38" s="43">
        <v>162</v>
      </c>
      <c r="C38" s="43">
        <v>7</v>
      </c>
      <c r="D38" s="42">
        <v>0</v>
      </c>
      <c r="E38" s="43">
        <v>0</v>
      </c>
      <c r="F38" s="43">
        <f t="shared" si="0"/>
        <v>7</v>
      </c>
      <c r="G38" s="44">
        <f t="shared" si="1"/>
        <v>4.3209876543209874E-2</v>
      </c>
    </row>
    <row r="39" spans="1:7" x14ac:dyDescent="0.25">
      <c r="A39" s="17" t="s">
        <v>277</v>
      </c>
      <c r="B39" s="40">
        <v>111</v>
      </c>
      <c r="C39" s="40">
        <v>12</v>
      </c>
      <c r="D39" s="39">
        <v>2</v>
      </c>
      <c r="E39" s="40">
        <v>0</v>
      </c>
      <c r="F39" s="40">
        <f t="shared" si="0"/>
        <v>14</v>
      </c>
      <c r="G39" s="41">
        <f t="shared" si="1"/>
        <v>0.12612612612612611</v>
      </c>
    </row>
    <row r="40" spans="1:7" x14ac:dyDescent="0.25">
      <c r="A40" s="20" t="s">
        <v>159</v>
      </c>
      <c r="B40" s="43">
        <v>33</v>
      </c>
      <c r="C40" s="43">
        <v>1</v>
      </c>
      <c r="D40" s="42">
        <v>0</v>
      </c>
      <c r="E40" s="43">
        <v>0</v>
      </c>
      <c r="F40" s="43">
        <f t="shared" si="0"/>
        <v>1</v>
      </c>
      <c r="G40" s="44">
        <f t="shared" si="1"/>
        <v>3.0303030303030304E-2</v>
      </c>
    </row>
    <row r="41" spans="1:7" x14ac:dyDescent="0.25">
      <c r="A41" s="17" t="s">
        <v>278</v>
      </c>
      <c r="B41" s="40">
        <v>394</v>
      </c>
      <c r="C41" s="40">
        <v>23</v>
      </c>
      <c r="D41" s="39">
        <v>3</v>
      </c>
      <c r="E41" s="40">
        <v>0</v>
      </c>
      <c r="F41" s="40">
        <f t="shared" si="0"/>
        <v>26</v>
      </c>
      <c r="G41" s="41">
        <f t="shared" si="1"/>
        <v>6.5989847715736044E-2</v>
      </c>
    </row>
    <row r="42" spans="1:7" x14ac:dyDescent="0.25">
      <c r="A42" s="16" t="s">
        <v>279</v>
      </c>
      <c r="B42" s="37">
        <v>963</v>
      </c>
      <c r="C42" s="37">
        <v>172</v>
      </c>
      <c r="D42" s="36">
        <v>67</v>
      </c>
      <c r="E42" s="37">
        <v>0</v>
      </c>
      <c r="F42" s="37">
        <f t="shared" si="0"/>
        <v>239</v>
      </c>
      <c r="G42" s="38">
        <f t="shared" si="1"/>
        <v>0.2481827622014538</v>
      </c>
    </row>
    <row r="43" spans="1:7" x14ac:dyDescent="0.25">
      <c r="A43" s="17" t="s">
        <v>280</v>
      </c>
      <c r="B43" s="40">
        <v>88</v>
      </c>
      <c r="C43" s="40">
        <v>15</v>
      </c>
      <c r="D43" s="39">
        <v>5</v>
      </c>
      <c r="E43" s="40">
        <v>0</v>
      </c>
      <c r="F43" s="40">
        <f t="shared" si="0"/>
        <v>20</v>
      </c>
      <c r="G43" s="41">
        <f t="shared" si="1"/>
        <v>0.22727272727272727</v>
      </c>
    </row>
    <row r="44" spans="1:7" x14ac:dyDescent="0.25">
      <c r="A44" s="20" t="s">
        <v>143</v>
      </c>
      <c r="B44" s="43">
        <v>149</v>
      </c>
      <c r="C44" s="43">
        <v>27</v>
      </c>
      <c r="D44" s="42">
        <v>2</v>
      </c>
      <c r="E44" s="43">
        <v>0</v>
      </c>
      <c r="F44" s="43">
        <f t="shared" si="0"/>
        <v>29</v>
      </c>
      <c r="G44" s="44">
        <f t="shared" si="1"/>
        <v>0.19463087248322147</v>
      </c>
    </row>
    <row r="45" spans="1:7" x14ac:dyDescent="0.25">
      <c r="A45" s="17" t="s">
        <v>138</v>
      </c>
      <c r="B45" s="40">
        <v>69</v>
      </c>
      <c r="C45" s="40">
        <v>9</v>
      </c>
      <c r="D45" s="39">
        <v>8</v>
      </c>
      <c r="E45" s="40">
        <v>0</v>
      </c>
      <c r="F45" s="40">
        <f t="shared" si="0"/>
        <v>17</v>
      </c>
      <c r="G45" s="41">
        <f t="shared" si="1"/>
        <v>0.24637681159420291</v>
      </c>
    </row>
    <row r="46" spans="1:7" x14ac:dyDescent="0.25">
      <c r="A46" s="20" t="s">
        <v>181</v>
      </c>
      <c r="B46" s="43">
        <v>7</v>
      </c>
      <c r="C46" s="43">
        <v>0</v>
      </c>
      <c r="D46" s="42">
        <v>6</v>
      </c>
      <c r="E46" s="43">
        <v>0</v>
      </c>
      <c r="F46" s="43">
        <f t="shared" si="0"/>
        <v>6</v>
      </c>
      <c r="G46" s="44">
        <f t="shared" si="1"/>
        <v>0.8571428571428571</v>
      </c>
    </row>
    <row r="47" spans="1:7" x14ac:dyDescent="0.25">
      <c r="A47" s="17" t="s">
        <v>279</v>
      </c>
      <c r="B47" s="40">
        <v>170</v>
      </c>
      <c r="C47" s="40">
        <v>28</v>
      </c>
      <c r="D47" s="39">
        <v>17</v>
      </c>
      <c r="E47" s="40">
        <v>0</v>
      </c>
      <c r="F47" s="40">
        <f t="shared" si="0"/>
        <v>45</v>
      </c>
      <c r="G47" s="41">
        <f t="shared" si="1"/>
        <v>0.26470588235294118</v>
      </c>
    </row>
    <row r="48" spans="1:7" x14ac:dyDescent="0.25">
      <c r="A48" s="20" t="s">
        <v>281</v>
      </c>
      <c r="B48" s="43">
        <v>253</v>
      </c>
      <c r="C48" s="43">
        <v>40</v>
      </c>
      <c r="D48" s="42">
        <v>15</v>
      </c>
      <c r="E48" s="43">
        <v>0</v>
      </c>
      <c r="F48" s="43">
        <f t="shared" si="0"/>
        <v>55</v>
      </c>
      <c r="G48" s="44">
        <f t="shared" si="1"/>
        <v>0.21739130434782608</v>
      </c>
    </row>
    <row r="49" spans="1:7" x14ac:dyDescent="0.25">
      <c r="A49" s="17" t="s">
        <v>282</v>
      </c>
      <c r="B49" s="40">
        <v>98</v>
      </c>
      <c r="C49" s="40">
        <v>32</v>
      </c>
      <c r="D49" s="39">
        <v>3</v>
      </c>
      <c r="E49" s="40">
        <v>0</v>
      </c>
      <c r="F49" s="40">
        <f t="shared" si="0"/>
        <v>35</v>
      </c>
      <c r="G49" s="41">
        <f t="shared" si="1"/>
        <v>0.35714285714285715</v>
      </c>
    </row>
    <row r="50" spans="1:7" x14ac:dyDescent="0.25">
      <c r="A50" s="20" t="s">
        <v>283</v>
      </c>
      <c r="B50" s="43">
        <v>4</v>
      </c>
      <c r="C50" s="43">
        <v>0</v>
      </c>
      <c r="D50" s="42">
        <v>0</v>
      </c>
      <c r="E50" s="43">
        <v>0</v>
      </c>
      <c r="F50" s="43">
        <f t="shared" si="0"/>
        <v>0</v>
      </c>
      <c r="G50" s="44">
        <f t="shared" si="1"/>
        <v>0</v>
      </c>
    </row>
    <row r="51" spans="1:7" x14ac:dyDescent="0.25">
      <c r="A51" s="17" t="s">
        <v>140</v>
      </c>
      <c r="B51" s="40">
        <v>46</v>
      </c>
      <c r="C51" s="40">
        <v>10</v>
      </c>
      <c r="D51" s="39">
        <v>2</v>
      </c>
      <c r="E51" s="40">
        <v>0</v>
      </c>
      <c r="F51" s="40">
        <f t="shared" si="0"/>
        <v>12</v>
      </c>
      <c r="G51" s="41">
        <f t="shared" si="1"/>
        <v>0.2608695652173913</v>
      </c>
    </row>
    <row r="52" spans="1:7" x14ac:dyDescent="0.25">
      <c r="A52" s="20" t="s">
        <v>141</v>
      </c>
      <c r="B52" s="43">
        <v>18</v>
      </c>
      <c r="C52" s="43">
        <v>6</v>
      </c>
      <c r="D52" s="42">
        <v>5</v>
      </c>
      <c r="E52" s="43">
        <v>0</v>
      </c>
      <c r="F52" s="43">
        <f t="shared" si="0"/>
        <v>11</v>
      </c>
      <c r="G52" s="44">
        <f t="shared" si="1"/>
        <v>0.61111111111111116</v>
      </c>
    </row>
    <row r="53" spans="1:7" x14ac:dyDescent="0.25">
      <c r="A53" s="17" t="s">
        <v>142</v>
      </c>
      <c r="B53" s="40">
        <v>61</v>
      </c>
      <c r="C53" s="40">
        <v>5</v>
      </c>
      <c r="D53" s="39">
        <v>4</v>
      </c>
      <c r="E53" s="40">
        <v>0</v>
      </c>
      <c r="F53" s="40">
        <f t="shared" si="0"/>
        <v>9</v>
      </c>
      <c r="G53" s="41">
        <f t="shared" si="1"/>
        <v>0.14754098360655737</v>
      </c>
    </row>
    <row r="54" spans="1:7" x14ac:dyDescent="0.25">
      <c r="A54" s="16" t="s">
        <v>284</v>
      </c>
      <c r="B54" s="37">
        <v>723</v>
      </c>
      <c r="C54" s="37">
        <v>158</v>
      </c>
      <c r="D54" s="36">
        <v>64</v>
      </c>
      <c r="E54" s="37">
        <v>8</v>
      </c>
      <c r="F54" s="37">
        <f t="shared" si="0"/>
        <v>230</v>
      </c>
      <c r="G54" s="38">
        <f t="shared" si="1"/>
        <v>0.318118948824343</v>
      </c>
    </row>
    <row r="55" spans="1:7" x14ac:dyDescent="0.25">
      <c r="A55" s="17" t="s">
        <v>285</v>
      </c>
      <c r="B55" s="40">
        <v>25</v>
      </c>
      <c r="C55" s="40">
        <v>3</v>
      </c>
      <c r="D55" s="39">
        <v>8</v>
      </c>
      <c r="E55" s="40">
        <v>0</v>
      </c>
      <c r="F55" s="40">
        <f t="shared" si="0"/>
        <v>11</v>
      </c>
      <c r="G55" s="41">
        <f t="shared" si="1"/>
        <v>0.44</v>
      </c>
    </row>
    <row r="56" spans="1:7" x14ac:dyDescent="0.25">
      <c r="A56" s="20" t="s">
        <v>286</v>
      </c>
      <c r="B56" s="43">
        <v>216</v>
      </c>
      <c r="C56" s="43">
        <v>77</v>
      </c>
      <c r="D56" s="42">
        <v>3</v>
      </c>
      <c r="E56" s="43">
        <v>0</v>
      </c>
      <c r="F56" s="43">
        <f t="shared" si="0"/>
        <v>80</v>
      </c>
      <c r="G56" s="44">
        <f t="shared" si="1"/>
        <v>0.37037037037037035</v>
      </c>
    </row>
    <row r="57" spans="1:7" x14ac:dyDescent="0.25">
      <c r="A57" s="17" t="s">
        <v>287</v>
      </c>
      <c r="B57" s="40">
        <v>6</v>
      </c>
      <c r="C57" s="40">
        <v>3</v>
      </c>
      <c r="D57" s="39">
        <v>1</v>
      </c>
      <c r="E57" s="40">
        <v>0</v>
      </c>
      <c r="F57" s="40">
        <f t="shared" si="0"/>
        <v>4</v>
      </c>
      <c r="G57" s="41">
        <f t="shared" si="1"/>
        <v>0.66666666666666663</v>
      </c>
    </row>
    <row r="58" spans="1:7" x14ac:dyDescent="0.25">
      <c r="A58" s="20" t="s">
        <v>192</v>
      </c>
      <c r="B58" s="43">
        <v>55</v>
      </c>
      <c r="C58" s="43">
        <v>3</v>
      </c>
      <c r="D58" s="42">
        <v>6</v>
      </c>
      <c r="E58" s="43">
        <v>1</v>
      </c>
      <c r="F58" s="43">
        <f t="shared" si="0"/>
        <v>10</v>
      </c>
      <c r="G58" s="44">
        <f t="shared" si="1"/>
        <v>0.18181818181818182</v>
      </c>
    </row>
    <row r="59" spans="1:7" x14ac:dyDescent="0.25">
      <c r="A59" s="17" t="s">
        <v>288</v>
      </c>
      <c r="B59" s="40">
        <v>16</v>
      </c>
      <c r="C59" s="40">
        <v>1</v>
      </c>
      <c r="D59" s="39">
        <v>6</v>
      </c>
      <c r="E59" s="40">
        <v>6</v>
      </c>
      <c r="F59" s="40">
        <f t="shared" si="0"/>
        <v>13</v>
      </c>
      <c r="G59" s="41">
        <f t="shared" si="1"/>
        <v>0.8125</v>
      </c>
    </row>
    <row r="60" spans="1:7" x14ac:dyDescent="0.25">
      <c r="A60" s="20" t="s">
        <v>22</v>
      </c>
      <c r="B60" s="43">
        <v>5</v>
      </c>
      <c r="C60" s="43">
        <v>3</v>
      </c>
      <c r="D60" s="42">
        <v>1</v>
      </c>
      <c r="E60" s="43">
        <v>0</v>
      </c>
      <c r="F60" s="43">
        <f t="shared" si="0"/>
        <v>4</v>
      </c>
      <c r="G60" s="44">
        <f t="shared" si="1"/>
        <v>0.8</v>
      </c>
    </row>
    <row r="61" spans="1:7" x14ac:dyDescent="0.25">
      <c r="A61" s="17" t="s">
        <v>289</v>
      </c>
      <c r="B61" s="40">
        <v>19</v>
      </c>
      <c r="C61" s="40">
        <v>4</v>
      </c>
      <c r="D61" s="39">
        <v>1</v>
      </c>
      <c r="E61" s="40">
        <v>0</v>
      </c>
      <c r="F61" s="40">
        <f t="shared" si="0"/>
        <v>5</v>
      </c>
      <c r="G61" s="41">
        <f t="shared" si="1"/>
        <v>0.26315789473684209</v>
      </c>
    </row>
    <row r="62" spans="1:7" x14ac:dyDescent="0.25">
      <c r="A62" s="20" t="s">
        <v>290</v>
      </c>
      <c r="B62" s="43">
        <v>9</v>
      </c>
      <c r="C62" s="43">
        <v>0</v>
      </c>
      <c r="D62" s="42">
        <v>0</v>
      </c>
      <c r="E62" s="43">
        <v>0</v>
      </c>
      <c r="F62" s="43">
        <f t="shared" si="0"/>
        <v>0</v>
      </c>
      <c r="G62" s="44">
        <f t="shared" si="1"/>
        <v>0</v>
      </c>
    </row>
    <row r="63" spans="1:7" x14ac:dyDescent="0.25">
      <c r="A63" s="17" t="s">
        <v>291</v>
      </c>
      <c r="B63" s="40">
        <v>159</v>
      </c>
      <c r="C63" s="40">
        <v>17</v>
      </c>
      <c r="D63" s="39">
        <v>15</v>
      </c>
      <c r="E63" s="40">
        <v>1</v>
      </c>
      <c r="F63" s="40">
        <f t="shared" si="0"/>
        <v>33</v>
      </c>
      <c r="G63" s="41">
        <f t="shared" si="1"/>
        <v>0.20754716981132076</v>
      </c>
    </row>
    <row r="64" spans="1:7" x14ac:dyDescent="0.25">
      <c r="A64" s="20" t="s">
        <v>292</v>
      </c>
      <c r="B64" s="43">
        <v>46</v>
      </c>
      <c r="C64" s="43">
        <v>10</v>
      </c>
      <c r="D64" s="42">
        <v>7</v>
      </c>
      <c r="E64" s="43">
        <v>0</v>
      </c>
      <c r="F64" s="43">
        <f t="shared" si="0"/>
        <v>17</v>
      </c>
      <c r="G64" s="44">
        <f t="shared" si="1"/>
        <v>0.36956521739130432</v>
      </c>
    </row>
    <row r="65" spans="1:7" x14ac:dyDescent="0.25">
      <c r="A65" s="17" t="s">
        <v>293</v>
      </c>
      <c r="B65" s="40">
        <v>7</v>
      </c>
      <c r="C65" s="40">
        <v>3</v>
      </c>
      <c r="D65" s="39">
        <v>1</v>
      </c>
      <c r="E65" s="40">
        <v>0</v>
      </c>
      <c r="F65" s="40">
        <f t="shared" si="0"/>
        <v>4</v>
      </c>
      <c r="G65" s="41">
        <f t="shared" si="1"/>
        <v>0.5714285714285714</v>
      </c>
    </row>
    <row r="66" spans="1:7" x14ac:dyDescent="0.25">
      <c r="A66" s="20" t="s">
        <v>294</v>
      </c>
      <c r="B66" s="43">
        <v>2</v>
      </c>
      <c r="C66" s="43">
        <v>0</v>
      </c>
      <c r="D66" s="42">
        <v>0</v>
      </c>
      <c r="E66" s="43">
        <v>0</v>
      </c>
      <c r="F66" s="43">
        <f t="shared" si="0"/>
        <v>0</v>
      </c>
      <c r="G66" s="44">
        <f t="shared" si="1"/>
        <v>0</v>
      </c>
    </row>
    <row r="67" spans="1:7" x14ac:dyDescent="0.25">
      <c r="A67" s="17" t="s">
        <v>295</v>
      </c>
      <c r="B67" s="40">
        <v>127</v>
      </c>
      <c r="C67" s="40">
        <v>29</v>
      </c>
      <c r="D67" s="39">
        <v>6</v>
      </c>
      <c r="E67" s="40">
        <v>0</v>
      </c>
      <c r="F67" s="40">
        <f t="shared" si="0"/>
        <v>35</v>
      </c>
      <c r="G67" s="41">
        <f t="shared" si="1"/>
        <v>0.27559055118110237</v>
      </c>
    </row>
    <row r="68" spans="1:7" x14ac:dyDescent="0.25">
      <c r="A68" s="20" t="s">
        <v>296</v>
      </c>
      <c r="B68" s="43">
        <v>31</v>
      </c>
      <c r="C68" s="43">
        <v>5</v>
      </c>
      <c r="D68" s="42">
        <v>9</v>
      </c>
      <c r="E68" s="43">
        <v>0</v>
      </c>
      <c r="F68" s="43">
        <f t="shared" si="0"/>
        <v>14</v>
      </c>
      <c r="G68" s="44">
        <f t="shared" si="1"/>
        <v>0.45161290322580644</v>
      </c>
    </row>
    <row r="69" spans="1:7" x14ac:dyDescent="0.25">
      <c r="A69" s="23" t="s">
        <v>297</v>
      </c>
      <c r="B69" s="46">
        <v>2136</v>
      </c>
      <c r="C69" s="46">
        <v>444</v>
      </c>
      <c r="D69" s="45">
        <v>232</v>
      </c>
      <c r="E69" s="46">
        <v>13</v>
      </c>
      <c r="F69" s="46">
        <f t="shared" si="0"/>
        <v>689</v>
      </c>
      <c r="G69" s="47">
        <f t="shared" si="1"/>
        <v>0.32256554307116103</v>
      </c>
    </row>
    <row r="70" spans="1:7" x14ac:dyDescent="0.25">
      <c r="A70" s="20" t="s">
        <v>298</v>
      </c>
      <c r="B70" s="43">
        <v>12</v>
      </c>
      <c r="C70" s="43">
        <v>1</v>
      </c>
      <c r="D70" s="42">
        <v>1</v>
      </c>
      <c r="E70" s="43">
        <v>0</v>
      </c>
      <c r="F70" s="43">
        <f t="shared" si="0"/>
        <v>2</v>
      </c>
      <c r="G70" s="44">
        <f t="shared" si="1"/>
        <v>0.16666666666666666</v>
      </c>
    </row>
    <row r="71" spans="1:7" x14ac:dyDescent="0.25">
      <c r="A71" s="17" t="s">
        <v>21</v>
      </c>
      <c r="B71" s="40">
        <v>30</v>
      </c>
      <c r="C71" s="40">
        <v>4</v>
      </c>
      <c r="D71" s="39">
        <v>7</v>
      </c>
      <c r="E71" s="40">
        <v>2</v>
      </c>
      <c r="F71" s="40">
        <f t="shared" ref="F71:F118" si="2">C71+D71+E71</f>
        <v>13</v>
      </c>
      <c r="G71" s="41">
        <f t="shared" ref="G71:G118" si="3">F71/B71</f>
        <v>0.43333333333333335</v>
      </c>
    </row>
    <row r="72" spans="1:7" x14ac:dyDescent="0.25">
      <c r="A72" s="20" t="s">
        <v>299</v>
      </c>
      <c r="B72" s="43">
        <v>42</v>
      </c>
      <c r="C72" s="43">
        <v>14</v>
      </c>
      <c r="D72" s="42">
        <v>11</v>
      </c>
      <c r="E72" s="43">
        <v>0</v>
      </c>
      <c r="F72" s="43">
        <f t="shared" si="2"/>
        <v>25</v>
      </c>
      <c r="G72" s="44">
        <f t="shared" si="3"/>
        <v>0.59523809523809523</v>
      </c>
    </row>
    <row r="73" spans="1:7" x14ac:dyDescent="0.25">
      <c r="A73" s="17" t="s">
        <v>297</v>
      </c>
      <c r="B73" s="40">
        <v>56</v>
      </c>
      <c r="C73" s="40">
        <v>13</v>
      </c>
      <c r="D73" s="39">
        <v>9</v>
      </c>
      <c r="E73" s="40">
        <v>2</v>
      </c>
      <c r="F73" s="40">
        <f t="shared" si="2"/>
        <v>24</v>
      </c>
      <c r="G73" s="41">
        <f t="shared" si="3"/>
        <v>0.42857142857142855</v>
      </c>
    </row>
    <row r="74" spans="1:7" x14ac:dyDescent="0.25">
      <c r="A74" s="20" t="s">
        <v>300</v>
      </c>
      <c r="B74" s="43">
        <v>159</v>
      </c>
      <c r="C74" s="43">
        <v>30</v>
      </c>
      <c r="D74" s="42">
        <v>35</v>
      </c>
      <c r="E74" s="43">
        <v>2</v>
      </c>
      <c r="F74" s="43">
        <f t="shared" si="2"/>
        <v>67</v>
      </c>
      <c r="G74" s="44">
        <f t="shared" si="3"/>
        <v>0.42138364779874216</v>
      </c>
    </row>
    <row r="75" spans="1:7" x14ac:dyDescent="0.25">
      <c r="A75" s="17" t="s">
        <v>301</v>
      </c>
      <c r="B75" s="40">
        <v>14</v>
      </c>
      <c r="C75" s="40">
        <v>0</v>
      </c>
      <c r="D75" s="39">
        <v>11</v>
      </c>
      <c r="E75" s="40">
        <v>3</v>
      </c>
      <c r="F75" s="40">
        <f t="shared" si="2"/>
        <v>14</v>
      </c>
      <c r="G75" s="41">
        <f t="shared" si="3"/>
        <v>1</v>
      </c>
    </row>
    <row r="76" spans="1:7" x14ac:dyDescent="0.25">
      <c r="A76" s="20" t="s">
        <v>23</v>
      </c>
      <c r="B76" s="43">
        <v>9</v>
      </c>
      <c r="C76" s="43">
        <v>2</v>
      </c>
      <c r="D76" s="42">
        <v>0</v>
      </c>
      <c r="E76" s="43">
        <v>0</v>
      </c>
      <c r="F76" s="43">
        <f t="shared" si="2"/>
        <v>2</v>
      </c>
      <c r="G76" s="44">
        <f t="shared" si="3"/>
        <v>0.22222222222222221</v>
      </c>
    </row>
    <row r="77" spans="1:7" x14ac:dyDescent="0.25">
      <c r="A77" s="17" t="s">
        <v>302</v>
      </c>
      <c r="B77" s="40">
        <v>20</v>
      </c>
      <c r="C77" s="40">
        <v>7</v>
      </c>
      <c r="D77" s="39">
        <v>4</v>
      </c>
      <c r="E77" s="40">
        <v>0</v>
      </c>
      <c r="F77" s="40">
        <f t="shared" si="2"/>
        <v>11</v>
      </c>
      <c r="G77" s="41">
        <f t="shared" si="3"/>
        <v>0.55000000000000004</v>
      </c>
    </row>
    <row r="78" spans="1:7" x14ac:dyDescent="0.25">
      <c r="A78" s="20" t="s">
        <v>303</v>
      </c>
      <c r="B78" s="43">
        <v>2</v>
      </c>
      <c r="C78" s="43">
        <v>0</v>
      </c>
      <c r="D78" s="42">
        <v>0</v>
      </c>
      <c r="E78" s="43">
        <v>0</v>
      </c>
      <c r="F78" s="43">
        <f t="shared" si="2"/>
        <v>0</v>
      </c>
      <c r="G78" s="44">
        <f t="shared" si="3"/>
        <v>0</v>
      </c>
    </row>
    <row r="79" spans="1:7" x14ac:dyDescent="0.25">
      <c r="A79" s="17" t="s">
        <v>304</v>
      </c>
      <c r="B79" s="40">
        <v>3</v>
      </c>
      <c r="C79" s="40">
        <v>1</v>
      </c>
      <c r="D79" s="39">
        <v>0</v>
      </c>
      <c r="E79" s="40">
        <v>0</v>
      </c>
      <c r="F79" s="40">
        <f t="shared" si="2"/>
        <v>1</v>
      </c>
      <c r="G79" s="41">
        <f t="shared" si="3"/>
        <v>0.33333333333333331</v>
      </c>
    </row>
    <row r="80" spans="1:7" x14ac:dyDescent="0.25">
      <c r="A80" s="20" t="s">
        <v>305</v>
      </c>
      <c r="B80" s="43">
        <v>17</v>
      </c>
      <c r="C80" s="43">
        <v>2</v>
      </c>
      <c r="D80" s="42">
        <v>4</v>
      </c>
      <c r="E80" s="43">
        <v>0</v>
      </c>
      <c r="F80" s="43">
        <f t="shared" si="2"/>
        <v>6</v>
      </c>
      <c r="G80" s="44">
        <f t="shared" si="3"/>
        <v>0.35294117647058826</v>
      </c>
    </row>
    <row r="81" spans="1:7" x14ac:dyDescent="0.25">
      <c r="A81" s="17" t="s">
        <v>306</v>
      </c>
      <c r="B81" s="40">
        <v>3</v>
      </c>
      <c r="C81" s="40">
        <v>1</v>
      </c>
      <c r="D81" s="39">
        <v>1</v>
      </c>
      <c r="E81" s="40">
        <v>0</v>
      </c>
      <c r="F81" s="40">
        <f t="shared" si="2"/>
        <v>2</v>
      </c>
      <c r="G81" s="41">
        <f t="shared" si="3"/>
        <v>0.66666666666666663</v>
      </c>
    </row>
    <row r="82" spans="1:7" x14ac:dyDescent="0.25">
      <c r="A82" s="20" t="s">
        <v>307</v>
      </c>
      <c r="B82" s="43">
        <v>3</v>
      </c>
      <c r="C82" s="43">
        <v>0</v>
      </c>
      <c r="D82" s="42">
        <v>2</v>
      </c>
      <c r="E82" s="43">
        <v>0</v>
      </c>
      <c r="F82" s="43">
        <f t="shared" si="2"/>
        <v>2</v>
      </c>
      <c r="G82" s="44">
        <f t="shared" si="3"/>
        <v>0.66666666666666663</v>
      </c>
    </row>
    <row r="83" spans="1:7" x14ac:dyDescent="0.25">
      <c r="A83" s="17" t="s">
        <v>308</v>
      </c>
      <c r="B83" s="40">
        <v>1689</v>
      </c>
      <c r="C83" s="40">
        <v>345</v>
      </c>
      <c r="D83" s="39">
        <v>133</v>
      </c>
      <c r="E83" s="40">
        <v>0</v>
      </c>
      <c r="F83" s="40">
        <f t="shared" si="2"/>
        <v>478</v>
      </c>
      <c r="G83" s="41">
        <f t="shared" si="3"/>
        <v>0.28300769686204857</v>
      </c>
    </row>
    <row r="84" spans="1:7" x14ac:dyDescent="0.25">
      <c r="A84" s="20" t="s">
        <v>309</v>
      </c>
      <c r="B84" s="43">
        <v>19</v>
      </c>
      <c r="C84" s="43">
        <v>4</v>
      </c>
      <c r="D84" s="42">
        <v>3</v>
      </c>
      <c r="E84" s="43">
        <v>3</v>
      </c>
      <c r="F84" s="43">
        <f t="shared" si="2"/>
        <v>10</v>
      </c>
      <c r="G84" s="44">
        <f t="shared" si="3"/>
        <v>0.52631578947368418</v>
      </c>
    </row>
    <row r="85" spans="1:7" x14ac:dyDescent="0.25">
      <c r="A85" s="17" t="s">
        <v>310</v>
      </c>
      <c r="B85" s="40">
        <v>9</v>
      </c>
      <c r="C85" s="40">
        <v>1</v>
      </c>
      <c r="D85" s="39">
        <v>2</v>
      </c>
      <c r="E85" s="40">
        <v>0</v>
      </c>
      <c r="F85" s="40">
        <f t="shared" si="2"/>
        <v>3</v>
      </c>
      <c r="G85" s="41">
        <f t="shared" si="3"/>
        <v>0.33333333333333331</v>
      </c>
    </row>
    <row r="86" spans="1:7" x14ac:dyDescent="0.25">
      <c r="A86" s="20" t="s">
        <v>25</v>
      </c>
      <c r="B86" s="43">
        <v>12</v>
      </c>
      <c r="C86" s="43">
        <v>8</v>
      </c>
      <c r="D86" s="42">
        <v>2</v>
      </c>
      <c r="E86" s="43">
        <v>0</v>
      </c>
      <c r="F86" s="43">
        <f t="shared" si="2"/>
        <v>10</v>
      </c>
      <c r="G86" s="44">
        <f t="shared" si="3"/>
        <v>0.83333333333333337</v>
      </c>
    </row>
    <row r="87" spans="1:7" x14ac:dyDescent="0.25">
      <c r="A87" s="17" t="s">
        <v>311</v>
      </c>
      <c r="B87" s="40">
        <v>16</v>
      </c>
      <c r="C87" s="40">
        <v>8</v>
      </c>
      <c r="D87" s="39">
        <v>3</v>
      </c>
      <c r="E87" s="40">
        <v>1</v>
      </c>
      <c r="F87" s="40">
        <f t="shared" si="2"/>
        <v>12</v>
      </c>
      <c r="G87" s="41">
        <f t="shared" si="3"/>
        <v>0.75</v>
      </c>
    </row>
    <row r="88" spans="1:7" x14ac:dyDescent="0.25">
      <c r="A88" s="20" t="s">
        <v>312</v>
      </c>
      <c r="B88" s="43">
        <v>17</v>
      </c>
      <c r="C88" s="43">
        <v>1</v>
      </c>
      <c r="D88" s="42">
        <v>3</v>
      </c>
      <c r="E88" s="43">
        <v>0</v>
      </c>
      <c r="F88" s="43">
        <f t="shared" si="2"/>
        <v>4</v>
      </c>
      <c r="G88" s="44">
        <f t="shared" si="3"/>
        <v>0.23529411764705882</v>
      </c>
    </row>
    <row r="89" spans="1:7" x14ac:dyDescent="0.25">
      <c r="A89" s="17" t="s">
        <v>204</v>
      </c>
      <c r="B89" s="40">
        <v>4</v>
      </c>
      <c r="C89" s="40">
        <v>2</v>
      </c>
      <c r="D89" s="39">
        <v>1</v>
      </c>
      <c r="E89" s="40">
        <v>0</v>
      </c>
      <c r="F89" s="40">
        <f t="shared" si="2"/>
        <v>3</v>
      </c>
      <c r="G89" s="41">
        <f t="shared" si="3"/>
        <v>0.75</v>
      </c>
    </row>
    <row r="90" spans="1:7" x14ac:dyDescent="0.25">
      <c r="A90" s="16" t="s">
        <v>313</v>
      </c>
      <c r="B90" s="37">
        <v>589</v>
      </c>
      <c r="C90" s="37">
        <v>241</v>
      </c>
      <c r="D90" s="36">
        <v>106</v>
      </c>
      <c r="E90" s="37">
        <v>2</v>
      </c>
      <c r="F90" s="37">
        <f t="shared" si="2"/>
        <v>349</v>
      </c>
      <c r="G90" s="38">
        <f t="shared" si="3"/>
        <v>0.59252971137521226</v>
      </c>
    </row>
    <row r="91" spans="1:7" x14ac:dyDescent="0.25">
      <c r="A91" s="17" t="s">
        <v>314</v>
      </c>
      <c r="B91" s="40">
        <v>10</v>
      </c>
      <c r="C91" s="40">
        <v>5</v>
      </c>
      <c r="D91" s="39">
        <v>3</v>
      </c>
      <c r="E91" s="40">
        <v>0</v>
      </c>
      <c r="F91" s="40">
        <f t="shared" si="2"/>
        <v>8</v>
      </c>
      <c r="G91" s="41">
        <f t="shared" si="3"/>
        <v>0.8</v>
      </c>
    </row>
    <row r="92" spans="1:7" x14ac:dyDescent="0.25">
      <c r="A92" s="20" t="s">
        <v>315</v>
      </c>
      <c r="B92" s="43">
        <v>39</v>
      </c>
      <c r="C92" s="43">
        <v>9</v>
      </c>
      <c r="D92" s="42">
        <v>11</v>
      </c>
      <c r="E92" s="43">
        <v>2</v>
      </c>
      <c r="F92" s="43">
        <f t="shared" si="2"/>
        <v>22</v>
      </c>
      <c r="G92" s="44">
        <f t="shared" si="3"/>
        <v>0.5641025641025641</v>
      </c>
    </row>
    <row r="93" spans="1:7" x14ac:dyDescent="0.25">
      <c r="A93" s="17" t="s">
        <v>316</v>
      </c>
      <c r="B93" s="40">
        <v>9</v>
      </c>
      <c r="C93" s="40">
        <v>3</v>
      </c>
      <c r="D93" s="39">
        <v>2</v>
      </c>
      <c r="E93" s="40">
        <v>0</v>
      </c>
      <c r="F93" s="40">
        <f t="shared" si="2"/>
        <v>5</v>
      </c>
      <c r="G93" s="41">
        <f t="shared" si="3"/>
        <v>0.55555555555555558</v>
      </c>
    </row>
    <row r="94" spans="1:7" x14ac:dyDescent="0.25">
      <c r="A94" s="20" t="s">
        <v>317</v>
      </c>
      <c r="B94" s="43">
        <v>104</v>
      </c>
      <c r="C94" s="43">
        <v>42</v>
      </c>
      <c r="D94" s="42">
        <v>26</v>
      </c>
      <c r="E94" s="43">
        <v>0</v>
      </c>
      <c r="F94" s="43">
        <f t="shared" si="2"/>
        <v>68</v>
      </c>
      <c r="G94" s="44">
        <f t="shared" si="3"/>
        <v>0.65384615384615385</v>
      </c>
    </row>
    <row r="95" spans="1:7" x14ac:dyDescent="0.25">
      <c r="A95" s="17" t="s">
        <v>198</v>
      </c>
      <c r="B95" s="40">
        <v>11</v>
      </c>
      <c r="C95" s="40">
        <v>0</v>
      </c>
      <c r="D95" s="39">
        <v>0</v>
      </c>
      <c r="E95" s="40">
        <v>0</v>
      </c>
      <c r="F95" s="40">
        <f t="shared" si="2"/>
        <v>0</v>
      </c>
      <c r="G95" s="41">
        <f t="shared" si="3"/>
        <v>0</v>
      </c>
    </row>
    <row r="96" spans="1:7" x14ac:dyDescent="0.25">
      <c r="A96" s="20" t="s">
        <v>318</v>
      </c>
      <c r="B96" s="43">
        <v>224</v>
      </c>
      <c r="C96" s="43">
        <v>100</v>
      </c>
      <c r="D96" s="42">
        <v>9</v>
      </c>
      <c r="E96" s="43">
        <v>0</v>
      </c>
      <c r="F96" s="43">
        <f t="shared" si="2"/>
        <v>109</v>
      </c>
      <c r="G96" s="44">
        <f t="shared" si="3"/>
        <v>0.48660714285714285</v>
      </c>
    </row>
    <row r="97" spans="1:7" x14ac:dyDescent="0.25">
      <c r="A97" s="17" t="s">
        <v>319</v>
      </c>
      <c r="B97" s="40">
        <v>5</v>
      </c>
      <c r="C97" s="40">
        <v>1</v>
      </c>
      <c r="D97" s="39">
        <v>3</v>
      </c>
      <c r="E97" s="40">
        <v>0</v>
      </c>
      <c r="F97" s="40">
        <f t="shared" si="2"/>
        <v>4</v>
      </c>
      <c r="G97" s="41">
        <f t="shared" si="3"/>
        <v>0.8</v>
      </c>
    </row>
    <row r="98" spans="1:7" x14ac:dyDescent="0.25">
      <c r="A98" s="20" t="s">
        <v>320</v>
      </c>
      <c r="B98" s="43">
        <v>187</v>
      </c>
      <c r="C98" s="43">
        <v>81</v>
      </c>
      <c r="D98" s="42">
        <v>52</v>
      </c>
      <c r="E98" s="43">
        <v>0</v>
      </c>
      <c r="F98" s="43">
        <f t="shared" si="2"/>
        <v>133</v>
      </c>
      <c r="G98" s="44">
        <f t="shared" si="3"/>
        <v>0.71122994652406413</v>
      </c>
    </row>
    <row r="99" spans="1:7" x14ac:dyDescent="0.25">
      <c r="A99" s="23" t="s">
        <v>175</v>
      </c>
      <c r="B99" s="46">
        <v>963</v>
      </c>
      <c r="C99" s="46">
        <v>120</v>
      </c>
      <c r="D99" s="45">
        <v>58</v>
      </c>
      <c r="E99" s="46">
        <v>0</v>
      </c>
      <c r="F99" s="46">
        <f t="shared" si="2"/>
        <v>178</v>
      </c>
      <c r="G99" s="47">
        <f t="shared" si="3"/>
        <v>0.18483904465212878</v>
      </c>
    </row>
    <row r="100" spans="1:7" x14ac:dyDescent="0.25">
      <c r="A100" s="20" t="s">
        <v>321</v>
      </c>
      <c r="B100" s="43">
        <v>185</v>
      </c>
      <c r="C100" s="43">
        <v>40</v>
      </c>
      <c r="D100" s="42">
        <v>15</v>
      </c>
      <c r="E100" s="43">
        <v>0</v>
      </c>
      <c r="F100" s="43">
        <f t="shared" si="2"/>
        <v>55</v>
      </c>
      <c r="G100" s="44">
        <f t="shared" si="3"/>
        <v>0.29729729729729731</v>
      </c>
    </row>
    <row r="101" spans="1:7" x14ac:dyDescent="0.25">
      <c r="A101" s="17" t="s">
        <v>19</v>
      </c>
      <c r="B101" s="40">
        <v>148</v>
      </c>
      <c r="C101" s="40">
        <v>13</v>
      </c>
      <c r="D101" s="39">
        <v>8</v>
      </c>
      <c r="E101" s="40">
        <v>0</v>
      </c>
      <c r="F101" s="40">
        <f t="shared" si="2"/>
        <v>21</v>
      </c>
      <c r="G101" s="41">
        <f t="shared" si="3"/>
        <v>0.14189189189189189</v>
      </c>
    </row>
    <row r="102" spans="1:7" x14ac:dyDescent="0.25">
      <c r="A102" s="20" t="s">
        <v>175</v>
      </c>
      <c r="B102" s="43">
        <v>142</v>
      </c>
      <c r="C102" s="43">
        <v>15</v>
      </c>
      <c r="D102" s="42">
        <v>13</v>
      </c>
      <c r="E102" s="43">
        <v>0</v>
      </c>
      <c r="F102" s="43">
        <f t="shared" si="2"/>
        <v>28</v>
      </c>
      <c r="G102" s="44">
        <f t="shared" si="3"/>
        <v>0.19718309859154928</v>
      </c>
    </row>
    <row r="103" spans="1:7" x14ac:dyDescent="0.25">
      <c r="A103" s="17" t="s">
        <v>322</v>
      </c>
      <c r="B103" s="40">
        <v>21</v>
      </c>
      <c r="C103" s="40">
        <v>2</v>
      </c>
      <c r="D103" s="39">
        <v>1</v>
      </c>
      <c r="E103" s="40">
        <v>0</v>
      </c>
      <c r="F103" s="40">
        <f t="shared" si="2"/>
        <v>3</v>
      </c>
      <c r="G103" s="41">
        <f t="shared" si="3"/>
        <v>0.14285714285714285</v>
      </c>
    </row>
    <row r="104" spans="1:7" x14ac:dyDescent="0.25">
      <c r="A104" s="20" t="s">
        <v>323</v>
      </c>
      <c r="B104" s="43">
        <v>372</v>
      </c>
      <c r="C104" s="43">
        <v>25</v>
      </c>
      <c r="D104" s="42">
        <v>20</v>
      </c>
      <c r="E104" s="43">
        <v>0</v>
      </c>
      <c r="F104" s="43">
        <f t="shared" si="2"/>
        <v>45</v>
      </c>
      <c r="G104" s="44">
        <f t="shared" si="3"/>
        <v>0.12096774193548387</v>
      </c>
    </row>
    <row r="105" spans="1:7" x14ac:dyDescent="0.25">
      <c r="A105" s="17" t="s">
        <v>324</v>
      </c>
      <c r="B105" s="40">
        <v>95</v>
      </c>
      <c r="C105" s="40">
        <v>25</v>
      </c>
      <c r="D105" s="39">
        <v>1</v>
      </c>
      <c r="E105" s="40">
        <v>0</v>
      </c>
      <c r="F105" s="40">
        <f t="shared" si="2"/>
        <v>26</v>
      </c>
      <c r="G105" s="41">
        <f t="shared" si="3"/>
        <v>0.27368421052631581</v>
      </c>
    </row>
    <row r="106" spans="1:7" x14ac:dyDescent="0.25">
      <c r="A106" s="16" t="s">
        <v>325</v>
      </c>
      <c r="B106" s="37">
        <v>408</v>
      </c>
      <c r="C106" s="37">
        <v>67</v>
      </c>
      <c r="D106" s="36">
        <v>47</v>
      </c>
      <c r="E106" s="37">
        <v>2</v>
      </c>
      <c r="F106" s="37">
        <f t="shared" si="2"/>
        <v>116</v>
      </c>
      <c r="G106" s="38">
        <f t="shared" si="3"/>
        <v>0.28431372549019607</v>
      </c>
    </row>
    <row r="107" spans="1:7" x14ac:dyDescent="0.25">
      <c r="A107" s="17" t="s">
        <v>326</v>
      </c>
      <c r="B107" s="40">
        <v>65</v>
      </c>
      <c r="C107" s="40">
        <v>6</v>
      </c>
      <c r="D107" s="39">
        <v>1</v>
      </c>
      <c r="E107" s="40">
        <v>0</v>
      </c>
      <c r="F107" s="40">
        <f t="shared" si="2"/>
        <v>7</v>
      </c>
      <c r="G107" s="41">
        <f t="shared" si="3"/>
        <v>0.1076923076923077</v>
      </c>
    </row>
    <row r="108" spans="1:7" x14ac:dyDescent="0.25">
      <c r="A108" s="20" t="s">
        <v>327</v>
      </c>
      <c r="B108" s="43">
        <v>19</v>
      </c>
      <c r="C108" s="43">
        <v>3</v>
      </c>
      <c r="D108" s="42">
        <v>2</v>
      </c>
      <c r="E108" s="43">
        <v>0</v>
      </c>
      <c r="F108" s="43">
        <f t="shared" si="2"/>
        <v>5</v>
      </c>
      <c r="G108" s="44">
        <f t="shared" si="3"/>
        <v>0.26315789473684209</v>
      </c>
    </row>
    <row r="109" spans="1:7" x14ac:dyDescent="0.25">
      <c r="A109" s="17" t="s">
        <v>328</v>
      </c>
      <c r="B109" s="40">
        <v>107</v>
      </c>
      <c r="C109" s="40">
        <v>27</v>
      </c>
      <c r="D109" s="39">
        <v>16</v>
      </c>
      <c r="E109" s="40">
        <v>0</v>
      </c>
      <c r="F109" s="40">
        <f t="shared" si="2"/>
        <v>43</v>
      </c>
      <c r="G109" s="41">
        <f t="shared" si="3"/>
        <v>0.40186915887850466</v>
      </c>
    </row>
    <row r="110" spans="1:7" x14ac:dyDescent="0.25">
      <c r="A110" s="20" t="s">
        <v>329</v>
      </c>
      <c r="B110" s="43">
        <v>66</v>
      </c>
      <c r="C110" s="43">
        <v>5</v>
      </c>
      <c r="D110" s="42">
        <v>12</v>
      </c>
      <c r="E110" s="43">
        <v>2</v>
      </c>
      <c r="F110" s="43">
        <f t="shared" si="2"/>
        <v>19</v>
      </c>
      <c r="G110" s="44">
        <f t="shared" si="3"/>
        <v>0.2878787878787879</v>
      </c>
    </row>
    <row r="111" spans="1:7" x14ac:dyDescent="0.25">
      <c r="A111" s="17" t="s">
        <v>330</v>
      </c>
      <c r="B111" s="40">
        <v>25</v>
      </c>
      <c r="C111" s="40">
        <v>0</v>
      </c>
      <c r="D111" s="39">
        <v>2</v>
      </c>
      <c r="E111" s="40">
        <v>0</v>
      </c>
      <c r="F111" s="40">
        <f t="shared" si="2"/>
        <v>2</v>
      </c>
      <c r="G111" s="41">
        <f t="shared" si="3"/>
        <v>0.08</v>
      </c>
    </row>
    <row r="112" spans="1:7" x14ac:dyDescent="0.25">
      <c r="A112" s="20" t="s">
        <v>331</v>
      </c>
      <c r="B112" s="43">
        <v>88</v>
      </c>
      <c r="C112" s="43">
        <v>20</v>
      </c>
      <c r="D112" s="42">
        <v>12</v>
      </c>
      <c r="E112" s="43">
        <v>0</v>
      </c>
      <c r="F112" s="43">
        <f t="shared" si="2"/>
        <v>32</v>
      </c>
      <c r="G112" s="44">
        <f t="shared" si="3"/>
        <v>0.36363636363636365</v>
      </c>
    </row>
    <row r="113" spans="1:7" x14ac:dyDescent="0.25">
      <c r="A113" s="17" t="s">
        <v>332</v>
      </c>
      <c r="B113" s="40">
        <v>1</v>
      </c>
      <c r="C113" s="40">
        <v>0</v>
      </c>
      <c r="D113" s="39">
        <v>0</v>
      </c>
      <c r="E113" s="40">
        <v>0</v>
      </c>
      <c r="F113" s="40">
        <f t="shared" si="2"/>
        <v>0</v>
      </c>
      <c r="G113" s="41">
        <f t="shared" si="3"/>
        <v>0</v>
      </c>
    </row>
    <row r="114" spans="1:7" x14ac:dyDescent="0.25">
      <c r="A114" s="20" t="s">
        <v>333</v>
      </c>
      <c r="B114" s="43">
        <v>8</v>
      </c>
      <c r="C114" s="43">
        <v>0</v>
      </c>
      <c r="D114" s="42">
        <v>0</v>
      </c>
      <c r="E114" s="43">
        <v>0</v>
      </c>
      <c r="F114" s="43">
        <f t="shared" si="2"/>
        <v>0</v>
      </c>
      <c r="G114" s="44">
        <f t="shared" si="3"/>
        <v>0</v>
      </c>
    </row>
    <row r="115" spans="1:7" x14ac:dyDescent="0.25">
      <c r="A115" s="17" t="s">
        <v>334</v>
      </c>
      <c r="B115" s="40">
        <v>14</v>
      </c>
      <c r="C115" s="40">
        <v>6</v>
      </c>
      <c r="D115" s="39">
        <v>0</v>
      </c>
      <c r="E115" s="40">
        <v>0</v>
      </c>
      <c r="F115" s="40">
        <f t="shared" si="2"/>
        <v>6</v>
      </c>
      <c r="G115" s="41">
        <f t="shared" si="3"/>
        <v>0.42857142857142855</v>
      </c>
    </row>
    <row r="116" spans="1:7" x14ac:dyDescent="0.25">
      <c r="A116" s="20" t="s">
        <v>335</v>
      </c>
      <c r="B116" s="43">
        <v>10</v>
      </c>
      <c r="C116" s="43">
        <v>0</v>
      </c>
      <c r="D116" s="42">
        <v>0</v>
      </c>
      <c r="E116" s="43">
        <v>0</v>
      </c>
      <c r="F116" s="43">
        <f t="shared" si="2"/>
        <v>0</v>
      </c>
      <c r="G116" s="44">
        <f t="shared" si="3"/>
        <v>0</v>
      </c>
    </row>
    <row r="117" spans="1:7" ht="15.75" thickBot="1" x14ac:dyDescent="0.3">
      <c r="A117" s="17" t="s">
        <v>336</v>
      </c>
      <c r="B117" s="40">
        <v>5</v>
      </c>
      <c r="C117" s="40">
        <v>0</v>
      </c>
      <c r="D117" s="39">
        <v>2</v>
      </c>
      <c r="E117" s="40">
        <v>0</v>
      </c>
      <c r="F117" s="40">
        <f t="shared" si="2"/>
        <v>2</v>
      </c>
      <c r="G117" s="41">
        <f t="shared" si="3"/>
        <v>0.4</v>
      </c>
    </row>
    <row r="118" spans="1:7" ht="15.75" thickTop="1" x14ac:dyDescent="0.25">
      <c r="A118" s="28" t="s">
        <v>3</v>
      </c>
      <c r="B118" s="51">
        <v>24044</v>
      </c>
      <c r="C118" s="51">
        <v>4430</v>
      </c>
      <c r="D118" s="52">
        <v>2208</v>
      </c>
      <c r="E118" s="51">
        <v>39</v>
      </c>
      <c r="F118" s="51">
        <f t="shared" si="2"/>
        <v>6677</v>
      </c>
      <c r="G118" s="53">
        <f t="shared" si="3"/>
        <v>0.27769921810014975</v>
      </c>
    </row>
    <row r="120" spans="1:7" x14ac:dyDescent="0.25">
      <c r="A120" s="14" t="s">
        <v>178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489E0-4D06-45E4-B0D9-00036486B5D0}">
  <dimension ref="A1:G14"/>
  <sheetViews>
    <sheetView workbookViewId="0">
      <selection activeCell="A13" sqref="A13"/>
    </sheetView>
  </sheetViews>
  <sheetFormatPr baseColWidth="10" defaultRowHeight="15" x14ac:dyDescent="0.25"/>
  <cols>
    <col min="1" max="1" width="15.28515625" bestFit="1" customWidth="1"/>
  </cols>
  <sheetData>
    <row r="1" spans="1:7" ht="18.75" x14ac:dyDescent="0.3">
      <c r="A1" s="3" t="s">
        <v>370</v>
      </c>
    </row>
    <row r="2" spans="1:7" ht="18.75" x14ac:dyDescent="0.3">
      <c r="A2" s="3" t="s">
        <v>339</v>
      </c>
    </row>
    <row r="4" spans="1:7" ht="30" x14ac:dyDescent="0.25">
      <c r="A4" s="15" t="s">
        <v>338</v>
      </c>
      <c r="B4" s="15" t="s">
        <v>3</v>
      </c>
      <c r="C4" s="32" t="s">
        <v>0</v>
      </c>
      <c r="D4" s="32" t="s">
        <v>1</v>
      </c>
      <c r="E4" s="32" t="s">
        <v>2</v>
      </c>
      <c r="F4" s="27" t="s">
        <v>136</v>
      </c>
      <c r="G4" s="27" t="s">
        <v>137</v>
      </c>
    </row>
    <row r="5" spans="1:7" x14ac:dyDescent="0.25">
      <c r="A5" s="33" t="s">
        <v>247</v>
      </c>
      <c r="B5" s="21">
        <v>16926</v>
      </c>
      <c r="C5" s="21">
        <v>3122</v>
      </c>
      <c r="D5" s="22">
        <v>1574</v>
      </c>
      <c r="E5" s="21">
        <v>13</v>
      </c>
      <c r="F5" s="21">
        <f>C5+D5+E5</f>
        <v>4709</v>
      </c>
      <c r="G5" s="26">
        <f>F5/B5</f>
        <v>0.27821103627555238</v>
      </c>
    </row>
    <row r="6" spans="1:7" x14ac:dyDescent="0.25">
      <c r="A6" s="34" t="s">
        <v>372</v>
      </c>
      <c r="B6" s="18">
        <v>1336</v>
      </c>
      <c r="C6" s="18">
        <v>106</v>
      </c>
      <c r="D6" s="19">
        <v>60</v>
      </c>
      <c r="E6" s="18">
        <v>1</v>
      </c>
      <c r="F6" s="18">
        <f t="shared" ref="F6:F13" si="0">C6+D6+E6</f>
        <v>167</v>
      </c>
      <c r="G6" s="25">
        <f t="shared" ref="G6:G13" si="1">F6/B6</f>
        <v>0.125</v>
      </c>
    </row>
    <row r="7" spans="1:7" x14ac:dyDescent="0.25">
      <c r="A7" s="33" t="s">
        <v>279</v>
      </c>
      <c r="B7" s="21">
        <v>963</v>
      </c>
      <c r="C7" s="21">
        <v>172</v>
      </c>
      <c r="D7" s="22">
        <v>67</v>
      </c>
      <c r="E7" s="21"/>
      <c r="F7" s="21">
        <f t="shared" si="0"/>
        <v>239</v>
      </c>
      <c r="G7" s="26">
        <f t="shared" si="1"/>
        <v>0.2481827622014538</v>
      </c>
    </row>
    <row r="8" spans="1:7" x14ac:dyDescent="0.25">
      <c r="A8" s="34" t="s">
        <v>284</v>
      </c>
      <c r="B8" s="18">
        <v>723</v>
      </c>
      <c r="C8" s="18">
        <v>158</v>
      </c>
      <c r="D8" s="19">
        <v>64</v>
      </c>
      <c r="E8" s="18">
        <v>8</v>
      </c>
      <c r="F8" s="18">
        <f t="shared" si="0"/>
        <v>230</v>
      </c>
      <c r="G8" s="25">
        <f t="shared" si="1"/>
        <v>0.318118948824343</v>
      </c>
    </row>
    <row r="9" spans="1:7" x14ac:dyDescent="0.25">
      <c r="A9" s="33" t="s">
        <v>297</v>
      </c>
      <c r="B9" s="21">
        <v>2136</v>
      </c>
      <c r="C9" s="21">
        <v>444</v>
      </c>
      <c r="D9" s="22">
        <v>232</v>
      </c>
      <c r="E9" s="21">
        <v>13</v>
      </c>
      <c r="F9" s="21">
        <f t="shared" si="0"/>
        <v>689</v>
      </c>
      <c r="G9" s="26">
        <f t="shared" si="1"/>
        <v>0.32256554307116103</v>
      </c>
    </row>
    <row r="10" spans="1:7" x14ac:dyDescent="0.25">
      <c r="A10" s="34" t="s">
        <v>313</v>
      </c>
      <c r="B10" s="18">
        <v>589</v>
      </c>
      <c r="C10" s="18">
        <v>241</v>
      </c>
      <c r="D10" s="19">
        <v>106</v>
      </c>
      <c r="E10" s="18">
        <v>2</v>
      </c>
      <c r="F10" s="18">
        <f t="shared" si="0"/>
        <v>349</v>
      </c>
      <c r="G10" s="25">
        <f t="shared" si="1"/>
        <v>0.59252971137521226</v>
      </c>
    </row>
    <row r="11" spans="1:7" x14ac:dyDescent="0.25">
      <c r="A11" s="33" t="s">
        <v>175</v>
      </c>
      <c r="B11" s="21">
        <v>963</v>
      </c>
      <c r="C11" s="21">
        <v>120</v>
      </c>
      <c r="D11" s="22">
        <v>58</v>
      </c>
      <c r="E11" s="21"/>
      <c r="F11" s="21">
        <f t="shared" si="0"/>
        <v>178</v>
      </c>
      <c r="G11" s="26">
        <f t="shared" si="1"/>
        <v>0.18483904465212878</v>
      </c>
    </row>
    <row r="12" spans="1:7" ht="15.75" thickBot="1" x14ac:dyDescent="0.3">
      <c r="A12" s="34" t="s">
        <v>373</v>
      </c>
      <c r="B12" s="18">
        <v>408</v>
      </c>
      <c r="C12" s="18">
        <v>67</v>
      </c>
      <c r="D12" s="19">
        <v>47</v>
      </c>
      <c r="E12" s="18">
        <v>2</v>
      </c>
      <c r="F12" s="18">
        <f t="shared" si="0"/>
        <v>116</v>
      </c>
      <c r="G12" s="25">
        <f t="shared" si="1"/>
        <v>0.28431372549019607</v>
      </c>
    </row>
    <row r="13" spans="1:7" ht="15.75" thickTop="1" x14ac:dyDescent="0.25">
      <c r="A13" s="28" t="s">
        <v>340</v>
      </c>
      <c r="B13" s="29">
        <v>24044</v>
      </c>
      <c r="C13" s="29">
        <f>SUM(C5:C12)</f>
        <v>4430</v>
      </c>
      <c r="D13" s="30">
        <f>SUM(D5:D12)</f>
        <v>2208</v>
      </c>
      <c r="E13" s="29">
        <f>SUM(E5:E12)</f>
        <v>39</v>
      </c>
      <c r="F13" s="29">
        <f t="shared" si="0"/>
        <v>6677</v>
      </c>
      <c r="G13" s="31">
        <f t="shared" si="1"/>
        <v>0.27769921810014975</v>
      </c>
    </row>
    <row r="14" spans="1:7" x14ac:dyDescent="0.25">
      <c r="A14" s="14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AQP_CAY</vt:lpstr>
      <vt:lpstr>CAM_CAR</vt:lpstr>
      <vt:lpstr>CCU</vt:lpstr>
      <vt:lpstr>ISLAY</vt:lpstr>
      <vt:lpstr>GERESA</vt:lpstr>
      <vt:lpstr>PROV_DISTR</vt:lpstr>
      <vt:lpstr>PROV</vt:lpstr>
      <vt:lpstr>Gráfico1</vt:lpstr>
      <vt:lpstr>Gráfico2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2023-09-01T16:54:02Z</dcterms:created>
  <dcterms:modified xsi:type="dcterms:W3CDTF">2023-10-16T17:32:38Z</dcterms:modified>
</cp:coreProperties>
</file>