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5281FD2C-1712-474C-910F-97B54DEA5AF6}" xr6:coauthVersionLast="47" xr6:coauthVersionMax="47" xr10:uidLastSave="{00000000-0000-0000-0000-000000000000}"/>
  <bookViews>
    <workbookView xWindow="-120" yWindow="-120" windowWidth="24240" windowHeight="13140" xr2:uid="{5D801EEF-4B02-4E6E-AB57-22808E16A3F9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Gráfico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C10" i="5"/>
  <c r="D10" i="5"/>
  <c r="E10" i="5"/>
  <c r="F10" i="5"/>
  <c r="G10" i="5" s="1"/>
  <c r="F9" i="5"/>
  <c r="G9" i="5" s="1"/>
  <c r="F8" i="5"/>
  <c r="G8" i="5" s="1"/>
  <c r="F7" i="5"/>
  <c r="G7" i="5" s="1"/>
  <c r="F6" i="5"/>
  <c r="G6" i="5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G6" i="4"/>
  <c r="F6" i="4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G6" i="3"/>
  <c r="F6" i="3"/>
  <c r="F47" i="2"/>
  <c r="G47" i="2" s="1"/>
  <c r="G46" i="2"/>
  <c r="F46" i="2"/>
  <c r="F45" i="2"/>
  <c r="G45" i="2" s="1"/>
  <c r="F44" i="2"/>
  <c r="G44" i="2" s="1"/>
  <c r="F43" i="2"/>
  <c r="G43" i="2" s="1"/>
  <c r="F42" i="2"/>
  <c r="G42" i="2" s="1"/>
  <c r="G41" i="2"/>
  <c r="F41" i="2"/>
  <c r="F40" i="2"/>
  <c r="G40" i="2" s="1"/>
  <c r="F39" i="2"/>
  <c r="G39" i="2" s="1"/>
  <c r="G38" i="2"/>
  <c r="F38" i="2"/>
  <c r="G37" i="2"/>
  <c r="F37" i="2"/>
  <c r="F36" i="2"/>
  <c r="G36" i="2" s="1"/>
  <c r="F35" i="2"/>
  <c r="G35" i="2" s="1"/>
  <c r="F34" i="2"/>
  <c r="G34" i="2" s="1"/>
  <c r="F33" i="2"/>
  <c r="G33" i="2" s="1"/>
  <c r="F32" i="2"/>
  <c r="G32" i="2" s="1"/>
  <c r="G31" i="2"/>
  <c r="F31" i="2"/>
  <c r="G30" i="2"/>
  <c r="F30" i="2"/>
  <c r="G29" i="2"/>
  <c r="F29" i="2"/>
  <c r="F28" i="2"/>
  <c r="G28" i="2" s="1"/>
  <c r="G27" i="2"/>
  <c r="F27" i="2"/>
  <c r="F26" i="2"/>
  <c r="G26" i="2" s="1"/>
  <c r="F25" i="2"/>
  <c r="G25" i="2" s="1"/>
  <c r="F24" i="2"/>
  <c r="G24" i="2" s="1"/>
  <c r="G23" i="2"/>
  <c r="F23" i="2"/>
  <c r="G22" i="2"/>
  <c r="F22" i="2"/>
  <c r="G21" i="2"/>
  <c r="F21" i="2"/>
  <c r="F20" i="2"/>
  <c r="G20" i="2" s="1"/>
  <c r="F19" i="2"/>
  <c r="G19" i="2" s="1"/>
  <c r="G18" i="2"/>
  <c r="F18" i="2"/>
  <c r="F17" i="2"/>
  <c r="G17" i="2" s="1"/>
  <c r="F16" i="2"/>
  <c r="G16" i="2" s="1"/>
  <c r="G15" i="2"/>
  <c r="F15" i="2"/>
  <c r="G14" i="2"/>
  <c r="F14" i="2"/>
  <c r="F13" i="2"/>
  <c r="G13" i="2" s="1"/>
  <c r="F12" i="2"/>
  <c r="G12" i="2" s="1"/>
  <c r="F11" i="2"/>
  <c r="G11" i="2" s="1"/>
  <c r="F10" i="2"/>
  <c r="G10" i="2" s="1"/>
  <c r="G9" i="2"/>
  <c r="F9" i="2"/>
  <c r="F8" i="2"/>
  <c r="G8" i="2" s="1"/>
  <c r="F7" i="2"/>
  <c r="G7" i="2" s="1"/>
  <c r="G166" i="1"/>
  <c r="F166" i="1"/>
  <c r="F165" i="1"/>
  <c r="G165" i="1" s="1"/>
  <c r="F164" i="1"/>
  <c r="G164" i="1" s="1"/>
  <c r="F163" i="1"/>
  <c r="G163" i="1" s="1"/>
  <c r="F162" i="1"/>
  <c r="G162" i="1" s="1"/>
  <c r="F161" i="1"/>
  <c r="G161" i="1" s="1"/>
  <c r="F160" i="1"/>
  <c r="G160" i="1" s="1"/>
  <c r="F159" i="1"/>
  <c r="G159" i="1" s="1"/>
  <c r="F158" i="1"/>
  <c r="G158" i="1" s="1"/>
  <c r="F157" i="1"/>
  <c r="G157" i="1" s="1"/>
  <c r="F156" i="1"/>
  <c r="G156" i="1" s="1"/>
  <c r="F155" i="1"/>
  <c r="G155" i="1" s="1"/>
  <c r="G154" i="1"/>
  <c r="F154" i="1"/>
  <c r="F153" i="1"/>
  <c r="G153" i="1" s="1"/>
  <c r="G152" i="1"/>
  <c r="F152" i="1"/>
  <c r="F151" i="1"/>
  <c r="G151" i="1" s="1"/>
  <c r="F150" i="1"/>
  <c r="G150" i="1" s="1"/>
  <c r="F149" i="1"/>
  <c r="G149" i="1" s="1"/>
  <c r="G148" i="1"/>
  <c r="F148" i="1"/>
  <c r="F147" i="1"/>
  <c r="G147" i="1" s="1"/>
  <c r="G146" i="1"/>
  <c r="F146" i="1"/>
  <c r="F145" i="1"/>
  <c r="G145" i="1" s="1"/>
  <c r="F144" i="1"/>
  <c r="G144" i="1" s="1"/>
  <c r="F143" i="1"/>
  <c r="G143" i="1" s="1"/>
  <c r="G142" i="1"/>
  <c r="F142" i="1"/>
  <c r="F141" i="1"/>
  <c r="G141" i="1" s="1"/>
  <c r="G140" i="1"/>
  <c r="F140" i="1"/>
  <c r="F139" i="1"/>
  <c r="G139" i="1" s="1"/>
  <c r="G138" i="1"/>
  <c r="F138" i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G106" i="1"/>
  <c r="F106" i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G90" i="1"/>
  <c r="F90" i="1"/>
  <c r="F89" i="1"/>
  <c r="G89" i="1" s="1"/>
  <c r="F88" i="1"/>
  <c r="G88" i="1" s="1"/>
  <c r="F87" i="1"/>
  <c r="G87" i="1" s="1"/>
  <c r="G86" i="1"/>
  <c r="F86" i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G78" i="1"/>
  <c r="F78" i="1"/>
  <c r="F77" i="1"/>
  <c r="G77" i="1" s="1"/>
  <c r="F76" i="1"/>
  <c r="G76" i="1" s="1"/>
  <c r="F75" i="1"/>
  <c r="G75" i="1" s="1"/>
  <c r="G74" i="1"/>
  <c r="F74" i="1"/>
  <c r="F73" i="1"/>
  <c r="G73" i="1" s="1"/>
  <c r="F72" i="1"/>
  <c r="G72" i="1" s="1"/>
  <c r="F71" i="1"/>
  <c r="G71" i="1" s="1"/>
  <c r="G70" i="1"/>
  <c r="F70" i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G58" i="1"/>
  <c r="F58" i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G50" i="1"/>
  <c r="F50" i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G42" i="1"/>
  <c r="F42" i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G10" i="1"/>
  <c r="F10" i="1"/>
  <c r="F9" i="1"/>
  <c r="G9" i="1" s="1"/>
  <c r="F8" i="1"/>
  <c r="G8" i="1" s="1"/>
  <c r="F7" i="1"/>
  <c r="G7" i="1" s="1"/>
  <c r="F6" i="2"/>
  <c r="G6" i="2" s="1"/>
  <c r="G6" i="1"/>
  <c r="F6" i="1"/>
</calcChain>
</file>

<file path=xl/sharedStrings.xml><?xml version="1.0" encoding="utf-8"?>
<sst xmlns="http://schemas.openxmlformats.org/spreadsheetml/2006/main" count="334" uniqueCount="289">
  <si>
    <t>LEVE</t>
  </si>
  <si>
    <t>MODERADA</t>
  </si>
  <si>
    <t>SEVERA</t>
  </si>
  <si>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</si>
  <si>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</si>
  <si>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</si>
  <si>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</si>
  <si>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</si>
  <si>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</si>
  <si>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</si>
  <si>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</si>
  <si>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</si>
  <si>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</si>
  <si>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</si>
  <si>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</si>
  <si>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</si>
  <si>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</si>
  <si>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</si>
  <si>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</si>
  <si>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</si>
  <si>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</si>
  <si>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</si>
  <si>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</si>
  <si>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</si>
  <si>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</si>
  <si>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</si>
  <si>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</si>
  <si>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</si>
  <si>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</si>
  <si>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</si>
  <si>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</si>
  <si>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</si>
  <si>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</si>
  <si>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</si>
  <si>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</si>
  <si>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</si>
  <si>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</si>
  <si>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</si>
  <si>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</si>
  <si>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</si>
  <si>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</si>
  <si>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</si>
  <si>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</si>
  <si>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</si>
  <si>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</si>
  <si>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</si>
  <si>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</si>
  <si>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</si>
  <si>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</si>
  <si>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</si>
  <si>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</si>
  <si>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</si>
  <si>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</si>
  <si>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</si>
  <si>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</si>
  <si>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</si>
  <si>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</si>
  <si>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</si>
  <si>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</si>
  <si>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</si>
  <si>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</si>
  <si>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</si>
  <si>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COPORAQUE</t>
  </si>
  <si>
    <t>PUESTO DE SALUD ICHUPAMPA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</si>
  <si>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</si>
  <si>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</si>
  <si>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</si>
  <si>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</si>
  <si>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</si>
  <si>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</si>
  <si>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</si>
  <si>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</si>
  <si>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</si>
  <si>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</si>
  <si>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</si>
  <si>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</si>
  <si>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</si>
  <si>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</si>
  <si>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</si>
  <si>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</si>
  <si>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</si>
  <si>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</si>
  <si>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</si>
  <si>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</si>
  <si>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</si>
  <si>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</si>
  <si>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</si>
  <si>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</si>
  <si>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</si>
  <si>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</si>
  <si>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</si>
  <si>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</si>
  <si>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</si>
  <si>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</si>
  <si>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</si>
  <si>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</si>
  <si>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</si>
  <si>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</si>
  <si>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</si>
  <si>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</si>
  <si>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</si>
  <si>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</si>
  <si>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</si>
  <si>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</si>
  <si>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</si>
  <si>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</si>
  <si>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</si>
  <si>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</si>
  <si>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</si>
  <si>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</si>
  <si>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</si>
  <si>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</si>
  <si>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</si>
  <si>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</si>
  <si>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</si>
  <si>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</si>
  <si>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</si>
  <si>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</si>
  <si>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</si>
  <si>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</si>
  <si>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</si>
  <si>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</si>
  <si>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</si>
  <si>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</si>
  <si>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</si>
  <si>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</si>
  <si>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</si>
  <si>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</si>
  <si>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</si>
  <si>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</si>
  <si>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</si>
  <si>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</si>
  <si>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</si>
  <si>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</si>
  <si>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</si>
  <si>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</si>
  <si>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</si>
  <si>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</si>
  <si>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</si>
  <si>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</si>
  <si>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</si>
  <si>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</si>
  <si>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</si>
  <si>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</si>
  <si>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</si>
  <si>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</si>
  <si>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</si>
  <si>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</si>
  <si>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</si>
  <si>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</si>
  <si>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</si>
  <si>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</si>
  <si>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</si>
  <si>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</si>
  <si>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</si>
  <si>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</si>
  <si>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</si>
  <si>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</si>
  <si>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ANEMIA EN NIÑOS DE 6 A 35 MESES A JULIO 2023</t>
  </si>
  <si>
    <t>POR MICRO REDES Y ESTABLECIMIENTOS</t>
  </si>
  <si>
    <t>TOTAL ANEMIAS</t>
  </si>
  <si>
    <t>% ANEMIA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</si>
  <si>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</si>
  <si>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</si>
  <si>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</si>
  <si>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</si>
  <si>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</si>
  <si>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</si>
  <si>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</si>
  <si>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</si>
  <si>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</si>
  <si>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</si>
  <si>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</si>
  <si>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</si>
  <si>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</si>
  <si>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</si>
  <si>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</si>
  <si>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</si>
  <si>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</si>
  <si>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</si>
  <si>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</si>
  <si>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</si>
  <si>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</si>
  <si>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</si>
  <si>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</si>
  <si>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</si>
  <si>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</si>
  <si>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</si>
  <si>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</si>
  <si>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</si>
  <si>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</si>
  <si>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</si>
  <si>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</si>
  <si>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</si>
  <si>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</si>
  <si>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</si>
  <si>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</si>
  <si>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</si>
  <si>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</si>
  <si>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</si>
  <si>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</si>
  <si>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</si>
  <si>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</si>
  <si>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</si>
  <si>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</si>
  <si>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</si>
  <si>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</si>
  <si>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</si>
  <si>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</si>
  <si>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</si>
  <si>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</si>
  <si>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</si>
  <si>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</si>
  <si>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</si>
  <si>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</si>
  <si>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</si>
  <si>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</si>
  <si>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</si>
  <si>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</si>
  <si>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</si>
  <si>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</si>
  <si>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</si>
  <si>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</si>
  <si>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</si>
  <si>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</si>
  <si>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</si>
  <si>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</si>
  <si>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</si>
  <si>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</si>
  <si>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</si>
  <si>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</si>
  <si>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</si>
  <si>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</si>
  <si>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</si>
  <si>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</si>
  <si>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</si>
  <si>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</si>
  <si>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</si>
  <si>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</si>
  <si>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</si>
  <si>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</si>
  <si>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</si>
  <si>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</si>
  <si>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</si>
  <si>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</si>
  <si>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</si>
  <si>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</si>
  <si>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</si>
  <si>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</si>
  <si>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</si>
  <si>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</si>
  <si>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</si>
  <si>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</si>
  <si>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</si>
  <si>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</si>
  <si>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</si>
  <si>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</si>
  <si>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</si>
  <si>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EVALUADOS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</si>
  <si>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</si>
  <si>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</si>
  <si>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</si>
  <si>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</si>
  <si>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</si>
  <si>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</si>
  <si>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</si>
  <si>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</si>
  <si>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</si>
  <si>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</si>
  <si>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</si>
  <si>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</si>
  <si>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</si>
  <si>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</si>
  <si>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</si>
  <si>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</si>
  <si>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</si>
  <si>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MICRORED/ESTABLECIMIENTO</t>
  </si>
  <si>
    <t>ANEMIA EN NIÑOS DE 6 A 35 MESES A JULIO 2023 - RED AREQUIPA CAYLLOMA</t>
  </si>
  <si>
    <t>ANEMIA EN NIÑOS DE 6 A 35 MESES A JULIO 2023 - RED CAMANÁ CARAVELI</t>
  </si>
  <si>
    <t>ANEMIA EN NIÑOS DE 6 A 35 MESES A JULIO 2023 - RED CCU</t>
  </si>
  <si>
    <t>ANEMIA EN NIÑOS DE 6 A 35 MESES A JULIO 2023 - RED ISLAY</t>
  </si>
  <si>
    <t>AREQUIPA CAYLLOMA</t>
  </si>
  <si>
    <t>CAMANA CARAVELLI</t>
  </si>
  <si>
    <t>CASTILLA CONDESUYOS - LA UNION</t>
  </si>
  <si>
    <t>ISLAY</t>
  </si>
  <si>
    <t>RED</t>
  </si>
  <si>
    <t>POR REDES</t>
  </si>
  <si>
    <t>FUENTE: HISMINSA</t>
  </si>
  <si>
    <t>TOTAL GERESA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</si>
</sst>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</fills>
  <borders count="7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/>
    <xf numFmtId="0" fontId="3" fillId="3" borderId="3" xfId="0" applyFont="1" applyFill="1" applyBorder="1" applyAlignment="1">
      <alignment horizontal="left"/>
    </xf>
    <xf numFmtId="0" fontId="0" fillId="0" borderId="3" xfId="0" applyBorder="1" applyAlignment="1">
      <alignment horizontal="left" indent="1"/>
    </xf>
    <xf numFmtId="0" fontId="2" fillId="0" borderId="5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3" fillId="3" borderId="4" xfId="1" applyNumberFormat="1" applyFont="1" applyFill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left" wrapText="1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ANEMIAS EN NIÑOS DE 6 A 35 MESES A JULIO 2023</a:t>
            </a:r>
          </a:p>
          <a:p>
            <a:pPr>
              <a:defRPr/>
            </a:pPr>
            <a:r>
              <a:rPr lang="es-ES"/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GERESA!$F$5</c:f>
              <c:strCache>
                <c:ptCount val="1"/>
                <c:pt idx="0">
                  <c:v>TOTAL ANEMIAS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General</c:formatCode>
                <c:ptCount val="5"/>
                <c:pt idx="0">
                  <c:v>4586</c:v>
                </c:pt>
                <c:pt idx="1">
                  <c:v>469</c:v>
                </c:pt>
                <c:pt idx="2">
                  <c:v>483</c:v>
                </c:pt>
                <c:pt idx="3">
                  <c:v>151</c:v>
                </c:pt>
                <c:pt idx="4">
                  <c:v>5689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3-4BF3-A9E3-05738F87829B}"/>
            </c:ext>
          </c:extLst>
        </c:ser>
        <c:ser>
          <c:idx val="1"/>
          <c:order val="1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0.2893192858494732</c:v>
                </c:pt>
                <c:pt idx="1">
                  <c:v>0.22744907856450047</c:v>
                </c:pt>
                <c:pt idx="2">
                  <c:v>0.39300244100895038</c:v>
                </c:pt>
                <c:pt idx="3">
                  <c:v>0.19334186939820744</c:v>
                </c:pt>
                <c:pt idx="4">
                  <c:v>0.28554936505546352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3-4BF3-A9E3-05738F87829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5444672"/>
        <c:axId val="115442048"/>
      </c:barChart>
      <c:catAx>
        <c:axId val="11544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5442048"/>
        <c:crosses val="autoZero"/>
        <c:auto val="1"/>
        <c:lblAlgn val="ctr"/>
        <c:lblOffset val="100"/>
        <c:noMultiLvlLbl val="0"/>
      </c:catAx>
      <c:valAx>
        <c:axId val="11544204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1544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1F9B78-D09F-47D5-9377-642A457DF861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745268-ACC5-C46D-E119-DBDF87AB1E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EF4-CBE1-4DA6-ADFC-D10248C13BB1}">
  <dimension ref="A1:G167"/>
  <sheetViews>
    <sheetView tabSelected="1" workbookViewId="0">
      <selection activeCell="A5" sqref="A5"/>
    </sheetView>
  </sheetViews>
  <sheetFormatPr baseColWidth="10" defaultRowHeight="15" x14ac:dyDescent="0.25"/>
  <cols>
    <col min="1" max="1" width="48.85546875" bestFit="1" customWidth="1"/>
  </cols>
  <sheetData>
    <row r="1" spans="1:7" ht="18.75" x14ac:dyDescent="0.3">
      <c r="A1" s="5" t="s">
        <v>277</v>
      </c>
    </row>
    <row r="2" spans="1:7" ht="18.75" x14ac:dyDescent="0.3">
      <c r="A2" s="5" t="s">
        <v>159</v>
      </c>
    </row>
    <row r="5" spans="1:7" ht="30" x14ac:dyDescent="0.25">
      <c r="A5" s="1" t="s">
        <v>276</v>
      </c>
      <c r="B5" s="7" t="s">
        <v>258</v>
      </c>
      <c r="C5" s="8" t="s">
        <v>0</v>
      </c>
      <c r="D5" s="8" t="s">
        <v>1</v>
      </c>
      <c r="E5" s="8" t="s">
        <v>2</v>
      </c>
      <c r="F5" s="9" t="s">
        <v>160</v>
      </c>
      <c r="G5" s="7" t="s">
        <v>161</v>
      </c>
    </row>
    <row r="6" spans="1:7" x14ac:dyDescent="0.25">
      <c r="A6" s="2" t="s">
        <v>4</v>
      </c>
      <c r="B6" s="11">
        <v>526</v>
      </c>
      <c r="C6" s="11">
        <v>106</v>
      </c>
      <c r="D6" s="10">
        <v>44</v>
      </c>
      <c r="E6" s="11">
        <v>2</v>
      </c>
      <c r="F6" s="10">
        <f>C6+D6+E6</f>
        <v>152</v>
      </c>
      <c r="G6" s="19">
        <f>F6/B6</f>
        <v>0.28897338403041822</v>
      </c>
    </row>
    <row r="7" spans="1:7" x14ac:dyDescent="0.25">
      <c r="A7" s="3" t="s">
        <v>5</v>
      </c>
      <c r="B7" s="14">
        <v>222</v>
      </c>
      <c r="C7" s="14">
        <v>54</v>
      </c>
      <c r="D7" s="13">
        <v>18</v>
      </c>
      <c r="E7" s="14">
        <v>2</v>
      </c>
      <c r="F7" s="13">
        <f t="shared" ref="F7:F70" si="0">C7+D7+E7</f>
        <v>74</v>
      </c>
      <c r="G7" s="20">
        <f t="shared" ref="G7:G70" si="1">F7/B7</f>
        <v>0.33333333333333331</v>
      </c>
    </row>
    <row r="8" spans="1:7" x14ac:dyDescent="0.25">
      <c r="A8" s="3" t="s">
        <v>6</v>
      </c>
      <c r="B8" s="14">
        <v>82</v>
      </c>
      <c r="C8" s="14">
        <v>17</v>
      </c>
      <c r="D8" s="13">
        <v>8</v>
      </c>
      <c r="E8" s="14">
        <v>0</v>
      </c>
      <c r="F8" s="13">
        <f t="shared" si="0"/>
        <v>25</v>
      </c>
      <c r="G8" s="20">
        <f t="shared" si="1"/>
        <v>0.3048780487804878</v>
      </c>
    </row>
    <row r="9" spans="1:7" x14ac:dyDescent="0.25">
      <c r="A9" s="3" t="s">
        <v>7</v>
      </c>
      <c r="B9" s="14">
        <v>102</v>
      </c>
      <c r="C9" s="14">
        <v>19</v>
      </c>
      <c r="D9" s="13">
        <v>10</v>
      </c>
      <c r="E9" s="14">
        <v>0</v>
      </c>
      <c r="F9" s="13">
        <f t="shared" si="0"/>
        <v>29</v>
      </c>
      <c r="G9" s="20">
        <f t="shared" si="1"/>
        <v>0.28431372549019607</v>
      </c>
    </row>
    <row r="10" spans="1:7" x14ac:dyDescent="0.25">
      <c r="A10" s="3" t="s">
        <v>8</v>
      </c>
      <c r="B10" s="14">
        <v>120</v>
      </c>
      <c r="C10" s="14">
        <v>16</v>
      </c>
      <c r="D10" s="13">
        <v>8</v>
      </c>
      <c r="E10" s="14">
        <v>0</v>
      </c>
      <c r="F10" s="13">
        <f t="shared" si="0"/>
        <v>24</v>
      </c>
      <c r="G10" s="20">
        <f t="shared" si="1"/>
        <v>0.2</v>
      </c>
    </row>
    <row r="11" spans="1:7" x14ac:dyDescent="0.25">
      <c r="A11" s="2" t="s">
        <v>9</v>
      </c>
      <c r="B11" s="11">
        <v>1105</v>
      </c>
      <c r="C11" s="11">
        <v>227</v>
      </c>
      <c r="D11" s="10">
        <v>122</v>
      </c>
      <c r="E11" s="11">
        <v>0</v>
      </c>
      <c r="F11" s="10">
        <f t="shared" si="0"/>
        <v>349</v>
      </c>
      <c r="G11" s="19">
        <f t="shared" si="1"/>
        <v>0.31583710407239818</v>
      </c>
    </row>
    <row r="12" spans="1:7" x14ac:dyDescent="0.25">
      <c r="A12" s="3" t="s">
        <v>10</v>
      </c>
      <c r="B12" s="14">
        <v>143</v>
      </c>
      <c r="C12" s="14">
        <v>16</v>
      </c>
      <c r="D12" s="13">
        <v>7</v>
      </c>
      <c r="E12" s="14">
        <v>0</v>
      </c>
      <c r="F12" s="13">
        <f t="shared" si="0"/>
        <v>23</v>
      </c>
      <c r="G12" s="20">
        <f t="shared" si="1"/>
        <v>0.16083916083916083</v>
      </c>
    </row>
    <row r="13" spans="1:7" x14ac:dyDescent="0.25">
      <c r="A13" s="3" t="s">
        <v>11</v>
      </c>
      <c r="B13" s="14">
        <v>277</v>
      </c>
      <c r="C13" s="14">
        <v>49</v>
      </c>
      <c r="D13" s="13">
        <v>40</v>
      </c>
      <c r="E13" s="14">
        <v>0</v>
      </c>
      <c r="F13" s="13">
        <f t="shared" si="0"/>
        <v>89</v>
      </c>
      <c r="G13" s="20">
        <f t="shared" si="1"/>
        <v>0.32129963898916969</v>
      </c>
    </row>
    <row r="14" spans="1:7" x14ac:dyDescent="0.25">
      <c r="A14" s="3" t="s">
        <v>12</v>
      </c>
      <c r="B14" s="14">
        <v>145</v>
      </c>
      <c r="C14" s="14">
        <v>36</v>
      </c>
      <c r="D14" s="13">
        <v>12</v>
      </c>
      <c r="E14" s="14">
        <v>0</v>
      </c>
      <c r="F14" s="13">
        <f t="shared" si="0"/>
        <v>48</v>
      </c>
      <c r="G14" s="20">
        <f t="shared" si="1"/>
        <v>0.33103448275862069</v>
      </c>
    </row>
    <row r="15" spans="1:7" x14ac:dyDescent="0.25">
      <c r="A15" s="3" t="s">
        <v>13</v>
      </c>
      <c r="B15" s="14">
        <v>370</v>
      </c>
      <c r="C15" s="14">
        <v>82</v>
      </c>
      <c r="D15" s="13">
        <v>41</v>
      </c>
      <c r="E15" s="14">
        <v>0</v>
      </c>
      <c r="F15" s="13">
        <f t="shared" si="0"/>
        <v>123</v>
      </c>
      <c r="G15" s="20">
        <f t="shared" si="1"/>
        <v>0.33243243243243242</v>
      </c>
    </row>
    <row r="16" spans="1:7" x14ac:dyDescent="0.25">
      <c r="A16" s="3" t="s">
        <v>14</v>
      </c>
      <c r="B16" s="14">
        <v>106</v>
      </c>
      <c r="C16" s="14">
        <v>28</v>
      </c>
      <c r="D16" s="13">
        <v>21</v>
      </c>
      <c r="E16" s="14">
        <v>0</v>
      </c>
      <c r="F16" s="13">
        <f t="shared" si="0"/>
        <v>49</v>
      </c>
      <c r="G16" s="20">
        <f t="shared" si="1"/>
        <v>0.46226415094339623</v>
      </c>
    </row>
    <row r="17" spans="1:7" x14ac:dyDescent="0.25">
      <c r="A17" s="3" t="s">
        <v>15</v>
      </c>
      <c r="B17" s="14">
        <v>64</v>
      </c>
      <c r="C17" s="14">
        <v>16</v>
      </c>
      <c r="D17" s="13">
        <v>1</v>
      </c>
      <c r="E17" s="14">
        <v>0</v>
      </c>
      <c r="F17" s="13">
        <f t="shared" si="0"/>
        <v>17</v>
      </c>
      <c r="G17" s="20">
        <f t="shared" si="1"/>
        <v>0.265625</v>
      </c>
    </row>
    <row r="18" spans="1:7" x14ac:dyDescent="0.25">
      <c r="A18" s="2" t="s">
        <v>16</v>
      </c>
      <c r="B18" s="11">
        <v>634</v>
      </c>
      <c r="C18" s="11">
        <v>108</v>
      </c>
      <c r="D18" s="10">
        <v>68</v>
      </c>
      <c r="E18" s="11">
        <v>0</v>
      </c>
      <c r="F18" s="10">
        <f t="shared" si="0"/>
        <v>176</v>
      </c>
      <c r="G18" s="19">
        <f t="shared" si="1"/>
        <v>0.27760252365930599</v>
      </c>
    </row>
    <row r="19" spans="1:7" x14ac:dyDescent="0.25">
      <c r="A19" s="3" t="s">
        <v>17</v>
      </c>
      <c r="B19" s="14">
        <v>256</v>
      </c>
      <c r="C19" s="14">
        <v>30</v>
      </c>
      <c r="D19" s="13">
        <v>26</v>
      </c>
      <c r="E19" s="14">
        <v>0</v>
      </c>
      <c r="F19" s="13">
        <f t="shared" si="0"/>
        <v>56</v>
      </c>
      <c r="G19" s="20">
        <f t="shared" si="1"/>
        <v>0.21875</v>
      </c>
    </row>
    <row r="20" spans="1:7" x14ac:dyDescent="0.25">
      <c r="A20" s="3" t="s">
        <v>18</v>
      </c>
      <c r="B20" s="14">
        <v>108</v>
      </c>
      <c r="C20" s="14">
        <v>30</v>
      </c>
      <c r="D20" s="13">
        <v>11</v>
      </c>
      <c r="E20" s="14">
        <v>0</v>
      </c>
      <c r="F20" s="13">
        <f t="shared" si="0"/>
        <v>41</v>
      </c>
      <c r="G20" s="20">
        <f t="shared" si="1"/>
        <v>0.37962962962962965</v>
      </c>
    </row>
    <row r="21" spans="1:7" x14ac:dyDescent="0.25">
      <c r="A21" s="3" t="s">
        <v>19</v>
      </c>
      <c r="B21" s="14">
        <v>109</v>
      </c>
      <c r="C21" s="14">
        <v>9</v>
      </c>
      <c r="D21" s="13">
        <v>8</v>
      </c>
      <c r="E21" s="14">
        <v>0</v>
      </c>
      <c r="F21" s="13">
        <f t="shared" si="0"/>
        <v>17</v>
      </c>
      <c r="G21" s="20">
        <f t="shared" si="1"/>
        <v>0.15596330275229359</v>
      </c>
    </row>
    <row r="22" spans="1:7" x14ac:dyDescent="0.25">
      <c r="A22" s="3" t="s">
        <v>20</v>
      </c>
      <c r="B22" s="14">
        <v>161</v>
      </c>
      <c r="C22" s="14">
        <v>39</v>
      </c>
      <c r="D22" s="13">
        <v>23</v>
      </c>
      <c r="E22" s="14">
        <v>0</v>
      </c>
      <c r="F22" s="13">
        <f t="shared" si="0"/>
        <v>62</v>
      </c>
      <c r="G22" s="20">
        <f t="shared" si="1"/>
        <v>0.38509316770186336</v>
      </c>
    </row>
    <row r="23" spans="1:7" x14ac:dyDescent="0.25">
      <c r="A23" s="2" t="s">
        <v>21</v>
      </c>
      <c r="B23" s="11">
        <v>729</v>
      </c>
      <c r="C23" s="11">
        <v>176</v>
      </c>
      <c r="D23" s="10">
        <v>59</v>
      </c>
      <c r="E23" s="11">
        <v>1</v>
      </c>
      <c r="F23" s="10">
        <f t="shared" si="0"/>
        <v>236</v>
      </c>
      <c r="G23" s="19">
        <f t="shared" si="1"/>
        <v>0.32373113854595337</v>
      </c>
    </row>
    <row r="24" spans="1:7" x14ac:dyDescent="0.25">
      <c r="A24" s="3" t="s">
        <v>21</v>
      </c>
      <c r="B24" s="14">
        <v>298</v>
      </c>
      <c r="C24" s="14">
        <v>81</v>
      </c>
      <c r="D24" s="13">
        <v>29</v>
      </c>
      <c r="E24" s="14">
        <v>1</v>
      </c>
      <c r="F24" s="13">
        <f t="shared" si="0"/>
        <v>111</v>
      </c>
      <c r="G24" s="20">
        <f t="shared" si="1"/>
        <v>0.37248322147651008</v>
      </c>
    </row>
    <row r="25" spans="1:7" x14ac:dyDescent="0.25">
      <c r="A25" s="3" t="s">
        <v>22</v>
      </c>
      <c r="B25" s="14">
        <v>274</v>
      </c>
      <c r="C25" s="14">
        <v>66</v>
      </c>
      <c r="D25" s="13">
        <v>21</v>
      </c>
      <c r="E25" s="14">
        <v>0</v>
      </c>
      <c r="F25" s="13">
        <f t="shared" si="0"/>
        <v>87</v>
      </c>
      <c r="G25" s="20">
        <f t="shared" si="1"/>
        <v>0.31751824817518248</v>
      </c>
    </row>
    <row r="26" spans="1:7" x14ac:dyDescent="0.25">
      <c r="A26" s="3" t="s">
        <v>23</v>
      </c>
      <c r="B26" s="14">
        <v>157</v>
      </c>
      <c r="C26" s="14">
        <v>29</v>
      </c>
      <c r="D26" s="13">
        <v>9</v>
      </c>
      <c r="E26" s="14">
        <v>0</v>
      </c>
      <c r="F26" s="13">
        <f t="shared" si="0"/>
        <v>38</v>
      </c>
      <c r="G26" s="20">
        <f t="shared" si="1"/>
        <v>0.24203821656050956</v>
      </c>
    </row>
    <row r="27" spans="1:7" x14ac:dyDescent="0.25">
      <c r="A27" s="2" t="s">
        <v>24</v>
      </c>
      <c r="B27" s="11">
        <v>41</v>
      </c>
      <c r="C27" s="11">
        <v>8</v>
      </c>
      <c r="D27" s="10">
        <v>15</v>
      </c>
      <c r="E27" s="11">
        <v>3</v>
      </c>
      <c r="F27" s="10">
        <f t="shared" si="0"/>
        <v>26</v>
      </c>
      <c r="G27" s="19">
        <f t="shared" si="1"/>
        <v>0.63414634146341464</v>
      </c>
    </row>
    <row r="28" spans="1:7" x14ac:dyDescent="0.25">
      <c r="A28" s="3" t="s">
        <v>24</v>
      </c>
      <c r="B28" s="14">
        <v>21</v>
      </c>
      <c r="C28" s="14">
        <v>2</v>
      </c>
      <c r="D28" s="13">
        <v>10</v>
      </c>
      <c r="E28" s="14">
        <v>2</v>
      </c>
      <c r="F28" s="13">
        <f t="shared" si="0"/>
        <v>14</v>
      </c>
      <c r="G28" s="20">
        <f t="shared" si="1"/>
        <v>0.66666666666666663</v>
      </c>
    </row>
    <row r="29" spans="1:7" x14ac:dyDescent="0.25">
      <c r="A29" s="3" t="s">
        <v>25</v>
      </c>
      <c r="B29" s="14">
        <v>2</v>
      </c>
      <c r="C29" s="14">
        <v>2</v>
      </c>
      <c r="D29" s="13">
        <v>0</v>
      </c>
      <c r="E29" s="14">
        <v>0</v>
      </c>
      <c r="F29" s="13">
        <f t="shared" si="0"/>
        <v>2</v>
      </c>
      <c r="G29" s="20">
        <f t="shared" si="1"/>
        <v>1</v>
      </c>
    </row>
    <row r="30" spans="1:7" x14ac:dyDescent="0.25">
      <c r="A30" s="3" t="s">
        <v>26</v>
      </c>
      <c r="B30" s="14">
        <v>7</v>
      </c>
      <c r="C30" s="14">
        <v>1</v>
      </c>
      <c r="D30" s="13">
        <v>1</v>
      </c>
      <c r="E30" s="14">
        <v>0</v>
      </c>
      <c r="F30" s="13">
        <f t="shared" si="0"/>
        <v>2</v>
      </c>
      <c r="G30" s="20">
        <f t="shared" si="1"/>
        <v>0.2857142857142857</v>
      </c>
    </row>
    <row r="31" spans="1:7" x14ac:dyDescent="0.25">
      <c r="A31" s="3" t="s">
        <v>27</v>
      </c>
      <c r="B31" s="14">
        <v>5</v>
      </c>
      <c r="C31" s="14">
        <v>0</v>
      </c>
      <c r="D31" s="13">
        <v>4</v>
      </c>
      <c r="E31" s="14">
        <v>1</v>
      </c>
      <c r="F31" s="13">
        <f t="shared" si="0"/>
        <v>5</v>
      </c>
      <c r="G31" s="20">
        <f t="shared" si="1"/>
        <v>1</v>
      </c>
    </row>
    <row r="32" spans="1:7" x14ac:dyDescent="0.25">
      <c r="A32" s="3" t="s">
        <v>28</v>
      </c>
      <c r="B32" s="14">
        <v>6</v>
      </c>
      <c r="C32" s="14">
        <v>3</v>
      </c>
      <c r="D32" s="13">
        <v>0</v>
      </c>
      <c r="E32" s="14">
        <v>0</v>
      </c>
      <c r="F32" s="13">
        <f t="shared" si="0"/>
        <v>3</v>
      </c>
      <c r="G32" s="20">
        <f t="shared" si="1"/>
        <v>0.5</v>
      </c>
    </row>
    <row r="33" spans="1:7" x14ac:dyDescent="0.25">
      <c r="A33" s="2" t="s">
        <v>29</v>
      </c>
      <c r="B33" s="11">
        <v>74</v>
      </c>
      <c r="C33" s="11">
        <v>27</v>
      </c>
      <c r="D33" s="10">
        <v>15</v>
      </c>
      <c r="E33" s="11">
        <v>2</v>
      </c>
      <c r="F33" s="10">
        <f t="shared" si="0"/>
        <v>44</v>
      </c>
      <c r="G33" s="19">
        <f t="shared" si="1"/>
        <v>0.59459459459459463</v>
      </c>
    </row>
    <row r="34" spans="1:7" x14ac:dyDescent="0.25">
      <c r="A34" s="3" t="s">
        <v>30</v>
      </c>
      <c r="B34" s="14">
        <v>25</v>
      </c>
      <c r="C34" s="14">
        <v>9</v>
      </c>
      <c r="D34" s="13">
        <v>7</v>
      </c>
      <c r="E34" s="14">
        <v>0</v>
      </c>
      <c r="F34" s="13">
        <f t="shared" si="0"/>
        <v>16</v>
      </c>
      <c r="G34" s="20">
        <f t="shared" si="1"/>
        <v>0.64</v>
      </c>
    </row>
    <row r="35" spans="1:7" x14ac:dyDescent="0.25">
      <c r="A35" s="3" t="s">
        <v>31</v>
      </c>
      <c r="B35" s="14">
        <v>10</v>
      </c>
      <c r="C35" s="14">
        <v>4</v>
      </c>
      <c r="D35" s="13">
        <v>3</v>
      </c>
      <c r="E35" s="14">
        <v>0</v>
      </c>
      <c r="F35" s="13">
        <f t="shared" si="0"/>
        <v>7</v>
      </c>
      <c r="G35" s="20">
        <f t="shared" si="1"/>
        <v>0.7</v>
      </c>
    </row>
    <row r="36" spans="1:7" x14ac:dyDescent="0.25">
      <c r="A36" s="3" t="s">
        <v>32</v>
      </c>
      <c r="B36" s="14">
        <v>7</v>
      </c>
      <c r="C36" s="14">
        <v>5</v>
      </c>
      <c r="D36" s="13">
        <v>1</v>
      </c>
      <c r="E36" s="14">
        <v>0</v>
      </c>
      <c r="F36" s="13">
        <f t="shared" si="0"/>
        <v>6</v>
      </c>
      <c r="G36" s="20">
        <f t="shared" si="1"/>
        <v>0.8571428571428571</v>
      </c>
    </row>
    <row r="37" spans="1:7" x14ac:dyDescent="0.25">
      <c r="A37" s="3" t="s">
        <v>33</v>
      </c>
      <c r="B37" s="14">
        <v>8</v>
      </c>
      <c r="C37" s="14">
        <v>2</v>
      </c>
      <c r="D37" s="13">
        <v>2</v>
      </c>
      <c r="E37" s="14">
        <v>0</v>
      </c>
      <c r="F37" s="13">
        <f t="shared" si="0"/>
        <v>4</v>
      </c>
      <c r="G37" s="20">
        <f t="shared" si="1"/>
        <v>0.5</v>
      </c>
    </row>
    <row r="38" spans="1:7" x14ac:dyDescent="0.25">
      <c r="A38" s="3" t="s">
        <v>34</v>
      </c>
      <c r="B38" s="14">
        <v>4</v>
      </c>
      <c r="C38" s="14">
        <v>1</v>
      </c>
      <c r="D38" s="13">
        <v>0</v>
      </c>
      <c r="E38" s="14">
        <v>2</v>
      </c>
      <c r="F38" s="13">
        <f t="shared" si="0"/>
        <v>3</v>
      </c>
      <c r="G38" s="20">
        <f t="shared" si="1"/>
        <v>0.75</v>
      </c>
    </row>
    <row r="39" spans="1:7" x14ac:dyDescent="0.25">
      <c r="A39" s="3" t="s">
        <v>35</v>
      </c>
      <c r="B39" s="14">
        <v>5</v>
      </c>
      <c r="C39" s="14">
        <v>3</v>
      </c>
      <c r="D39" s="13">
        <v>1</v>
      </c>
      <c r="E39" s="14">
        <v>0</v>
      </c>
      <c r="F39" s="13">
        <f t="shared" si="0"/>
        <v>4</v>
      </c>
      <c r="G39" s="20">
        <f t="shared" si="1"/>
        <v>0.8</v>
      </c>
    </row>
    <row r="40" spans="1:7" x14ac:dyDescent="0.25">
      <c r="A40" s="3" t="s">
        <v>36</v>
      </c>
      <c r="B40" s="14">
        <v>15</v>
      </c>
      <c r="C40" s="14">
        <v>3</v>
      </c>
      <c r="D40" s="13">
        <v>1</v>
      </c>
      <c r="E40" s="14">
        <v>0</v>
      </c>
      <c r="F40" s="13">
        <f t="shared" si="0"/>
        <v>4</v>
      </c>
      <c r="G40" s="20">
        <f t="shared" si="1"/>
        <v>0.26666666666666666</v>
      </c>
    </row>
    <row r="41" spans="1:7" x14ac:dyDescent="0.25">
      <c r="A41" s="2" t="s">
        <v>37</v>
      </c>
      <c r="B41" s="11">
        <v>87</v>
      </c>
      <c r="C41" s="11">
        <v>20</v>
      </c>
      <c r="D41" s="10">
        <v>20</v>
      </c>
      <c r="E41" s="11">
        <v>5</v>
      </c>
      <c r="F41" s="10">
        <f t="shared" si="0"/>
        <v>45</v>
      </c>
      <c r="G41" s="19">
        <f t="shared" si="1"/>
        <v>0.51724137931034486</v>
      </c>
    </row>
    <row r="42" spans="1:7" x14ac:dyDescent="0.25">
      <c r="A42" s="3" t="s">
        <v>38</v>
      </c>
      <c r="B42" s="14">
        <v>40</v>
      </c>
      <c r="C42" s="14">
        <v>10</v>
      </c>
      <c r="D42" s="13">
        <v>7</v>
      </c>
      <c r="E42" s="14">
        <v>3</v>
      </c>
      <c r="F42" s="13">
        <f t="shared" si="0"/>
        <v>20</v>
      </c>
      <c r="G42" s="20">
        <f t="shared" si="1"/>
        <v>0.5</v>
      </c>
    </row>
    <row r="43" spans="1:7" x14ac:dyDescent="0.25">
      <c r="A43" s="3" t="s">
        <v>39</v>
      </c>
      <c r="B43" s="14">
        <v>2</v>
      </c>
      <c r="C43" s="14">
        <v>0</v>
      </c>
      <c r="D43" s="13">
        <v>1</v>
      </c>
      <c r="E43" s="14">
        <v>0</v>
      </c>
      <c r="F43" s="13">
        <f t="shared" si="0"/>
        <v>1</v>
      </c>
      <c r="G43" s="20">
        <f t="shared" si="1"/>
        <v>0.5</v>
      </c>
    </row>
    <row r="44" spans="1:7" x14ac:dyDescent="0.25">
      <c r="A44" s="3" t="s">
        <v>40</v>
      </c>
      <c r="B44" s="14">
        <v>29</v>
      </c>
      <c r="C44" s="14">
        <v>9</v>
      </c>
      <c r="D44" s="13">
        <v>12</v>
      </c>
      <c r="E44" s="14">
        <v>2</v>
      </c>
      <c r="F44" s="13">
        <f t="shared" si="0"/>
        <v>23</v>
      </c>
      <c r="G44" s="20">
        <f t="shared" si="1"/>
        <v>0.7931034482758621</v>
      </c>
    </row>
    <row r="45" spans="1:7" x14ac:dyDescent="0.25">
      <c r="A45" s="3" t="s">
        <v>41</v>
      </c>
      <c r="B45" s="14">
        <v>3</v>
      </c>
      <c r="C45" s="14">
        <v>1</v>
      </c>
      <c r="D45" s="13">
        <v>0</v>
      </c>
      <c r="E45" s="14">
        <v>0</v>
      </c>
      <c r="F45" s="13">
        <f t="shared" si="0"/>
        <v>1</v>
      </c>
      <c r="G45" s="20">
        <f t="shared" si="1"/>
        <v>0.33333333333333331</v>
      </c>
    </row>
    <row r="46" spans="1:7" x14ac:dyDescent="0.25">
      <c r="A46" s="3" t="s">
        <v>42</v>
      </c>
      <c r="B46" s="14">
        <v>13</v>
      </c>
      <c r="C46" s="14">
        <v>0</v>
      </c>
      <c r="D46" s="13">
        <v>0</v>
      </c>
      <c r="E46" s="14">
        <v>0</v>
      </c>
      <c r="F46" s="13">
        <f t="shared" si="0"/>
        <v>0</v>
      </c>
      <c r="G46" s="20">
        <f t="shared" si="1"/>
        <v>0</v>
      </c>
    </row>
    <row r="47" spans="1:7" x14ac:dyDescent="0.25">
      <c r="A47" s="2" t="s">
        <v>43</v>
      </c>
      <c r="B47" s="11">
        <v>339</v>
      </c>
      <c r="C47" s="11">
        <v>53</v>
      </c>
      <c r="D47" s="10">
        <v>23</v>
      </c>
      <c r="E47" s="11">
        <v>0</v>
      </c>
      <c r="F47" s="10">
        <f t="shared" si="0"/>
        <v>76</v>
      </c>
      <c r="G47" s="19">
        <f t="shared" si="1"/>
        <v>0.22418879056047197</v>
      </c>
    </row>
    <row r="48" spans="1:7" x14ac:dyDescent="0.25">
      <c r="A48" s="3" t="s">
        <v>44</v>
      </c>
      <c r="B48" s="14">
        <v>133</v>
      </c>
      <c r="C48" s="14">
        <v>28</v>
      </c>
      <c r="D48" s="13">
        <v>10</v>
      </c>
      <c r="E48" s="14">
        <v>0</v>
      </c>
      <c r="F48" s="13">
        <f t="shared" si="0"/>
        <v>38</v>
      </c>
      <c r="G48" s="20">
        <f t="shared" si="1"/>
        <v>0.2857142857142857</v>
      </c>
    </row>
    <row r="49" spans="1:7" x14ac:dyDescent="0.25">
      <c r="A49" s="3" t="s">
        <v>43</v>
      </c>
      <c r="B49" s="14">
        <v>206</v>
      </c>
      <c r="C49" s="14">
        <v>25</v>
      </c>
      <c r="D49" s="13">
        <v>13</v>
      </c>
      <c r="E49" s="14">
        <v>0</v>
      </c>
      <c r="F49" s="13">
        <f t="shared" si="0"/>
        <v>38</v>
      </c>
      <c r="G49" s="20">
        <f t="shared" si="1"/>
        <v>0.18446601941747573</v>
      </c>
    </row>
    <row r="50" spans="1:7" x14ac:dyDescent="0.25">
      <c r="A50" s="2" t="s">
        <v>45</v>
      </c>
      <c r="B50" s="11">
        <v>606</v>
      </c>
      <c r="C50" s="11">
        <v>127</v>
      </c>
      <c r="D50" s="10">
        <v>92</v>
      </c>
      <c r="E50" s="11">
        <v>1</v>
      </c>
      <c r="F50" s="10">
        <f t="shared" si="0"/>
        <v>220</v>
      </c>
      <c r="G50" s="19">
        <f t="shared" si="1"/>
        <v>0.36303630363036304</v>
      </c>
    </row>
    <row r="51" spans="1:7" x14ac:dyDescent="0.25">
      <c r="A51" s="3" t="s">
        <v>46</v>
      </c>
      <c r="B51" s="14">
        <v>213</v>
      </c>
      <c r="C51" s="14">
        <v>46</v>
      </c>
      <c r="D51" s="13">
        <v>20</v>
      </c>
      <c r="E51" s="14">
        <v>0</v>
      </c>
      <c r="F51" s="13">
        <f t="shared" si="0"/>
        <v>66</v>
      </c>
      <c r="G51" s="20">
        <f t="shared" si="1"/>
        <v>0.30985915492957744</v>
      </c>
    </row>
    <row r="52" spans="1:7" x14ac:dyDescent="0.25">
      <c r="A52" s="3" t="s">
        <v>47</v>
      </c>
      <c r="B52" s="14">
        <v>109</v>
      </c>
      <c r="C52" s="14">
        <v>10</v>
      </c>
      <c r="D52" s="13">
        <v>9</v>
      </c>
      <c r="E52" s="14">
        <v>0</v>
      </c>
      <c r="F52" s="13">
        <f t="shared" si="0"/>
        <v>19</v>
      </c>
      <c r="G52" s="20">
        <f t="shared" si="1"/>
        <v>0.1743119266055046</v>
      </c>
    </row>
    <row r="53" spans="1:7" x14ac:dyDescent="0.25">
      <c r="A53" s="3" t="s">
        <v>48</v>
      </c>
      <c r="B53" s="14">
        <v>104</v>
      </c>
      <c r="C53" s="14">
        <v>25</v>
      </c>
      <c r="D53" s="13">
        <v>22</v>
      </c>
      <c r="E53" s="14">
        <v>0</v>
      </c>
      <c r="F53" s="13">
        <f t="shared" si="0"/>
        <v>47</v>
      </c>
      <c r="G53" s="20">
        <f t="shared" si="1"/>
        <v>0.45192307692307693</v>
      </c>
    </row>
    <row r="54" spans="1:7" x14ac:dyDescent="0.25">
      <c r="A54" s="3" t="s">
        <v>49</v>
      </c>
      <c r="B54" s="14">
        <v>24</v>
      </c>
      <c r="C54" s="14">
        <v>4</v>
      </c>
      <c r="D54" s="13">
        <v>3</v>
      </c>
      <c r="E54" s="14">
        <v>0</v>
      </c>
      <c r="F54" s="13">
        <f t="shared" si="0"/>
        <v>7</v>
      </c>
      <c r="G54" s="20">
        <f t="shared" si="1"/>
        <v>0.29166666666666669</v>
      </c>
    </row>
    <row r="55" spans="1:7" x14ac:dyDescent="0.25">
      <c r="A55" s="3" t="s">
        <v>50</v>
      </c>
      <c r="B55" s="14">
        <v>2</v>
      </c>
      <c r="C55" s="14">
        <v>0</v>
      </c>
      <c r="D55" s="13">
        <v>0</v>
      </c>
      <c r="E55" s="14">
        <v>0</v>
      </c>
      <c r="F55" s="13">
        <f t="shared" si="0"/>
        <v>0</v>
      </c>
      <c r="G55" s="20">
        <f t="shared" si="1"/>
        <v>0</v>
      </c>
    </row>
    <row r="56" spans="1:7" x14ac:dyDescent="0.25">
      <c r="A56" s="3" t="s">
        <v>51</v>
      </c>
      <c r="B56" s="14">
        <v>22</v>
      </c>
      <c r="C56" s="14">
        <v>5</v>
      </c>
      <c r="D56" s="13">
        <v>5</v>
      </c>
      <c r="E56" s="14">
        <v>0</v>
      </c>
      <c r="F56" s="13">
        <f t="shared" si="0"/>
        <v>10</v>
      </c>
      <c r="G56" s="20">
        <f t="shared" si="1"/>
        <v>0.45454545454545453</v>
      </c>
    </row>
    <row r="57" spans="1:7" x14ac:dyDescent="0.25">
      <c r="A57" s="3" t="s">
        <v>52</v>
      </c>
      <c r="B57" s="14">
        <v>81</v>
      </c>
      <c r="C57" s="14">
        <v>24</v>
      </c>
      <c r="D57" s="13">
        <v>22</v>
      </c>
      <c r="E57" s="14">
        <v>0</v>
      </c>
      <c r="F57" s="13">
        <f t="shared" si="0"/>
        <v>46</v>
      </c>
      <c r="G57" s="20">
        <f t="shared" si="1"/>
        <v>0.5679012345679012</v>
      </c>
    </row>
    <row r="58" spans="1:7" x14ac:dyDescent="0.25">
      <c r="A58" s="3" t="s">
        <v>53</v>
      </c>
      <c r="B58" s="14">
        <v>51</v>
      </c>
      <c r="C58" s="14">
        <v>13</v>
      </c>
      <c r="D58" s="13">
        <v>11</v>
      </c>
      <c r="E58" s="14">
        <v>1</v>
      </c>
      <c r="F58" s="13">
        <f t="shared" si="0"/>
        <v>25</v>
      </c>
      <c r="G58" s="20">
        <f t="shared" si="1"/>
        <v>0.49019607843137253</v>
      </c>
    </row>
    <row r="59" spans="1:7" x14ac:dyDescent="0.25">
      <c r="A59" s="2" t="s">
        <v>54</v>
      </c>
      <c r="B59" s="11">
        <v>77</v>
      </c>
      <c r="C59" s="11">
        <v>25</v>
      </c>
      <c r="D59" s="10">
        <v>21</v>
      </c>
      <c r="E59" s="11">
        <v>0</v>
      </c>
      <c r="F59" s="10">
        <f t="shared" si="0"/>
        <v>46</v>
      </c>
      <c r="G59" s="19">
        <f t="shared" si="1"/>
        <v>0.59740259740259738</v>
      </c>
    </row>
    <row r="60" spans="1:7" x14ac:dyDescent="0.25">
      <c r="A60" s="3" t="s">
        <v>55</v>
      </c>
      <c r="B60" s="14">
        <v>64</v>
      </c>
      <c r="C60" s="14">
        <v>21</v>
      </c>
      <c r="D60" s="13">
        <v>16</v>
      </c>
      <c r="E60" s="14">
        <v>0</v>
      </c>
      <c r="F60" s="13">
        <f t="shared" si="0"/>
        <v>37</v>
      </c>
      <c r="G60" s="20">
        <f t="shared" si="1"/>
        <v>0.578125</v>
      </c>
    </row>
    <row r="61" spans="1:7" x14ac:dyDescent="0.25">
      <c r="A61" s="3" t="s">
        <v>56</v>
      </c>
      <c r="B61" s="14">
        <v>2</v>
      </c>
      <c r="C61" s="14">
        <v>1</v>
      </c>
      <c r="D61" s="13">
        <v>1</v>
      </c>
      <c r="E61" s="14">
        <v>0</v>
      </c>
      <c r="F61" s="13">
        <f t="shared" si="0"/>
        <v>2</v>
      </c>
      <c r="G61" s="20">
        <f t="shared" si="1"/>
        <v>1</v>
      </c>
    </row>
    <row r="62" spans="1:7" x14ac:dyDescent="0.25">
      <c r="A62" s="3" t="s">
        <v>57</v>
      </c>
      <c r="B62" s="14">
        <v>2</v>
      </c>
      <c r="C62" s="14">
        <v>1</v>
      </c>
      <c r="D62" s="13">
        <v>1</v>
      </c>
      <c r="E62" s="14">
        <v>0</v>
      </c>
      <c r="F62" s="13">
        <f t="shared" si="0"/>
        <v>2</v>
      </c>
      <c r="G62" s="20">
        <f t="shared" si="1"/>
        <v>1</v>
      </c>
    </row>
    <row r="63" spans="1:7" x14ac:dyDescent="0.25">
      <c r="A63" s="3" t="s">
        <v>58</v>
      </c>
      <c r="B63" s="14">
        <v>9</v>
      </c>
      <c r="C63" s="14">
        <v>2</v>
      </c>
      <c r="D63" s="13">
        <v>3</v>
      </c>
      <c r="E63" s="14">
        <v>0</v>
      </c>
      <c r="F63" s="13">
        <f t="shared" si="0"/>
        <v>5</v>
      </c>
      <c r="G63" s="20">
        <f t="shared" si="1"/>
        <v>0.55555555555555558</v>
      </c>
    </row>
    <row r="64" spans="1:7" x14ac:dyDescent="0.25">
      <c r="A64" s="2" t="s">
        <v>59</v>
      </c>
      <c r="B64" s="11">
        <v>157</v>
      </c>
      <c r="C64" s="11">
        <v>25</v>
      </c>
      <c r="D64" s="10">
        <v>40</v>
      </c>
      <c r="E64" s="11">
        <v>2</v>
      </c>
      <c r="F64" s="10">
        <f t="shared" si="0"/>
        <v>67</v>
      </c>
      <c r="G64" s="19">
        <f t="shared" si="1"/>
        <v>0.42675159235668791</v>
      </c>
    </row>
    <row r="65" spans="1:7" x14ac:dyDescent="0.25">
      <c r="A65" s="3" t="s">
        <v>60</v>
      </c>
      <c r="B65" s="14">
        <v>124</v>
      </c>
      <c r="C65" s="14">
        <v>22</v>
      </c>
      <c r="D65" s="13">
        <v>25</v>
      </c>
      <c r="E65" s="14">
        <v>1</v>
      </c>
      <c r="F65" s="13">
        <f t="shared" si="0"/>
        <v>48</v>
      </c>
      <c r="G65" s="20">
        <f t="shared" si="1"/>
        <v>0.38709677419354838</v>
      </c>
    </row>
    <row r="66" spans="1:7" x14ac:dyDescent="0.25">
      <c r="A66" s="3" t="s">
        <v>61</v>
      </c>
      <c r="B66" s="14">
        <v>10</v>
      </c>
      <c r="C66" s="14">
        <v>0</v>
      </c>
      <c r="D66" s="13">
        <v>1</v>
      </c>
      <c r="E66" s="14">
        <v>0</v>
      </c>
      <c r="F66" s="13">
        <f t="shared" si="0"/>
        <v>1</v>
      </c>
      <c r="G66" s="20">
        <f t="shared" si="1"/>
        <v>0.1</v>
      </c>
    </row>
    <row r="67" spans="1:7" x14ac:dyDescent="0.25">
      <c r="A67" s="3" t="s">
        <v>62</v>
      </c>
      <c r="B67" s="14">
        <v>12</v>
      </c>
      <c r="C67" s="14">
        <v>0</v>
      </c>
      <c r="D67" s="13">
        <v>11</v>
      </c>
      <c r="E67" s="14">
        <v>1</v>
      </c>
      <c r="F67" s="13">
        <f t="shared" si="0"/>
        <v>12</v>
      </c>
      <c r="G67" s="20">
        <f t="shared" si="1"/>
        <v>1</v>
      </c>
    </row>
    <row r="68" spans="1:7" x14ac:dyDescent="0.25">
      <c r="A68" s="3" t="s">
        <v>63</v>
      </c>
      <c r="B68" s="14">
        <v>2</v>
      </c>
      <c r="C68" s="14">
        <v>0</v>
      </c>
      <c r="D68" s="13">
        <v>0</v>
      </c>
      <c r="E68" s="14">
        <v>0</v>
      </c>
      <c r="F68" s="13">
        <f t="shared" si="0"/>
        <v>0</v>
      </c>
      <c r="G68" s="20">
        <f t="shared" si="1"/>
        <v>0</v>
      </c>
    </row>
    <row r="69" spans="1:7" x14ac:dyDescent="0.25">
      <c r="A69" s="3" t="s">
        <v>64</v>
      </c>
      <c r="B69" s="14">
        <v>3</v>
      </c>
      <c r="C69" s="14">
        <v>1</v>
      </c>
      <c r="D69" s="13">
        <v>0</v>
      </c>
      <c r="E69" s="14">
        <v>0</v>
      </c>
      <c r="F69" s="13">
        <f t="shared" si="0"/>
        <v>1</v>
      </c>
      <c r="G69" s="20">
        <f t="shared" si="1"/>
        <v>0.33333333333333331</v>
      </c>
    </row>
    <row r="70" spans="1:7" x14ac:dyDescent="0.25">
      <c r="A70" s="3" t="s">
        <v>65</v>
      </c>
      <c r="B70" s="14">
        <v>2</v>
      </c>
      <c r="C70" s="14">
        <v>0</v>
      </c>
      <c r="D70" s="13">
        <v>2</v>
      </c>
      <c r="E70" s="14">
        <v>0</v>
      </c>
      <c r="F70" s="13">
        <f t="shared" si="0"/>
        <v>2</v>
      </c>
      <c r="G70" s="20">
        <f t="shared" si="1"/>
        <v>1</v>
      </c>
    </row>
    <row r="71" spans="1:7" x14ac:dyDescent="0.25">
      <c r="A71" s="3" t="s">
        <v>66</v>
      </c>
      <c r="B71" s="14">
        <v>4</v>
      </c>
      <c r="C71" s="14">
        <v>2</v>
      </c>
      <c r="D71" s="13">
        <v>1</v>
      </c>
      <c r="E71" s="14">
        <v>0</v>
      </c>
      <c r="F71" s="13">
        <f t="shared" ref="F71:F134" si="2">C71+D71+E71</f>
        <v>3</v>
      </c>
      <c r="G71" s="20">
        <f t="shared" ref="G71:G134" si="3">F71/B71</f>
        <v>0.75</v>
      </c>
    </row>
    <row r="72" spans="1:7" x14ac:dyDescent="0.25">
      <c r="A72" s="2" t="s">
        <v>67</v>
      </c>
      <c r="B72" s="11">
        <v>727</v>
      </c>
      <c r="C72" s="11">
        <v>120</v>
      </c>
      <c r="D72" s="10">
        <v>72</v>
      </c>
      <c r="E72" s="11">
        <v>0</v>
      </c>
      <c r="F72" s="10">
        <f t="shared" si="2"/>
        <v>192</v>
      </c>
      <c r="G72" s="19">
        <f t="shared" si="3"/>
        <v>0.26409903713892707</v>
      </c>
    </row>
    <row r="73" spans="1:7" x14ac:dyDescent="0.25">
      <c r="A73" s="3" t="s">
        <v>68</v>
      </c>
      <c r="B73" s="14">
        <v>95</v>
      </c>
      <c r="C73" s="14">
        <v>14</v>
      </c>
      <c r="D73" s="13">
        <v>6</v>
      </c>
      <c r="E73" s="14">
        <v>0</v>
      </c>
      <c r="F73" s="13">
        <f t="shared" si="2"/>
        <v>20</v>
      </c>
      <c r="G73" s="20">
        <f t="shared" si="3"/>
        <v>0.21052631578947367</v>
      </c>
    </row>
    <row r="74" spans="1:7" x14ac:dyDescent="0.25">
      <c r="A74" s="3" t="s">
        <v>69</v>
      </c>
      <c r="B74" s="14">
        <v>176</v>
      </c>
      <c r="C74" s="14">
        <v>24</v>
      </c>
      <c r="D74" s="13">
        <v>7</v>
      </c>
      <c r="E74" s="14">
        <v>0</v>
      </c>
      <c r="F74" s="13">
        <f t="shared" si="2"/>
        <v>31</v>
      </c>
      <c r="G74" s="20">
        <f t="shared" si="3"/>
        <v>0.17613636363636365</v>
      </c>
    </row>
    <row r="75" spans="1:7" x14ac:dyDescent="0.25">
      <c r="A75" s="3" t="s">
        <v>70</v>
      </c>
      <c r="B75" s="14">
        <v>140</v>
      </c>
      <c r="C75" s="14">
        <v>34</v>
      </c>
      <c r="D75" s="13">
        <v>18</v>
      </c>
      <c r="E75" s="14">
        <v>0</v>
      </c>
      <c r="F75" s="13">
        <f t="shared" si="2"/>
        <v>52</v>
      </c>
      <c r="G75" s="20">
        <f t="shared" si="3"/>
        <v>0.37142857142857144</v>
      </c>
    </row>
    <row r="76" spans="1:7" x14ac:dyDescent="0.25">
      <c r="A76" s="3" t="s">
        <v>71</v>
      </c>
      <c r="B76" s="14">
        <v>180</v>
      </c>
      <c r="C76" s="14">
        <v>28</v>
      </c>
      <c r="D76" s="13">
        <v>28</v>
      </c>
      <c r="E76" s="14">
        <v>0</v>
      </c>
      <c r="F76" s="13">
        <f t="shared" si="2"/>
        <v>56</v>
      </c>
      <c r="G76" s="20">
        <f t="shared" si="3"/>
        <v>0.31111111111111112</v>
      </c>
    </row>
    <row r="77" spans="1:7" x14ac:dyDescent="0.25">
      <c r="A77" s="3" t="s">
        <v>72</v>
      </c>
      <c r="B77" s="14">
        <v>136</v>
      </c>
      <c r="C77" s="14">
        <v>20</v>
      </c>
      <c r="D77" s="13">
        <v>13</v>
      </c>
      <c r="E77" s="14">
        <v>0</v>
      </c>
      <c r="F77" s="13">
        <f t="shared" si="2"/>
        <v>33</v>
      </c>
      <c r="G77" s="20">
        <f t="shared" si="3"/>
        <v>0.24264705882352941</v>
      </c>
    </row>
    <row r="78" spans="1:7" x14ac:dyDescent="0.25">
      <c r="A78" s="2" t="s">
        <v>73</v>
      </c>
      <c r="B78" s="11">
        <v>658</v>
      </c>
      <c r="C78" s="11">
        <v>165</v>
      </c>
      <c r="D78" s="10">
        <v>103</v>
      </c>
      <c r="E78" s="11">
        <v>3</v>
      </c>
      <c r="F78" s="10">
        <f t="shared" si="2"/>
        <v>271</v>
      </c>
      <c r="G78" s="19">
        <f t="shared" si="3"/>
        <v>0.41185410334346506</v>
      </c>
    </row>
    <row r="79" spans="1:7" x14ac:dyDescent="0.25">
      <c r="A79" s="3" t="s">
        <v>74</v>
      </c>
      <c r="B79" s="14">
        <v>568</v>
      </c>
      <c r="C79" s="14">
        <v>145</v>
      </c>
      <c r="D79" s="13">
        <v>92</v>
      </c>
      <c r="E79" s="14">
        <v>0</v>
      </c>
      <c r="F79" s="13">
        <f t="shared" si="2"/>
        <v>237</v>
      </c>
      <c r="G79" s="20">
        <f t="shared" si="3"/>
        <v>0.41725352112676056</v>
      </c>
    </row>
    <row r="80" spans="1:7" x14ac:dyDescent="0.25">
      <c r="A80" s="3" t="s">
        <v>75</v>
      </c>
      <c r="B80" s="14">
        <v>12</v>
      </c>
      <c r="C80" s="14">
        <v>4</v>
      </c>
      <c r="D80" s="13">
        <v>3</v>
      </c>
      <c r="E80" s="14">
        <v>0</v>
      </c>
      <c r="F80" s="13">
        <f t="shared" si="2"/>
        <v>7</v>
      </c>
      <c r="G80" s="20">
        <f t="shared" si="3"/>
        <v>0.58333333333333337</v>
      </c>
    </row>
    <row r="81" spans="1:7" x14ac:dyDescent="0.25">
      <c r="A81" s="3" t="s">
        <v>76</v>
      </c>
      <c r="B81" s="14">
        <v>13</v>
      </c>
      <c r="C81" s="14">
        <v>2</v>
      </c>
      <c r="D81" s="13">
        <v>0</v>
      </c>
      <c r="E81" s="14">
        <v>3</v>
      </c>
      <c r="F81" s="13">
        <f t="shared" si="2"/>
        <v>5</v>
      </c>
      <c r="G81" s="20">
        <f t="shared" si="3"/>
        <v>0.38461538461538464</v>
      </c>
    </row>
    <row r="82" spans="1:7" x14ac:dyDescent="0.25">
      <c r="A82" s="3" t="s">
        <v>77</v>
      </c>
      <c r="B82" s="14">
        <v>6</v>
      </c>
      <c r="C82" s="14">
        <v>1</v>
      </c>
      <c r="D82" s="13">
        <v>1</v>
      </c>
      <c r="E82" s="14">
        <v>0</v>
      </c>
      <c r="F82" s="13">
        <f t="shared" si="2"/>
        <v>2</v>
      </c>
      <c r="G82" s="20">
        <f t="shared" si="3"/>
        <v>0.33333333333333331</v>
      </c>
    </row>
    <row r="83" spans="1:7" x14ac:dyDescent="0.25">
      <c r="A83" s="3" t="s">
        <v>78</v>
      </c>
      <c r="B83" s="14">
        <v>2</v>
      </c>
      <c r="C83" s="14">
        <v>1</v>
      </c>
      <c r="D83" s="13">
        <v>0</v>
      </c>
      <c r="E83" s="14">
        <v>0</v>
      </c>
      <c r="F83" s="13">
        <f t="shared" si="2"/>
        <v>1</v>
      </c>
      <c r="G83" s="20">
        <f t="shared" si="3"/>
        <v>0.5</v>
      </c>
    </row>
    <row r="84" spans="1:7" x14ac:dyDescent="0.25">
      <c r="A84" s="3" t="s">
        <v>79</v>
      </c>
      <c r="B84" s="14">
        <v>9</v>
      </c>
      <c r="C84" s="14">
        <v>0</v>
      </c>
      <c r="D84" s="13">
        <v>1</v>
      </c>
      <c r="E84" s="14">
        <v>0</v>
      </c>
      <c r="F84" s="13">
        <f t="shared" si="2"/>
        <v>1</v>
      </c>
      <c r="G84" s="20">
        <f t="shared" si="3"/>
        <v>0.1111111111111111</v>
      </c>
    </row>
    <row r="85" spans="1:7" x14ac:dyDescent="0.25">
      <c r="A85" s="3" t="s">
        <v>80</v>
      </c>
      <c r="B85" s="14">
        <v>9</v>
      </c>
      <c r="C85" s="14">
        <v>1</v>
      </c>
      <c r="D85" s="13">
        <v>0</v>
      </c>
      <c r="E85" s="14">
        <v>0</v>
      </c>
      <c r="F85" s="13">
        <f t="shared" si="2"/>
        <v>1</v>
      </c>
      <c r="G85" s="20">
        <f t="shared" si="3"/>
        <v>0.1111111111111111</v>
      </c>
    </row>
    <row r="86" spans="1:7" x14ac:dyDescent="0.25">
      <c r="A86" s="3" t="s">
        <v>81</v>
      </c>
      <c r="B86" s="14">
        <v>39</v>
      </c>
      <c r="C86" s="14">
        <v>11</v>
      </c>
      <c r="D86" s="13">
        <v>6</v>
      </c>
      <c r="E86" s="14">
        <v>0</v>
      </c>
      <c r="F86" s="13">
        <f t="shared" si="2"/>
        <v>17</v>
      </c>
      <c r="G86" s="20">
        <f t="shared" si="3"/>
        <v>0.4358974358974359</v>
      </c>
    </row>
    <row r="87" spans="1:7" x14ac:dyDescent="0.25">
      <c r="A87" s="2" t="s">
        <v>82</v>
      </c>
      <c r="B87" s="11">
        <v>798</v>
      </c>
      <c r="C87" s="11">
        <v>148</v>
      </c>
      <c r="D87" s="10">
        <v>60</v>
      </c>
      <c r="E87" s="11">
        <v>1</v>
      </c>
      <c r="F87" s="10">
        <f t="shared" si="2"/>
        <v>209</v>
      </c>
      <c r="G87" s="19">
        <f t="shared" si="3"/>
        <v>0.26190476190476192</v>
      </c>
    </row>
    <row r="88" spans="1:7" x14ac:dyDescent="0.25">
      <c r="A88" s="3" t="s">
        <v>83</v>
      </c>
      <c r="B88" s="14">
        <v>336</v>
      </c>
      <c r="C88" s="14">
        <v>54</v>
      </c>
      <c r="D88" s="13">
        <v>23</v>
      </c>
      <c r="E88" s="14">
        <v>1</v>
      </c>
      <c r="F88" s="13">
        <f t="shared" si="2"/>
        <v>78</v>
      </c>
      <c r="G88" s="20">
        <f t="shared" si="3"/>
        <v>0.23214285714285715</v>
      </c>
    </row>
    <row r="89" spans="1:7" x14ac:dyDescent="0.25">
      <c r="A89" s="3" t="s">
        <v>84</v>
      </c>
      <c r="B89" s="14">
        <v>94</v>
      </c>
      <c r="C89" s="14">
        <v>12</v>
      </c>
      <c r="D89" s="13">
        <v>6</v>
      </c>
      <c r="E89" s="14">
        <v>0</v>
      </c>
      <c r="F89" s="13">
        <f t="shared" si="2"/>
        <v>18</v>
      </c>
      <c r="G89" s="20">
        <f t="shared" si="3"/>
        <v>0.19148936170212766</v>
      </c>
    </row>
    <row r="90" spans="1:7" x14ac:dyDescent="0.25">
      <c r="A90" s="3" t="s">
        <v>85</v>
      </c>
      <c r="B90" s="14">
        <v>148</v>
      </c>
      <c r="C90" s="14">
        <v>52</v>
      </c>
      <c r="D90" s="13">
        <v>8</v>
      </c>
      <c r="E90" s="14">
        <v>0</v>
      </c>
      <c r="F90" s="13">
        <f t="shared" si="2"/>
        <v>60</v>
      </c>
      <c r="G90" s="20">
        <f t="shared" si="3"/>
        <v>0.40540540540540543</v>
      </c>
    </row>
    <row r="91" spans="1:7" x14ac:dyDescent="0.25">
      <c r="A91" s="3" t="s">
        <v>86</v>
      </c>
      <c r="B91" s="14">
        <v>112</v>
      </c>
      <c r="C91" s="14">
        <v>18</v>
      </c>
      <c r="D91" s="13">
        <v>13</v>
      </c>
      <c r="E91" s="14">
        <v>0</v>
      </c>
      <c r="F91" s="13">
        <f t="shared" si="2"/>
        <v>31</v>
      </c>
      <c r="G91" s="20">
        <f t="shared" si="3"/>
        <v>0.2767857142857143</v>
      </c>
    </row>
    <row r="92" spans="1:7" x14ac:dyDescent="0.25">
      <c r="A92" s="3" t="s">
        <v>87</v>
      </c>
      <c r="B92" s="14">
        <v>108</v>
      </c>
      <c r="C92" s="14">
        <v>12</v>
      </c>
      <c r="D92" s="13">
        <v>10</v>
      </c>
      <c r="E92" s="14">
        <v>0</v>
      </c>
      <c r="F92" s="13">
        <f t="shared" si="2"/>
        <v>22</v>
      </c>
      <c r="G92" s="20">
        <f t="shared" si="3"/>
        <v>0.20370370370370369</v>
      </c>
    </row>
    <row r="93" spans="1:7" x14ac:dyDescent="0.25">
      <c r="A93" s="2" t="s">
        <v>88</v>
      </c>
      <c r="B93" s="11">
        <v>1399</v>
      </c>
      <c r="C93" s="11">
        <v>313</v>
      </c>
      <c r="D93" s="10">
        <v>116</v>
      </c>
      <c r="E93" s="11">
        <v>0</v>
      </c>
      <c r="F93" s="10">
        <f t="shared" si="2"/>
        <v>429</v>
      </c>
      <c r="G93" s="19">
        <f t="shared" si="3"/>
        <v>0.30664760543245173</v>
      </c>
    </row>
    <row r="94" spans="1:7" x14ac:dyDescent="0.25">
      <c r="A94" s="3" t="s">
        <v>89</v>
      </c>
      <c r="B94" s="14">
        <v>119</v>
      </c>
      <c r="C94" s="14">
        <v>35</v>
      </c>
      <c r="D94" s="13">
        <v>20</v>
      </c>
      <c r="E94" s="14">
        <v>0</v>
      </c>
      <c r="F94" s="13">
        <f t="shared" si="2"/>
        <v>55</v>
      </c>
      <c r="G94" s="20">
        <f t="shared" si="3"/>
        <v>0.46218487394957986</v>
      </c>
    </row>
    <row r="95" spans="1:7" x14ac:dyDescent="0.25">
      <c r="A95" s="3" t="s">
        <v>90</v>
      </c>
      <c r="B95" s="14">
        <v>655</v>
      </c>
      <c r="C95" s="14">
        <v>114</v>
      </c>
      <c r="D95" s="13">
        <v>35</v>
      </c>
      <c r="E95" s="14">
        <v>0</v>
      </c>
      <c r="F95" s="13">
        <f t="shared" si="2"/>
        <v>149</v>
      </c>
      <c r="G95" s="20">
        <f t="shared" si="3"/>
        <v>0.22748091603053436</v>
      </c>
    </row>
    <row r="96" spans="1:7" x14ac:dyDescent="0.25">
      <c r="A96" s="3" t="s">
        <v>91</v>
      </c>
      <c r="B96" s="14">
        <v>564</v>
      </c>
      <c r="C96" s="14">
        <v>151</v>
      </c>
      <c r="D96" s="13">
        <v>58</v>
      </c>
      <c r="E96" s="14">
        <v>0</v>
      </c>
      <c r="F96" s="13">
        <f t="shared" si="2"/>
        <v>209</v>
      </c>
      <c r="G96" s="20">
        <f t="shared" si="3"/>
        <v>0.37056737588652483</v>
      </c>
    </row>
    <row r="97" spans="1:7" x14ac:dyDescent="0.25">
      <c r="A97" s="3" t="s">
        <v>92</v>
      </c>
      <c r="B97" s="14">
        <v>55</v>
      </c>
      <c r="C97" s="14">
        <v>13</v>
      </c>
      <c r="D97" s="13">
        <v>3</v>
      </c>
      <c r="E97" s="14">
        <v>0</v>
      </c>
      <c r="F97" s="13">
        <f t="shared" si="2"/>
        <v>16</v>
      </c>
      <c r="G97" s="20">
        <f t="shared" si="3"/>
        <v>0.29090909090909089</v>
      </c>
    </row>
    <row r="98" spans="1:7" x14ac:dyDescent="0.25">
      <c r="A98" s="3" t="s">
        <v>93</v>
      </c>
      <c r="B98" s="14">
        <v>6</v>
      </c>
      <c r="C98" s="14">
        <v>0</v>
      </c>
      <c r="D98" s="13">
        <v>0</v>
      </c>
      <c r="E98" s="14">
        <v>0</v>
      </c>
      <c r="F98" s="13">
        <f t="shared" si="2"/>
        <v>0</v>
      </c>
      <c r="G98" s="20">
        <f t="shared" si="3"/>
        <v>0</v>
      </c>
    </row>
    <row r="99" spans="1:7" x14ac:dyDescent="0.25">
      <c r="A99" s="2" t="s">
        <v>94</v>
      </c>
      <c r="B99" s="11">
        <v>519</v>
      </c>
      <c r="C99" s="11">
        <v>94</v>
      </c>
      <c r="D99" s="10">
        <v>35</v>
      </c>
      <c r="E99" s="11">
        <v>0</v>
      </c>
      <c r="F99" s="10">
        <f t="shared" si="2"/>
        <v>129</v>
      </c>
      <c r="G99" s="19">
        <f t="shared" si="3"/>
        <v>0.24855491329479767</v>
      </c>
    </row>
    <row r="100" spans="1:7" x14ac:dyDescent="0.25">
      <c r="A100" s="3" t="s">
        <v>95</v>
      </c>
      <c r="B100" s="14">
        <v>254</v>
      </c>
      <c r="C100" s="14">
        <v>51</v>
      </c>
      <c r="D100" s="13">
        <v>24</v>
      </c>
      <c r="E100" s="14">
        <v>0</v>
      </c>
      <c r="F100" s="13">
        <f t="shared" si="2"/>
        <v>75</v>
      </c>
      <c r="G100" s="20">
        <f t="shared" si="3"/>
        <v>0.29527559055118108</v>
      </c>
    </row>
    <row r="101" spans="1:7" x14ac:dyDescent="0.25">
      <c r="A101" s="3" t="s">
        <v>96</v>
      </c>
      <c r="B101" s="14">
        <v>88</v>
      </c>
      <c r="C101" s="14">
        <v>12</v>
      </c>
      <c r="D101" s="13">
        <v>9</v>
      </c>
      <c r="E101" s="14">
        <v>0</v>
      </c>
      <c r="F101" s="13">
        <f t="shared" si="2"/>
        <v>21</v>
      </c>
      <c r="G101" s="20">
        <f t="shared" si="3"/>
        <v>0.23863636363636365</v>
      </c>
    </row>
    <row r="102" spans="1:7" x14ac:dyDescent="0.25">
      <c r="A102" s="3" t="s">
        <v>97</v>
      </c>
      <c r="B102" s="14">
        <v>177</v>
      </c>
      <c r="C102" s="14">
        <v>31</v>
      </c>
      <c r="D102" s="13">
        <v>2</v>
      </c>
      <c r="E102" s="14">
        <v>0</v>
      </c>
      <c r="F102" s="13">
        <f t="shared" si="2"/>
        <v>33</v>
      </c>
      <c r="G102" s="20">
        <f t="shared" si="3"/>
        <v>0.1864406779661017</v>
      </c>
    </row>
    <row r="103" spans="1:7" x14ac:dyDescent="0.25">
      <c r="A103" s="2" t="s">
        <v>98</v>
      </c>
      <c r="B103" s="11">
        <v>464</v>
      </c>
      <c r="C103" s="11">
        <v>84</v>
      </c>
      <c r="D103" s="10">
        <v>51</v>
      </c>
      <c r="E103" s="11">
        <v>0</v>
      </c>
      <c r="F103" s="10">
        <f t="shared" si="2"/>
        <v>135</v>
      </c>
      <c r="G103" s="19">
        <f t="shared" si="3"/>
        <v>0.29094827586206895</v>
      </c>
    </row>
    <row r="104" spans="1:7" x14ac:dyDescent="0.25">
      <c r="A104" s="3" t="s">
        <v>99</v>
      </c>
      <c r="B104" s="14">
        <v>115</v>
      </c>
      <c r="C104" s="14">
        <v>1</v>
      </c>
      <c r="D104" s="13">
        <v>2</v>
      </c>
      <c r="E104" s="14">
        <v>0</v>
      </c>
      <c r="F104" s="13">
        <f t="shared" si="2"/>
        <v>3</v>
      </c>
      <c r="G104" s="20">
        <f t="shared" si="3"/>
        <v>2.6086956521739129E-2</v>
      </c>
    </row>
    <row r="105" spans="1:7" x14ac:dyDescent="0.25">
      <c r="A105" s="3" t="s">
        <v>100</v>
      </c>
      <c r="B105" s="14">
        <v>227</v>
      </c>
      <c r="C105" s="14">
        <v>48</v>
      </c>
      <c r="D105" s="13">
        <v>33</v>
      </c>
      <c r="E105" s="14">
        <v>0</v>
      </c>
      <c r="F105" s="13">
        <f t="shared" si="2"/>
        <v>81</v>
      </c>
      <c r="G105" s="20">
        <f t="shared" si="3"/>
        <v>0.35682819383259912</v>
      </c>
    </row>
    <row r="106" spans="1:7" x14ac:dyDescent="0.25">
      <c r="A106" s="3" t="s">
        <v>101</v>
      </c>
      <c r="B106" s="14">
        <v>122</v>
      </c>
      <c r="C106" s="14">
        <v>35</v>
      </c>
      <c r="D106" s="13">
        <v>16</v>
      </c>
      <c r="E106" s="14">
        <v>0</v>
      </c>
      <c r="F106" s="13">
        <f t="shared" si="2"/>
        <v>51</v>
      </c>
      <c r="G106" s="20">
        <f t="shared" si="3"/>
        <v>0.41803278688524592</v>
      </c>
    </row>
    <row r="107" spans="1:7" x14ac:dyDescent="0.25">
      <c r="A107" s="2" t="s">
        <v>102</v>
      </c>
      <c r="B107" s="11">
        <v>786</v>
      </c>
      <c r="C107" s="11">
        <v>133</v>
      </c>
      <c r="D107" s="10">
        <v>61</v>
      </c>
      <c r="E107" s="11">
        <v>1</v>
      </c>
      <c r="F107" s="10">
        <f t="shared" si="2"/>
        <v>195</v>
      </c>
      <c r="G107" s="19">
        <f t="shared" si="3"/>
        <v>0.24809160305343511</v>
      </c>
    </row>
    <row r="108" spans="1:7" x14ac:dyDescent="0.25">
      <c r="A108" s="3" t="s">
        <v>103</v>
      </c>
      <c r="B108" s="14">
        <v>48</v>
      </c>
      <c r="C108" s="14">
        <v>13</v>
      </c>
      <c r="D108" s="13">
        <v>1</v>
      </c>
      <c r="E108" s="14">
        <v>0</v>
      </c>
      <c r="F108" s="13">
        <f t="shared" si="2"/>
        <v>14</v>
      </c>
      <c r="G108" s="20">
        <f t="shared" si="3"/>
        <v>0.29166666666666669</v>
      </c>
    </row>
    <row r="109" spans="1:7" x14ac:dyDescent="0.25">
      <c r="A109" s="3" t="s">
        <v>104</v>
      </c>
      <c r="B109" s="14">
        <v>375</v>
      </c>
      <c r="C109" s="14">
        <v>45</v>
      </c>
      <c r="D109" s="13">
        <v>21</v>
      </c>
      <c r="E109" s="14">
        <v>0</v>
      </c>
      <c r="F109" s="13">
        <f t="shared" si="2"/>
        <v>66</v>
      </c>
      <c r="G109" s="20">
        <f t="shared" si="3"/>
        <v>0.17599999999999999</v>
      </c>
    </row>
    <row r="110" spans="1:7" x14ac:dyDescent="0.25">
      <c r="A110" s="3" t="s">
        <v>105</v>
      </c>
      <c r="B110" s="14">
        <v>26</v>
      </c>
      <c r="C110" s="14">
        <v>11</v>
      </c>
      <c r="D110" s="13">
        <v>5</v>
      </c>
      <c r="E110" s="14">
        <v>0</v>
      </c>
      <c r="F110" s="13">
        <f t="shared" si="2"/>
        <v>16</v>
      </c>
      <c r="G110" s="20">
        <f t="shared" si="3"/>
        <v>0.61538461538461542</v>
      </c>
    </row>
    <row r="111" spans="1:7" x14ac:dyDescent="0.25">
      <c r="A111" s="3" t="s">
        <v>106</v>
      </c>
      <c r="B111" s="14">
        <v>102</v>
      </c>
      <c r="C111" s="14">
        <v>20</v>
      </c>
      <c r="D111" s="13">
        <v>23</v>
      </c>
      <c r="E111" s="14">
        <v>1</v>
      </c>
      <c r="F111" s="13">
        <f t="shared" si="2"/>
        <v>44</v>
      </c>
      <c r="G111" s="20">
        <f t="shared" si="3"/>
        <v>0.43137254901960786</v>
      </c>
    </row>
    <row r="112" spans="1:7" x14ac:dyDescent="0.25">
      <c r="A112" s="3" t="s">
        <v>107</v>
      </c>
      <c r="B112" s="14">
        <v>68</v>
      </c>
      <c r="C112" s="14">
        <v>4</v>
      </c>
      <c r="D112" s="13">
        <v>4</v>
      </c>
      <c r="E112" s="14">
        <v>0</v>
      </c>
      <c r="F112" s="13">
        <f t="shared" si="2"/>
        <v>8</v>
      </c>
      <c r="G112" s="20">
        <f t="shared" si="3"/>
        <v>0.11764705882352941</v>
      </c>
    </row>
    <row r="113" spans="1:7" x14ac:dyDescent="0.25">
      <c r="A113" s="3" t="s">
        <v>108</v>
      </c>
      <c r="B113" s="14">
        <v>67</v>
      </c>
      <c r="C113" s="14">
        <v>9</v>
      </c>
      <c r="D113" s="13">
        <v>0</v>
      </c>
      <c r="E113" s="14">
        <v>0</v>
      </c>
      <c r="F113" s="13">
        <f t="shared" si="2"/>
        <v>9</v>
      </c>
      <c r="G113" s="20">
        <f t="shared" si="3"/>
        <v>0.13432835820895522</v>
      </c>
    </row>
    <row r="114" spans="1:7" x14ac:dyDescent="0.25">
      <c r="A114" s="3" t="s">
        <v>109</v>
      </c>
      <c r="B114" s="14">
        <v>100</v>
      </c>
      <c r="C114" s="14">
        <v>31</v>
      </c>
      <c r="D114" s="13">
        <v>7</v>
      </c>
      <c r="E114" s="14">
        <v>0</v>
      </c>
      <c r="F114" s="13">
        <f t="shared" si="2"/>
        <v>38</v>
      </c>
      <c r="G114" s="20">
        <f t="shared" si="3"/>
        <v>0.38</v>
      </c>
    </row>
    <row r="115" spans="1:7" x14ac:dyDescent="0.25">
      <c r="A115" s="2" t="s">
        <v>110</v>
      </c>
      <c r="B115" s="11">
        <v>437</v>
      </c>
      <c r="C115" s="11">
        <v>38</v>
      </c>
      <c r="D115" s="10">
        <v>14</v>
      </c>
      <c r="E115" s="11">
        <v>0</v>
      </c>
      <c r="F115" s="10">
        <f t="shared" si="2"/>
        <v>52</v>
      </c>
      <c r="G115" s="19">
        <f t="shared" si="3"/>
        <v>0.11899313501144165</v>
      </c>
    </row>
    <row r="116" spans="1:7" x14ac:dyDescent="0.25">
      <c r="A116" s="3" t="s">
        <v>111</v>
      </c>
      <c r="B116" s="14">
        <v>8</v>
      </c>
      <c r="C116" s="14">
        <v>0</v>
      </c>
      <c r="D116" s="13">
        <v>0</v>
      </c>
      <c r="E116" s="14">
        <v>0</v>
      </c>
      <c r="F116" s="13">
        <f t="shared" si="2"/>
        <v>0</v>
      </c>
      <c r="G116" s="20">
        <f t="shared" si="3"/>
        <v>0</v>
      </c>
    </row>
    <row r="117" spans="1:7" x14ac:dyDescent="0.25">
      <c r="A117" s="3" t="s">
        <v>112</v>
      </c>
      <c r="B117" s="14">
        <v>167</v>
      </c>
      <c r="C117" s="14">
        <v>23</v>
      </c>
      <c r="D117" s="13">
        <v>10</v>
      </c>
      <c r="E117" s="14">
        <v>0</v>
      </c>
      <c r="F117" s="13">
        <f t="shared" si="2"/>
        <v>33</v>
      </c>
      <c r="G117" s="20">
        <f t="shared" si="3"/>
        <v>0.19760479041916168</v>
      </c>
    </row>
    <row r="118" spans="1:7" x14ac:dyDescent="0.25">
      <c r="A118" s="3" t="s">
        <v>110</v>
      </c>
      <c r="B118" s="14">
        <v>220</v>
      </c>
      <c r="C118" s="14">
        <v>14</v>
      </c>
      <c r="D118" s="13">
        <v>4</v>
      </c>
      <c r="E118" s="14">
        <v>0</v>
      </c>
      <c r="F118" s="13">
        <f t="shared" si="2"/>
        <v>18</v>
      </c>
      <c r="G118" s="20">
        <f t="shared" si="3"/>
        <v>8.1818181818181818E-2</v>
      </c>
    </row>
    <row r="119" spans="1:7" x14ac:dyDescent="0.25">
      <c r="A119" s="3" t="s">
        <v>113</v>
      </c>
      <c r="B119" s="14">
        <v>24</v>
      </c>
      <c r="C119" s="14">
        <v>1</v>
      </c>
      <c r="D119" s="13">
        <v>0</v>
      </c>
      <c r="E119" s="14">
        <v>0</v>
      </c>
      <c r="F119" s="13">
        <f t="shared" si="2"/>
        <v>1</v>
      </c>
      <c r="G119" s="20">
        <f t="shared" si="3"/>
        <v>4.1666666666666664E-2</v>
      </c>
    </row>
    <row r="120" spans="1:7" x14ac:dyDescent="0.25">
      <c r="A120" s="3" t="s">
        <v>114</v>
      </c>
      <c r="B120" s="14">
        <v>18</v>
      </c>
      <c r="C120" s="14">
        <v>0</v>
      </c>
      <c r="D120" s="13">
        <v>0</v>
      </c>
      <c r="E120" s="14">
        <v>0</v>
      </c>
      <c r="F120" s="13">
        <f t="shared" si="2"/>
        <v>0</v>
      </c>
      <c r="G120" s="20">
        <f t="shared" si="3"/>
        <v>0</v>
      </c>
    </row>
    <row r="121" spans="1:7" x14ac:dyDescent="0.25">
      <c r="A121" s="2" t="s">
        <v>115</v>
      </c>
      <c r="B121" s="11">
        <v>597</v>
      </c>
      <c r="C121" s="11">
        <v>89</v>
      </c>
      <c r="D121" s="10">
        <v>44</v>
      </c>
      <c r="E121" s="11">
        <v>0</v>
      </c>
      <c r="F121" s="10">
        <f t="shared" si="2"/>
        <v>133</v>
      </c>
      <c r="G121" s="19">
        <f t="shared" si="3"/>
        <v>0.22278056951423786</v>
      </c>
    </row>
    <row r="122" spans="1:7" x14ac:dyDescent="0.25">
      <c r="A122" s="3" t="s">
        <v>116</v>
      </c>
      <c r="B122" s="14">
        <v>514</v>
      </c>
      <c r="C122" s="14">
        <v>66</v>
      </c>
      <c r="D122" s="13">
        <v>36</v>
      </c>
      <c r="E122" s="14">
        <v>0</v>
      </c>
      <c r="F122" s="13">
        <f t="shared" si="2"/>
        <v>102</v>
      </c>
      <c r="G122" s="20">
        <f t="shared" si="3"/>
        <v>0.19844357976653695</v>
      </c>
    </row>
    <row r="123" spans="1:7" x14ac:dyDescent="0.25">
      <c r="A123" s="3" t="s">
        <v>117</v>
      </c>
      <c r="B123" s="14">
        <v>83</v>
      </c>
      <c r="C123" s="14">
        <v>23</v>
      </c>
      <c r="D123" s="13">
        <v>8</v>
      </c>
      <c r="E123" s="14">
        <v>0</v>
      </c>
      <c r="F123" s="13">
        <f t="shared" si="2"/>
        <v>31</v>
      </c>
      <c r="G123" s="20">
        <f t="shared" si="3"/>
        <v>0.37349397590361444</v>
      </c>
    </row>
    <row r="124" spans="1:7" x14ac:dyDescent="0.25">
      <c r="A124" s="2" t="s">
        <v>118</v>
      </c>
      <c r="B124" s="11">
        <v>409</v>
      </c>
      <c r="C124" s="11">
        <v>104</v>
      </c>
      <c r="D124" s="10">
        <v>55</v>
      </c>
      <c r="E124" s="11">
        <v>1</v>
      </c>
      <c r="F124" s="10">
        <f t="shared" si="2"/>
        <v>160</v>
      </c>
      <c r="G124" s="19">
        <f t="shared" si="3"/>
        <v>0.39119804400977998</v>
      </c>
    </row>
    <row r="125" spans="1:7" x14ac:dyDescent="0.25">
      <c r="A125" s="3" t="s">
        <v>119</v>
      </c>
      <c r="B125" s="14">
        <v>133</v>
      </c>
      <c r="C125" s="14">
        <v>30</v>
      </c>
      <c r="D125" s="13">
        <v>9</v>
      </c>
      <c r="E125" s="14">
        <v>0</v>
      </c>
      <c r="F125" s="13">
        <f t="shared" si="2"/>
        <v>39</v>
      </c>
      <c r="G125" s="20">
        <f t="shared" si="3"/>
        <v>0.2932330827067669</v>
      </c>
    </row>
    <row r="126" spans="1:7" x14ac:dyDescent="0.25">
      <c r="A126" s="3" t="s">
        <v>120</v>
      </c>
      <c r="B126" s="14">
        <v>178</v>
      </c>
      <c r="C126" s="14">
        <v>44</v>
      </c>
      <c r="D126" s="13">
        <v>36</v>
      </c>
      <c r="E126" s="14">
        <v>0</v>
      </c>
      <c r="F126" s="13">
        <f t="shared" si="2"/>
        <v>80</v>
      </c>
      <c r="G126" s="20">
        <f t="shared" si="3"/>
        <v>0.449438202247191</v>
      </c>
    </row>
    <row r="127" spans="1:7" x14ac:dyDescent="0.25">
      <c r="A127" s="3" t="s">
        <v>121</v>
      </c>
      <c r="B127" s="14">
        <v>58</v>
      </c>
      <c r="C127" s="14">
        <v>21</v>
      </c>
      <c r="D127" s="13">
        <v>5</v>
      </c>
      <c r="E127" s="14">
        <v>1</v>
      </c>
      <c r="F127" s="13">
        <f t="shared" si="2"/>
        <v>27</v>
      </c>
      <c r="G127" s="20">
        <f t="shared" si="3"/>
        <v>0.46551724137931033</v>
      </c>
    </row>
    <row r="128" spans="1:7" x14ac:dyDescent="0.25">
      <c r="A128" s="3" t="s">
        <v>122</v>
      </c>
      <c r="B128" s="14">
        <v>40</v>
      </c>
      <c r="C128" s="14">
        <v>9</v>
      </c>
      <c r="D128" s="13">
        <v>5</v>
      </c>
      <c r="E128" s="14">
        <v>0</v>
      </c>
      <c r="F128" s="13">
        <f t="shared" si="2"/>
        <v>14</v>
      </c>
      <c r="G128" s="20">
        <f t="shared" si="3"/>
        <v>0.35</v>
      </c>
    </row>
    <row r="129" spans="1:7" x14ac:dyDescent="0.25">
      <c r="A129" s="2" t="s">
        <v>123</v>
      </c>
      <c r="B129" s="11">
        <v>1763</v>
      </c>
      <c r="C129" s="11">
        <v>349</v>
      </c>
      <c r="D129" s="10">
        <v>162</v>
      </c>
      <c r="E129" s="11">
        <v>4</v>
      </c>
      <c r="F129" s="10">
        <f t="shared" si="2"/>
        <v>515</v>
      </c>
      <c r="G129" s="19">
        <f t="shared" si="3"/>
        <v>0.29211571185479296</v>
      </c>
    </row>
    <row r="130" spans="1:7" x14ac:dyDescent="0.25">
      <c r="A130" s="3" t="s">
        <v>124</v>
      </c>
      <c r="B130" s="14">
        <v>349</v>
      </c>
      <c r="C130" s="14">
        <v>88</v>
      </c>
      <c r="D130" s="13">
        <v>33</v>
      </c>
      <c r="E130" s="14">
        <v>0</v>
      </c>
      <c r="F130" s="13">
        <f t="shared" si="2"/>
        <v>121</v>
      </c>
      <c r="G130" s="20">
        <f t="shared" si="3"/>
        <v>0.34670487106017189</v>
      </c>
    </row>
    <row r="131" spans="1:7" x14ac:dyDescent="0.25">
      <c r="A131" s="3" t="s">
        <v>125</v>
      </c>
      <c r="B131" s="14">
        <v>556</v>
      </c>
      <c r="C131" s="14">
        <v>101</v>
      </c>
      <c r="D131" s="13">
        <v>47</v>
      </c>
      <c r="E131" s="14">
        <v>2</v>
      </c>
      <c r="F131" s="13">
        <f t="shared" si="2"/>
        <v>150</v>
      </c>
      <c r="G131" s="20">
        <f t="shared" si="3"/>
        <v>0.26978417266187049</v>
      </c>
    </row>
    <row r="132" spans="1:7" x14ac:dyDescent="0.25">
      <c r="A132" s="3" t="s">
        <v>126</v>
      </c>
      <c r="B132" s="14">
        <v>462</v>
      </c>
      <c r="C132" s="14">
        <v>81</v>
      </c>
      <c r="D132" s="13">
        <v>49</v>
      </c>
      <c r="E132" s="14">
        <v>2</v>
      </c>
      <c r="F132" s="13">
        <f t="shared" si="2"/>
        <v>132</v>
      </c>
      <c r="G132" s="20">
        <f t="shared" si="3"/>
        <v>0.2857142857142857</v>
      </c>
    </row>
    <row r="133" spans="1:7" x14ac:dyDescent="0.25">
      <c r="A133" s="3" t="s">
        <v>127</v>
      </c>
      <c r="B133" s="14">
        <v>396</v>
      </c>
      <c r="C133" s="14">
        <v>79</v>
      </c>
      <c r="D133" s="13">
        <v>33</v>
      </c>
      <c r="E133" s="14">
        <v>0</v>
      </c>
      <c r="F133" s="13">
        <f t="shared" si="2"/>
        <v>112</v>
      </c>
      <c r="G133" s="20">
        <f t="shared" si="3"/>
        <v>0.28282828282828282</v>
      </c>
    </row>
    <row r="134" spans="1:7" x14ac:dyDescent="0.25">
      <c r="A134" s="2" t="s">
        <v>128</v>
      </c>
      <c r="B134" s="11">
        <v>207</v>
      </c>
      <c r="C134" s="11">
        <v>14</v>
      </c>
      <c r="D134" s="10">
        <v>5</v>
      </c>
      <c r="E134" s="11">
        <v>0</v>
      </c>
      <c r="F134" s="10">
        <f t="shared" si="2"/>
        <v>19</v>
      </c>
      <c r="G134" s="19">
        <f t="shared" si="3"/>
        <v>9.1787439613526575E-2</v>
      </c>
    </row>
    <row r="135" spans="1:7" x14ac:dyDescent="0.25">
      <c r="A135" s="3" t="s">
        <v>129</v>
      </c>
      <c r="B135" s="14">
        <v>48</v>
      </c>
      <c r="C135" s="14">
        <v>1</v>
      </c>
      <c r="D135" s="13">
        <v>1</v>
      </c>
      <c r="E135" s="14">
        <v>0</v>
      </c>
      <c r="F135" s="13">
        <f t="shared" ref="F135:F166" si="4">C135+D135+E135</f>
        <v>2</v>
      </c>
      <c r="G135" s="20">
        <f t="shared" ref="G135:G166" si="5">F135/B135</f>
        <v>4.1666666666666664E-2</v>
      </c>
    </row>
    <row r="136" spans="1:7" x14ac:dyDescent="0.25">
      <c r="A136" s="3" t="s">
        <v>130</v>
      </c>
      <c r="B136" s="14">
        <v>58</v>
      </c>
      <c r="C136" s="14">
        <v>3</v>
      </c>
      <c r="D136" s="13">
        <v>0</v>
      </c>
      <c r="E136" s="14">
        <v>0</v>
      </c>
      <c r="F136" s="13">
        <f t="shared" si="4"/>
        <v>3</v>
      </c>
      <c r="G136" s="20">
        <f t="shared" si="5"/>
        <v>5.1724137931034482E-2</v>
      </c>
    </row>
    <row r="137" spans="1:7" x14ac:dyDescent="0.25">
      <c r="A137" s="3" t="s">
        <v>131</v>
      </c>
      <c r="B137" s="14">
        <v>14</v>
      </c>
      <c r="C137" s="14">
        <v>0</v>
      </c>
      <c r="D137" s="13">
        <v>0</v>
      </c>
      <c r="E137" s="14">
        <v>0</v>
      </c>
      <c r="F137" s="13">
        <f t="shared" si="4"/>
        <v>0</v>
      </c>
      <c r="G137" s="20">
        <f t="shared" si="5"/>
        <v>0</v>
      </c>
    </row>
    <row r="138" spans="1:7" x14ac:dyDescent="0.25">
      <c r="A138" s="3" t="s">
        <v>128</v>
      </c>
      <c r="B138" s="14">
        <v>70</v>
      </c>
      <c r="C138" s="14">
        <v>10</v>
      </c>
      <c r="D138" s="13">
        <v>4</v>
      </c>
      <c r="E138" s="14">
        <v>0</v>
      </c>
      <c r="F138" s="13">
        <f t="shared" si="4"/>
        <v>14</v>
      </c>
      <c r="G138" s="20">
        <f t="shared" si="5"/>
        <v>0.2</v>
      </c>
    </row>
    <row r="139" spans="1:7" x14ac:dyDescent="0.25">
      <c r="A139" s="3" t="s">
        <v>23</v>
      </c>
      <c r="B139" s="14">
        <v>17</v>
      </c>
      <c r="C139" s="14">
        <v>0</v>
      </c>
      <c r="D139" s="13">
        <v>0</v>
      </c>
      <c r="E139" s="14">
        <v>0</v>
      </c>
      <c r="F139" s="13">
        <f t="shared" si="4"/>
        <v>0</v>
      </c>
      <c r="G139" s="20">
        <f t="shared" si="5"/>
        <v>0</v>
      </c>
    </row>
    <row r="140" spans="1:7" x14ac:dyDescent="0.25">
      <c r="A140" s="2" t="s">
        <v>132</v>
      </c>
      <c r="B140" s="11">
        <v>900</v>
      </c>
      <c r="C140" s="11">
        <v>143</v>
      </c>
      <c r="D140" s="10">
        <v>83</v>
      </c>
      <c r="E140" s="11">
        <v>1</v>
      </c>
      <c r="F140" s="10">
        <f t="shared" si="4"/>
        <v>227</v>
      </c>
      <c r="G140" s="19">
        <f t="shared" si="5"/>
        <v>0.25222222222222224</v>
      </c>
    </row>
    <row r="141" spans="1:7" x14ac:dyDescent="0.25">
      <c r="A141" s="3" t="s">
        <v>133</v>
      </c>
      <c r="B141" s="14">
        <v>121</v>
      </c>
      <c r="C141" s="14">
        <v>15</v>
      </c>
      <c r="D141" s="13">
        <v>8</v>
      </c>
      <c r="E141" s="14">
        <v>0</v>
      </c>
      <c r="F141" s="13">
        <f t="shared" si="4"/>
        <v>23</v>
      </c>
      <c r="G141" s="20">
        <f t="shared" si="5"/>
        <v>0.19008264462809918</v>
      </c>
    </row>
    <row r="142" spans="1:7" x14ac:dyDescent="0.25">
      <c r="A142" s="3" t="s">
        <v>134</v>
      </c>
      <c r="B142" s="14">
        <v>158</v>
      </c>
      <c r="C142" s="14">
        <v>48</v>
      </c>
      <c r="D142" s="13">
        <v>22</v>
      </c>
      <c r="E142" s="14">
        <v>1</v>
      </c>
      <c r="F142" s="13">
        <f t="shared" si="4"/>
        <v>71</v>
      </c>
      <c r="G142" s="20">
        <f t="shared" si="5"/>
        <v>0.44936708860759494</v>
      </c>
    </row>
    <row r="143" spans="1:7" x14ac:dyDescent="0.25">
      <c r="A143" s="3" t="s">
        <v>135</v>
      </c>
      <c r="B143" s="14">
        <v>188</v>
      </c>
      <c r="C143" s="14">
        <v>28</v>
      </c>
      <c r="D143" s="13">
        <v>14</v>
      </c>
      <c r="E143" s="14">
        <v>0</v>
      </c>
      <c r="F143" s="13">
        <f t="shared" si="4"/>
        <v>42</v>
      </c>
      <c r="G143" s="20">
        <f t="shared" si="5"/>
        <v>0.22340425531914893</v>
      </c>
    </row>
    <row r="144" spans="1:7" x14ac:dyDescent="0.25">
      <c r="A144" s="3" t="s">
        <v>136</v>
      </c>
      <c r="B144" s="14">
        <v>138</v>
      </c>
      <c r="C144" s="14">
        <v>15</v>
      </c>
      <c r="D144" s="13">
        <v>5</v>
      </c>
      <c r="E144" s="14">
        <v>0</v>
      </c>
      <c r="F144" s="13">
        <f t="shared" si="4"/>
        <v>20</v>
      </c>
      <c r="G144" s="20">
        <f t="shared" si="5"/>
        <v>0.14492753623188406</v>
      </c>
    </row>
    <row r="145" spans="1:7" x14ac:dyDescent="0.25">
      <c r="A145" s="3" t="s">
        <v>137</v>
      </c>
      <c r="B145" s="14">
        <v>75</v>
      </c>
      <c r="C145" s="14">
        <v>18</v>
      </c>
      <c r="D145" s="13">
        <v>23</v>
      </c>
      <c r="E145" s="14">
        <v>0</v>
      </c>
      <c r="F145" s="13">
        <f t="shared" si="4"/>
        <v>41</v>
      </c>
      <c r="G145" s="20">
        <f t="shared" si="5"/>
        <v>0.54666666666666663</v>
      </c>
    </row>
    <row r="146" spans="1:7" x14ac:dyDescent="0.25">
      <c r="A146" s="3" t="s">
        <v>138</v>
      </c>
      <c r="B146" s="14">
        <v>105</v>
      </c>
      <c r="C146" s="14">
        <v>10</v>
      </c>
      <c r="D146" s="13">
        <v>11</v>
      </c>
      <c r="E146" s="14">
        <v>0</v>
      </c>
      <c r="F146" s="13">
        <f t="shared" si="4"/>
        <v>21</v>
      </c>
      <c r="G146" s="20">
        <f t="shared" si="5"/>
        <v>0.2</v>
      </c>
    </row>
    <row r="147" spans="1:7" x14ac:dyDescent="0.25">
      <c r="A147" s="3" t="s">
        <v>139</v>
      </c>
      <c r="B147" s="14">
        <v>115</v>
      </c>
      <c r="C147" s="14">
        <v>9</v>
      </c>
      <c r="D147" s="13">
        <v>0</v>
      </c>
      <c r="E147" s="14">
        <v>0</v>
      </c>
      <c r="F147" s="13">
        <f t="shared" si="4"/>
        <v>9</v>
      </c>
      <c r="G147" s="20">
        <f t="shared" si="5"/>
        <v>7.8260869565217397E-2</v>
      </c>
    </row>
    <row r="148" spans="1:7" x14ac:dyDescent="0.25">
      <c r="A148" s="2" t="s">
        <v>140</v>
      </c>
      <c r="B148" s="11">
        <v>528</v>
      </c>
      <c r="C148" s="11">
        <v>103</v>
      </c>
      <c r="D148" s="10">
        <v>50</v>
      </c>
      <c r="E148" s="11">
        <v>1</v>
      </c>
      <c r="F148" s="10">
        <f t="shared" si="4"/>
        <v>154</v>
      </c>
      <c r="G148" s="19">
        <f t="shared" si="5"/>
        <v>0.29166666666666669</v>
      </c>
    </row>
    <row r="149" spans="1:7" x14ac:dyDescent="0.25">
      <c r="A149" s="3" t="s">
        <v>141</v>
      </c>
      <c r="B149" s="14">
        <v>315</v>
      </c>
      <c r="C149" s="14">
        <v>63</v>
      </c>
      <c r="D149" s="13">
        <v>28</v>
      </c>
      <c r="E149" s="14">
        <v>0</v>
      </c>
      <c r="F149" s="13">
        <f t="shared" si="4"/>
        <v>91</v>
      </c>
      <c r="G149" s="20">
        <f t="shared" si="5"/>
        <v>0.28888888888888886</v>
      </c>
    </row>
    <row r="150" spans="1:7" x14ac:dyDescent="0.25">
      <c r="A150" s="3" t="s">
        <v>142</v>
      </c>
      <c r="B150" s="14">
        <v>127</v>
      </c>
      <c r="C150" s="14">
        <v>21</v>
      </c>
      <c r="D150" s="13">
        <v>9</v>
      </c>
      <c r="E150" s="14">
        <v>0</v>
      </c>
      <c r="F150" s="13">
        <f t="shared" si="4"/>
        <v>30</v>
      </c>
      <c r="G150" s="20">
        <f t="shared" si="5"/>
        <v>0.23622047244094488</v>
      </c>
    </row>
    <row r="151" spans="1:7" x14ac:dyDescent="0.25">
      <c r="A151" s="3" t="s">
        <v>143</v>
      </c>
      <c r="B151" s="14">
        <v>68</v>
      </c>
      <c r="C151" s="14">
        <v>12</v>
      </c>
      <c r="D151" s="13">
        <v>9</v>
      </c>
      <c r="E151" s="14">
        <v>0</v>
      </c>
      <c r="F151" s="13">
        <f t="shared" si="4"/>
        <v>21</v>
      </c>
      <c r="G151" s="20">
        <f t="shared" si="5"/>
        <v>0.30882352941176472</v>
      </c>
    </row>
    <row r="152" spans="1:7" x14ac:dyDescent="0.25">
      <c r="A152" s="3" t="s">
        <v>144</v>
      </c>
      <c r="B152" s="14">
        <v>18</v>
      </c>
      <c r="C152" s="14">
        <v>7</v>
      </c>
      <c r="D152" s="13">
        <v>4</v>
      </c>
      <c r="E152" s="14">
        <v>1</v>
      </c>
      <c r="F152" s="13">
        <f t="shared" si="4"/>
        <v>12</v>
      </c>
      <c r="G152" s="20">
        <f t="shared" si="5"/>
        <v>0.66666666666666663</v>
      </c>
    </row>
    <row r="153" spans="1:7" x14ac:dyDescent="0.25">
      <c r="A153" s="2" t="s">
        <v>145</v>
      </c>
      <c r="B153" s="11">
        <v>648</v>
      </c>
      <c r="C153" s="11">
        <v>111</v>
      </c>
      <c r="D153" s="10">
        <v>52</v>
      </c>
      <c r="E153" s="11">
        <v>0</v>
      </c>
      <c r="F153" s="10">
        <f t="shared" si="4"/>
        <v>163</v>
      </c>
      <c r="G153" s="19">
        <f t="shared" si="5"/>
        <v>0.25154320987654322</v>
      </c>
    </row>
    <row r="154" spans="1:7" x14ac:dyDescent="0.25">
      <c r="A154" s="3" t="s">
        <v>146</v>
      </c>
      <c r="B154" s="14">
        <v>119</v>
      </c>
      <c r="C154" s="14">
        <v>17</v>
      </c>
      <c r="D154" s="13">
        <v>11</v>
      </c>
      <c r="E154" s="14">
        <v>0</v>
      </c>
      <c r="F154" s="13">
        <f t="shared" si="4"/>
        <v>28</v>
      </c>
      <c r="G154" s="20">
        <f t="shared" si="5"/>
        <v>0.23529411764705882</v>
      </c>
    </row>
    <row r="155" spans="1:7" x14ac:dyDescent="0.25">
      <c r="A155" s="3" t="s">
        <v>147</v>
      </c>
      <c r="B155" s="14">
        <v>149</v>
      </c>
      <c r="C155" s="14">
        <v>21</v>
      </c>
      <c r="D155" s="13">
        <v>6</v>
      </c>
      <c r="E155" s="14">
        <v>0</v>
      </c>
      <c r="F155" s="13">
        <f t="shared" si="4"/>
        <v>27</v>
      </c>
      <c r="G155" s="20">
        <f t="shared" si="5"/>
        <v>0.18120805369127516</v>
      </c>
    </row>
    <row r="156" spans="1:7" x14ac:dyDescent="0.25">
      <c r="A156" s="3" t="s">
        <v>148</v>
      </c>
      <c r="B156" s="14">
        <v>116</v>
      </c>
      <c r="C156" s="14">
        <v>9</v>
      </c>
      <c r="D156" s="13">
        <v>5</v>
      </c>
      <c r="E156" s="14">
        <v>0</v>
      </c>
      <c r="F156" s="13">
        <f t="shared" si="4"/>
        <v>14</v>
      </c>
      <c r="G156" s="20">
        <f t="shared" si="5"/>
        <v>0.1206896551724138</v>
      </c>
    </row>
    <row r="157" spans="1:7" x14ac:dyDescent="0.25">
      <c r="A157" s="3" t="s">
        <v>149</v>
      </c>
      <c r="B157" s="14">
        <v>264</v>
      </c>
      <c r="C157" s="14">
        <v>64</v>
      </c>
      <c r="D157" s="13">
        <v>30</v>
      </c>
      <c r="E157" s="14">
        <v>0</v>
      </c>
      <c r="F157" s="13">
        <f t="shared" si="4"/>
        <v>94</v>
      </c>
      <c r="G157" s="20">
        <f t="shared" si="5"/>
        <v>0.35606060606060608</v>
      </c>
    </row>
    <row r="158" spans="1:7" x14ac:dyDescent="0.25">
      <c r="A158" s="2" t="s">
        <v>150</v>
      </c>
      <c r="B158" s="11">
        <v>158</v>
      </c>
      <c r="C158" s="11">
        <v>37</v>
      </c>
      <c r="D158" s="10">
        <v>8</v>
      </c>
      <c r="E158" s="11">
        <v>0</v>
      </c>
      <c r="F158" s="10">
        <f t="shared" si="4"/>
        <v>45</v>
      </c>
      <c r="G158" s="19">
        <f t="shared" si="5"/>
        <v>0.2848101265822785</v>
      </c>
    </row>
    <row r="159" spans="1:7" x14ac:dyDescent="0.25">
      <c r="A159" s="3" t="s">
        <v>151</v>
      </c>
      <c r="B159" s="14">
        <v>47</v>
      </c>
      <c r="C159" s="14">
        <v>17</v>
      </c>
      <c r="D159" s="13">
        <v>1</v>
      </c>
      <c r="E159" s="14">
        <v>0</v>
      </c>
      <c r="F159" s="13">
        <f t="shared" si="4"/>
        <v>18</v>
      </c>
      <c r="G159" s="20">
        <f t="shared" si="5"/>
        <v>0.38297872340425532</v>
      </c>
    </row>
    <row r="160" spans="1:7" x14ac:dyDescent="0.25">
      <c r="A160" s="3" t="s">
        <v>152</v>
      </c>
      <c r="B160" s="14">
        <v>98</v>
      </c>
      <c r="C160" s="14">
        <v>19</v>
      </c>
      <c r="D160" s="13">
        <v>7</v>
      </c>
      <c r="E160" s="14">
        <v>0</v>
      </c>
      <c r="F160" s="13">
        <f t="shared" si="4"/>
        <v>26</v>
      </c>
      <c r="G160" s="20">
        <f t="shared" si="5"/>
        <v>0.26530612244897961</v>
      </c>
    </row>
    <row r="161" spans="1:7" x14ac:dyDescent="0.25">
      <c r="A161" s="3" t="s">
        <v>153</v>
      </c>
      <c r="B161" s="14">
        <v>13</v>
      </c>
      <c r="C161" s="14">
        <v>1</v>
      </c>
      <c r="D161" s="13">
        <v>0</v>
      </c>
      <c r="E161" s="14">
        <v>0</v>
      </c>
      <c r="F161" s="13">
        <f t="shared" si="4"/>
        <v>1</v>
      </c>
      <c r="G161" s="20">
        <f t="shared" si="5"/>
        <v>7.6923076923076927E-2</v>
      </c>
    </row>
    <row r="162" spans="1:7" x14ac:dyDescent="0.25">
      <c r="A162" s="2" t="s">
        <v>154</v>
      </c>
      <c r="B162" s="11">
        <v>478</v>
      </c>
      <c r="C162" s="11">
        <v>77</v>
      </c>
      <c r="D162" s="10">
        <v>44</v>
      </c>
      <c r="E162" s="11">
        <v>0</v>
      </c>
      <c r="F162" s="10">
        <f t="shared" si="4"/>
        <v>121</v>
      </c>
      <c r="G162" s="19">
        <f t="shared" si="5"/>
        <v>0.25313807531380755</v>
      </c>
    </row>
    <row r="163" spans="1:7" x14ac:dyDescent="0.25">
      <c r="A163" s="3" t="s">
        <v>155</v>
      </c>
      <c r="B163" s="14">
        <v>210</v>
      </c>
      <c r="C163" s="14">
        <v>25</v>
      </c>
      <c r="D163" s="13">
        <v>8</v>
      </c>
      <c r="E163" s="14">
        <v>0</v>
      </c>
      <c r="F163" s="13">
        <f t="shared" si="4"/>
        <v>33</v>
      </c>
      <c r="G163" s="20">
        <f t="shared" si="5"/>
        <v>0.15714285714285714</v>
      </c>
    </row>
    <row r="164" spans="1:7" x14ac:dyDescent="0.25">
      <c r="A164" s="3" t="s">
        <v>156</v>
      </c>
      <c r="B164" s="14">
        <v>152</v>
      </c>
      <c r="C164" s="14">
        <v>22</v>
      </c>
      <c r="D164" s="13">
        <v>16</v>
      </c>
      <c r="E164" s="14">
        <v>0</v>
      </c>
      <c r="F164" s="13">
        <f t="shared" si="4"/>
        <v>38</v>
      </c>
      <c r="G164" s="20">
        <f t="shared" si="5"/>
        <v>0.25</v>
      </c>
    </row>
    <row r="165" spans="1:7" ht="15.75" thickBot="1" x14ac:dyDescent="0.3">
      <c r="A165" s="3" t="s">
        <v>157</v>
      </c>
      <c r="B165" s="14">
        <v>116</v>
      </c>
      <c r="C165" s="14">
        <v>30</v>
      </c>
      <c r="D165" s="13">
        <v>20</v>
      </c>
      <c r="E165" s="14">
        <v>0</v>
      </c>
      <c r="F165" s="13">
        <f t="shared" si="4"/>
        <v>50</v>
      </c>
      <c r="G165" s="20">
        <f t="shared" si="5"/>
        <v>0.43103448275862066</v>
      </c>
    </row>
    <row r="166" spans="1:7" ht="15.75" thickTop="1" x14ac:dyDescent="0.25">
      <c r="A166" s="4" t="s">
        <v>3</v>
      </c>
      <c r="B166" s="17">
        <v>15851</v>
      </c>
      <c r="C166" s="17">
        <v>3024</v>
      </c>
      <c r="D166" s="16">
        <v>1534</v>
      </c>
      <c r="E166" s="17">
        <v>28</v>
      </c>
      <c r="F166" s="16">
        <f t="shared" si="4"/>
        <v>4586</v>
      </c>
      <c r="G166" s="21">
        <f t="shared" si="5"/>
        <v>0.2893192858494732</v>
      </c>
    </row>
    <row r="167" spans="1:7" x14ac:dyDescent="0.25">
      <c r="A167" s="24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F8E-9075-47B7-83F2-0C83441AB430}">
  <dimension ref="A1:G48"/>
  <sheetViews>
    <sheetView workbookViewId="0">
      <selection activeCell="A5" sqref="A5"/>
    </sheetView>
  </sheetViews>
  <sheetFormatPr baseColWidth="10" defaultRowHeight="15" x14ac:dyDescent="0.25"/>
  <cols>
    <col min="1" max="1" width="46.7109375" customWidth="1"/>
  </cols>
  <sheetData>
    <row r="1" spans="1:7" ht="18.75" x14ac:dyDescent="0.3">
      <c r="A1" s="5" t="s">
        <v>278</v>
      </c>
    </row>
    <row r="2" spans="1:7" ht="18.75" x14ac:dyDescent="0.3">
      <c r="A2" s="5" t="s">
        <v>159</v>
      </c>
    </row>
    <row r="5" spans="1:7" ht="30" x14ac:dyDescent="0.25">
      <c r="A5" s="1" t="s">
        <v>276</v>
      </c>
      <c r="B5" s="7" t="s">
        <v>258</v>
      </c>
      <c r="C5" s="8" t="s">
        <v>0</v>
      </c>
      <c r="D5" s="8" t="s">
        <v>1</v>
      </c>
      <c r="E5" s="8" t="s">
        <v>2</v>
      </c>
      <c r="F5" s="9" t="s">
        <v>160</v>
      </c>
      <c r="G5" s="7" t="s">
        <v>161</v>
      </c>
    </row>
    <row r="6" spans="1:7" x14ac:dyDescent="0.25">
      <c r="A6" s="2" t="s">
        <v>162</v>
      </c>
      <c r="B6" s="11">
        <v>226</v>
      </c>
      <c r="C6" s="11">
        <v>43</v>
      </c>
      <c r="D6" s="10">
        <v>20</v>
      </c>
      <c r="E6" s="11">
        <v>0</v>
      </c>
      <c r="F6" s="10">
        <f>C6+D6+E6</f>
        <v>63</v>
      </c>
      <c r="G6" s="19">
        <f>F6/B6</f>
        <v>0.27876106194690264</v>
      </c>
    </row>
    <row r="7" spans="1:7" x14ac:dyDescent="0.25">
      <c r="A7" s="3" t="s">
        <v>163</v>
      </c>
      <c r="B7" s="14">
        <v>55</v>
      </c>
      <c r="C7" s="14">
        <v>4</v>
      </c>
      <c r="D7" s="13">
        <v>5</v>
      </c>
      <c r="E7" s="14">
        <v>0</v>
      </c>
      <c r="F7" s="13">
        <f t="shared" ref="F7:F47" si="0">C7+D7+E7</f>
        <v>9</v>
      </c>
      <c r="G7" s="20">
        <f t="shared" ref="G7:G47" si="1">F7/B7</f>
        <v>0.16363636363636364</v>
      </c>
    </row>
    <row r="8" spans="1:7" x14ac:dyDescent="0.25">
      <c r="A8" s="3" t="s">
        <v>164</v>
      </c>
      <c r="B8" s="14">
        <v>68</v>
      </c>
      <c r="C8" s="14">
        <v>20</v>
      </c>
      <c r="D8" s="13">
        <v>4</v>
      </c>
      <c r="E8" s="14">
        <v>0</v>
      </c>
      <c r="F8" s="13">
        <f t="shared" si="0"/>
        <v>24</v>
      </c>
      <c r="G8" s="20">
        <f t="shared" si="1"/>
        <v>0.35294117647058826</v>
      </c>
    </row>
    <row r="9" spans="1:7" x14ac:dyDescent="0.25">
      <c r="A9" s="3" t="s">
        <v>165</v>
      </c>
      <c r="B9" s="14">
        <v>40</v>
      </c>
      <c r="C9" s="14">
        <v>6</v>
      </c>
      <c r="D9" s="13">
        <v>5</v>
      </c>
      <c r="E9" s="14">
        <v>0</v>
      </c>
      <c r="F9" s="13">
        <f t="shared" si="0"/>
        <v>11</v>
      </c>
      <c r="G9" s="20">
        <f t="shared" si="1"/>
        <v>0.27500000000000002</v>
      </c>
    </row>
    <row r="10" spans="1:7" x14ac:dyDescent="0.25">
      <c r="A10" s="3" t="s">
        <v>166</v>
      </c>
      <c r="B10" s="14">
        <v>14</v>
      </c>
      <c r="C10" s="14">
        <v>6</v>
      </c>
      <c r="D10" s="13">
        <v>3</v>
      </c>
      <c r="E10" s="14">
        <v>0</v>
      </c>
      <c r="F10" s="13">
        <f t="shared" si="0"/>
        <v>9</v>
      </c>
      <c r="G10" s="20">
        <f t="shared" si="1"/>
        <v>0.6428571428571429</v>
      </c>
    </row>
    <row r="11" spans="1:7" x14ac:dyDescent="0.25">
      <c r="A11" s="3" t="s">
        <v>167</v>
      </c>
      <c r="B11" s="14">
        <v>49</v>
      </c>
      <c r="C11" s="14">
        <v>7</v>
      </c>
      <c r="D11" s="13">
        <v>3</v>
      </c>
      <c r="E11" s="14">
        <v>0</v>
      </c>
      <c r="F11" s="13">
        <f t="shared" si="0"/>
        <v>10</v>
      </c>
      <c r="G11" s="20">
        <f t="shared" si="1"/>
        <v>0.20408163265306123</v>
      </c>
    </row>
    <row r="12" spans="1:7" x14ac:dyDescent="0.25">
      <c r="A12" s="2" t="s">
        <v>168</v>
      </c>
      <c r="B12" s="11">
        <v>265</v>
      </c>
      <c r="C12" s="11">
        <v>47</v>
      </c>
      <c r="D12" s="10">
        <v>16</v>
      </c>
      <c r="E12" s="11">
        <v>1</v>
      </c>
      <c r="F12" s="10">
        <f t="shared" si="0"/>
        <v>64</v>
      </c>
      <c r="G12" s="19">
        <f t="shared" si="1"/>
        <v>0.24150943396226415</v>
      </c>
    </row>
    <row r="13" spans="1:7" x14ac:dyDescent="0.25">
      <c r="A13" s="3" t="s">
        <v>169</v>
      </c>
      <c r="B13" s="14">
        <v>121</v>
      </c>
      <c r="C13" s="14">
        <v>24</v>
      </c>
      <c r="D13" s="13">
        <v>2</v>
      </c>
      <c r="E13" s="14">
        <v>0</v>
      </c>
      <c r="F13" s="13">
        <f t="shared" si="0"/>
        <v>26</v>
      </c>
      <c r="G13" s="20">
        <f t="shared" si="1"/>
        <v>0.21487603305785125</v>
      </c>
    </row>
    <row r="14" spans="1:7" x14ac:dyDescent="0.25">
      <c r="A14" s="3" t="s">
        <v>170</v>
      </c>
      <c r="B14" s="14">
        <v>4</v>
      </c>
      <c r="C14" s="14">
        <v>0</v>
      </c>
      <c r="D14" s="13">
        <v>3</v>
      </c>
      <c r="E14" s="14">
        <v>1</v>
      </c>
      <c r="F14" s="13">
        <f t="shared" si="0"/>
        <v>4</v>
      </c>
      <c r="G14" s="20">
        <f t="shared" si="1"/>
        <v>1</v>
      </c>
    </row>
    <row r="15" spans="1:7" x14ac:dyDescent="0.25">
      <c r="A15" s="3" t="s">
        <v>171</v>
      </c>
      <c r="B15" s="14">
        <v>140</v>
      </c>
      <c r="C15" s="14">
        <v>23</v>
      </c>
      <c r="D15" s="13">
        <v>11</v>
      </c>
      <c r="E15" s="14">
        <v>0</v>
      </c>
      <c r="F15" s="13">
        <f t="shared" si="0"/>
        <v>34</v>
      </c>
      <c r="G15" s="20">
        <f t="shared" si="1"/>
        <v>0.24285714285714285</v>
      </c>
    </row>
    <row r="16" spans="1:7" x14ac:dyDescent="0.25">
      <c r="A16" s="2" t="s">
        <v>172</v>
      </c>
      <c r="B16" s="11">
        <v>286</v>
      </c>
      <c r="C16" s="11">
        <v>62</v>
      </c>
      <c r="D16" s="10">
        <v>20</v>
      </c>
      <c r="E16" s="11">
        <v>0</v>
      </c>
      <c r="F16" s="10">
        <f t="shared" si="0"/>
        <v>82</v>
      </c>
      <c r="G16" s="19">
        <f t="shared" si="1"/>
        <v>0.28671328671328672</v>
      </c>
    </row>
    <row r="17" spans="1:7" x14ac:dyDescent="0.25">
      <c r="A17" s="3" t="s">
        <v>173</v>
      </c>
      <c r="B17" s="14">
        <v>203</v>
      </c>
      <c r="C17" s="14">
        <v>31</v>
      </c>
      <c r="D17" s="13">
        <v>17</v>
      </c>
      <c r="E17" s="14">
        <v>0</v>
      </c>
      <c r="F17" s="13">
        <f t="shared" si="0"/>
        <v>48</v>
      </c>
      <c r="G17" s="20">
        <f t="shared" si="1"/>
        <v>0.23645320197044334</v>
      </c>
    </row>
    <row r="18" spans="1:7" x14ac:dyDescent="0.25">
      <c r="A18" s="3" t="s">
        <v>174</v>
      </c>
      <c r="B18" s="14">
        <v>7</v>
      </c>
      <c r="C18" s="14">
        <v>2</v>
      </c>
      <c r="D18" s="13">
        <v>0</v>
      </c>
      <c r="E18" s="14">
        <v>0</v>
      </c>
      <c r="F18" s="13">
        <f t="shared" si="0"/>
        <v>2</v>
      </c>
      <c r="G18" s="20">
        <f t="shared" si="1"/>
        <v>0.2857142857142857</v>
      </c>
    </row>
    <row r="19" spans="1:7" x14ac:dyDescent="0.25">
      <c r="A19" s="3" t="s">
        <v>175</v>
      </c>
      <c r="B19" s="14">
        <v>72</v>
      </c>
      <c r="C19" s="14">
        <v>29</v>
      </c>
      <c r="D19" s="13">
        <v>3</v>
      </c>
      <c r="E19" s="14">
        <v>0</v>
      </c>
      <c r="F19" s="13">
        <f t="shared" si="0"/>
        <v>32</v>
      </c>
      <c r="G19" s="20">
        <f t="shared" si="1"/>
        <v>0.44444444444444442</v>
      </c>
    </row>
    <row r="20" spans="1:7" x14ac:dyDescent="0.25">
      <c r="A20" s="3" t="s">
        <v>176</v>
      </c>
      <c r="B20" s="14">
        <v>4</v>
      </c>
      <c r="C20" s="14">
        <v>0</v>
      </c>
      <c r="D20" s="13">
        <v>0</v>
      </c>
      <c r="E20" s="14">
        <v>0</v>
      </c>
      <c r="F20" s="13">
        <f t="shared" si="0"/>
        <v>0</v>
      </c>
      <c r="G20" s="20">
        <f t="shared" si="1"/>
        <v>0</v>
      </c>
    </row>
    <row r="21" spans="1:7" x14ac:dyDescent="0.25">
      <c r="A21" s="2" t="s">
        <v>177</v>
      </c>
      <c r="B21" s="11">
        <v>423</v>
      </c>
      <c r="C21" s="11">
        <v>126</v>
      </c>
      <c r="D21" s="10">
        <v>62</v>
      </c>
      <c r="E21" s="11">
        <v>1</v>
      </c>
      <c r="F21" s="10">
        <f t="shared" si="0"/>
        <v>189</v>
      </c>
      <c r="G21" s="19">
        <f t="shared" si="1"/>
        <v>0.44680851063829785</v>
      </c>
    </row>
    <row r="22" spans="1:7" x14ac:dyDescent="0.25">
      <c r="A22" s="3" t="s">
        <v>178</v>
      </c>
      <c r="B22" s="14">
        <v>157</v>
      </c>
      <c r="C22" s="14">
        <v>76</v>
      </c>
      <c r="D22" s="13">
        <v>12</v>
      </c>
      <c r="E22" s="14">
        <v>0</v>
      </c>
      <c r="F22" s="13">
        <f t="shared" si="0"/>
        <v>88</v>
      </c>
      <c r="G22" s="20">
        <f t="shared" si="1"/>
        <v>0.56050955414012738</v>
      </c>
    </row>
    <row r="23" spans="1:7" x14ac:dyDescent="0.25">
      <c r="A23" s="3" t="s">
        <v>179</v>
      </c>
      <c r="B23" s="14">
        <v>14</v>
      </c>
      <c r="C23" s="14">
        <v>3</v>
      </c>
      <c r="D23" s="13">
        <v>0</v>
      </c>
      <c r="E23" s="14">
        <v>0</v>
      </c>
      <c r="F23" s="13">
        <f t="shared" si="0"/>
        <v>3</v>
      </c>
      <c r="G23" s="20">
        <f t="shared" si="1"/>
        <v>0.21428571428571427</v>
      </c>
    </row>
    <row r="24" spans="1:7" x14ac:dyDescent="0.25">
      <c r="A24" s="3" t="s">
        <v>180</v>
      </c>
      <c r="B24" s="14">
        <v>203</v>
      </c>
      <c r="C24" s="14">
        <v>43</v>
      </c>
      <c r="D24" s="13">
        <v>45</v>
      </c>
      <c r="E24" s="14">
        <v>1</v>
      </c>
      <c r="F24" s="13">
        <f t="shared" si="0"/>
        <v>89</v>
      </c>
      <c r="G24" s="20">
        <f t="shared" si="1"/>
        <v>0.43842364532019706</v>
      </c>
    </row>
    <row r="25" spans="1:7" x14ac:dyDescent="0.25">
      <c r="A25" s="3" t="s">
        <v>181</v>
      </c>
      <c r="B25" s="14">
        <v>49</v>
      </c>
      <c r="C25" s="14">
        <v>4</v>
      </c>
      <c r="D25" s="13">
        <v>5</v>
      </c>
      <c r="E25" s="14">
        <v>0</v>
      </c>
      <c r="F25" s="13">
        <f t="shared" si="0"/>
        <v>9</v>
      </c>
      <c r="G25" s="20">
        <f t="shared" si="1"/>
        <v>0.18367346938775511</v>
      </c>
    </row>
    <row r="26" spans="1:7" x14ac:dyDescent="0.25">
      <c r="A26" s="2" t="s">
        <v>182</v>
      </c>
      <c r="B26" s="11">
        <v>368</v>
      </c>
      <c r="C26" s="11">
        <v>20</v>
      </c>
      <c r="D26" s="10">
        <v>8</v>
      </c>
      <c r="E26" s="11">
        <v>0</v>
      </c>
      <c r="F26" s="10">
        <f t="shared" si="0"/>
        <v>28</v>
      </c>
      <c r="G26" s="19">
        <f t="shared" si="1"/>
        <v>7.6086956521739135E-2</v>
      </c>
    </row>
    <row r="27" spans="1:7" x14ac:dyDescent="0.25">
      <c r="A27" s="3" t="s">
        <v>183</v>
      </c>
      <c r="B27" s="14">
        <v>92</v>
      </c>
      <c r="C27" s="14">
        <v>6</v>
      </c>
      <c r="D27" s="13">
        <v>3</v>
      </c>
      <c r="E27" s="14">
        <v>0</v>
      </c>
      <c r="F27" s="13">
        <f t="shared" si="0"/>
        <v>9</v>
      </c>
      <c r="G27" s="20">
        <f t="shared" si="1"/>
        <v>9.7826086956521743E-2</v>
      </c>
    </row>
    <row r="28" spans="1:7" x14ac:dyDescent="0.25">
      <c r="A28" s="3" t="s">
        <v>184</v>
      </c>
      <c r="B28" s="14">
        <v>64</v>
      </c>
      <c r="C28" s="14">
        <v>1</v>
      </c>
      <c r="D28" s="13">
        <v>2</v>
      </c>
      <c r="E28" s="14">
        <v>0</v>
      </c>
      <c r="F28" s="13">
        <f t="shared" si="0"/>
        <v>3</v>
      </c>
      <c r="G28" s="20">
        <f t="shared" si="1"/>
        <v>4.6875E-2</v>
      </c>
    </row>
    <row r="29" spans="1:7" x14ac:dyDescent="0.25">
      <c r="A29" s="3" t="s">
        <v>182</v>
      </c>
      <c r="B29" s="14">
        <v>88</v>
      </c>
      <c r="C29" s="14">
        <v>8</v>
      </c>
      <c r="D29" s="13">
        <v>1</v>
      </c>
      <c r="E29" s="14">
        <v>0</v>
      </c>
      <c r="F29" s="13">
        <f t="shared" si="0"/>
        <v>9</v>
      </c>
      <c r="G29" s="20">
        <f t="shared" si="1"/>
        <v>0.10227272727272728</v>
      </c>
    </row>
    <row r="30" spans="1:7" x14ac:dyDescent="0.25">
      <c r="A30" s="3" t="s">
        <v>185</v>
      </c>
      <c r="B30" s="14">
        <v>16</v>
      </c>
      <c r="C30" s="14">
        <v>0</v>
      </c>
      <c r="D30" s="13">
        <v>0</v>
      </c>
      <c r="E30" s="14">
        <v>0</v>
      </c>
      <c r="F30" s="13">
        <f t="shared" si="0"/>
        <v>0</v>
      </c>
      <c r="G30" s="20">
        <f t="shared" si="1"/>
        <v>0</v>
      </c>
    </row>
    <row r="31" spans="1:7" x14ac:dyDescent="0.25">
      <c r="A31" s="3" t="s">
        <v>186</v>
      </c>
      <c r="B31" s="14">
        <v>76</v>
      </c>
      <c r="C31" s="14">
        <v>5</v>
      </c>
      <c r="D31" s="13">
        <v>2</v>
      </c>
      <c r="E31" s="14">
        <v>0</v>
      </c>
      <c r="F31" s="13">
        <f t="shared" si="0"/>
        <v>7</v>
      </c>
      <c r="G31" s="20">
        <f t="shared" si="1"/>
        <v>9.2105263157894732E-2</v>
      </c>
    </row>
    <row r="32" spans="1:7" x14ac:dyDescent="0.25">
      <c r="A32" s="3" t="s">
        <v>187</v>
      </c>
      <c r="B32" s="14">
        <v>32</v>
      </c>
      <c r="C32" s="14">
        <v>0</v>
      </c>
      <c r="D32" s="13">
        <v>0</v>
      </c>
      <c r="E32" s="14">
        <v>0</v>
      </c>
      <c r="F32" s="13">
        <f t="shared" si="0"/>
        <v>0</v>
      </c>
      <c r="G32" s="20">
        <f t="shared" si="1"/>
        <v>0</v>
      </c>
    </row>
    <row r="33" spans="1:7" x14ac:dyDescent="0.25">
      <c r="A33" s="2" t="s">
        <v>188</v>
      </c>
      <c r="B33" s="11">
        <v>123</v>
      </c>
      <c r="C33" s="11">
        <v>19</v>
      </c>
      <c r="D33" s="10">
        <v>3</v>
      </c>
      <c r="E33" s="11">
        <v>0</v>
      </c>
      <c r="F33" s="10">
        <f t="shared" si="0"/>
        <v>22</v>
      </c>
      <c r="G33" s="19">
        <f t="shared" si="1"/>
        <v>0.17886178861788618</v>
      </c>
    </row>
    <row r="34" spans="1:7" x14ac:dyDescent="0.25">
      <c r="A34" s="3" t="s">
        <v>189</v>
      </c>
      <c r="B34" s="14">
        <v>77</v>
      </c>
      <c r="C34" s="14">
        <v>10</v>
      </c>
      <c r="D34" s="13">
        <v>2</v>
      </c>
      <c r="E34" s="14">
        <v>0</v>
      </c>
      <c r="F34" s="13">
        <f t="shared" si="0"/>
        <v>12</v>
      </c>
      <c r="G34" s="20">
        <f t="shared" si="1"/>
        <v>0.15584415584415584</v>
      </c>
    </row>
    <row r="35" spans="1:7" x14ac:dyDescent="0.25">
      <c r="A35" s="3" t="s">
        <v>190</v>
      </c>
      <c r="B35" s="14">
        <v>23</v>
      </c>
      <c r="C35" s="14">
        <v>4</v>
      </c>
      <c r="D35" s="13">
        <v>1</v>
      </c>
      <c r="E35" s="14">
        <v>0</v>
      </c>
      <c r="F35" s="13">
        <f t="shared" si="0"/>
        <v>5</v>
      </c>
      <c r="G35" s="20">
        <f t="shared" si="1"/>
        <v>0.21739130434782608</v>
      </c>
    </row>
    <row r="36" spans="1:7" x14ac:dyDescent="0.25">
      <c r="A36" s="3" t="s">
        <v>191</v>
      </c>
      <c r="B36" s="14">
        <v>17</v>
      </c>
      <c r="C36" s="14">
        <v>3</v>
      </c>
      <c r="D36" s="13">
        <v>0</v>
      </c>
      <c r="E36" s="14">
        <v>0</v>
      </c>
      <c r="F36" s="13">
        <f t="shared" si="0"/>
        <v>3</v>
      </c>
      <c r="G36" s="20">
        <f t="shared" si="1"/>
        <v>0.17647058823529413</v>
      </c>
    </row>
    <row r="37" spans="1:7" x14ac:dyDescent="0.25">
      <c r="A37" s="3" t="s">
        <v>192</v>
      </c>
      <c r="B37" s="14">
        <v>6</v>
      </c>
      <c r="C37" s="14">
        <v>2</v>
      </c>
      <c r="D37" s="13">
        <v>0</v>
      </c>
      <c r="E37" s="14">
        <v>0</v>
      </c>
      <c r="F37" s="13">
        <f t="shared" si="0"/>
        <v>2</v>
      </c>
      <c r="G37" s="20">
        <f t="shared" si="1"/>
        <v>0.33333333333333331</v>
      </c>
    </row>
    <row r="38" spans="1:7" x14ac:dyDescent="0.25">
      <c r="A38" s="2" t="s">
        <v>193</v>
      </c>
      <c r="B38" s="11">
        <v>139</v>
      </c>
      <c r="C38" s="11">
        <v>8</v>
      </c>
      <c r="D38" s="10">
        <v>0</v>
      </c>
      <c r="E38" s="11">
        <v>0</v>
      </c>
      <c r="F38" s="10">
        <f t="shared" si="0"/>
        <v>8</v>
      </c>
      <c r="G38" s="19">
        <f t="shared" si="1"/>
        <v>5.7553956834532377E-2</v>
      </c>
    </row>
    <row r="39" spans="1:7" x14ac:dyDescent="0.25">
      <c r="A39" s="3" t="s">
        <v>194</v>
      </c>
      <c r="B39" s="14">
        <v>98</v>
      </c>
      <c r="C39" s="14">
        <v>7</v>
      </c>
      <c r="D39" s="13">
        <v>0</v>
      </c>
      <c r="E39" s="14">
        <v>0</v>
      </c>
      <c r="F39" s="13">
        <f t="shared" si="0"/>
        <v>7</v>
      </c>
      <c r="G39" s="20">
        <f t="shared" si="1"/>
        <v>7.1428571428571425E-2</v>
      </c>
    </row>
    <row r="40" spans="1:7" x14ac:dyDescent="0.25">
      <c r="A40" s="3" t="s">
        <v>195</v>
      </c>
      <c r="B40" s="14">
        <v>41</v>
      </c>
      <c r="C40" s="14">
        <v>1</v>
      </c>
      <c r="D40" s="13">
        <v>0</v>
      </c>
      <c r="E40" s="14">
        <v>0</v>
      </c>
      <c r="F40" s="13">
        <f t="shared" si="0"/>
        <v>1</v>
      </c>
      <c r="G40" s="20">
        <f t="shared" si="1"/>
        <v>2.4390243902439025E-2</v>
      </c>
    </row>
    <row r="41" spans="1:7" x14ac:dyDescent="0.25">
      <c r="A41" s="2" t="s">
        <v>23</v>
      </c>
      <c r="B41" s="11">
        <v>232</v>
      </c>
      <c r="C41" s="11">
        <v>12</v>
      </c>
      <c r="D41" s="10">
        <v>1</v>
      </c>
      <c r="E41" s="11">
        <v>0</v>
      </c>
      <c r="F41" s="10">
        <f t="shared" si="0"/>
        <v>13</v>
      </c>
      <c r="G41" s="19">
        <f t="shared" si="1"/>
        <v>5.6034482758620691E-2</v>
      </c>
    </row>
    <row r="42" spans="1:7" x14ac:dyDescent="0.25">
      <c r="A42" s="3" t="s">
        <v>196</v>
      </c>
      <c r="B42" s="14">
        <v>103</v>
      </c>
      <c r="C42" s="14">
        <v>9</v>
      </c>
      <c r="D42" s="13">
        <v>0</v>
      </c>
      <c r="E42" s="14">
        <v>0</v>
      </c>
      <c r="F42" s="13">
        <f t="shared" si="0"/>
        <v>9</v>
      </c>
      <c r="G42" s="20">
        <f t="shared" si="1"/>
        <v>8.7378640776699032E-2</v>
      </c>
    </row>
    <row r="43" spans="1:7" x14ac:dyDescent="0.25">
      <c r="A43" s="3" t="s">
        <v>197</v>
      </c>
      <c r="B43" s="14">
        <v>34</v>
      </c>
      <c r="C43" s="14">
        <v>1</v>
      </c>
      <c r="D43" s="13">
        <v>0</v>
      </c>
      <c r="E43" s="14">
        <v>0</v>
      </c>
      <c r="F43" s="13">
        <f t="shared" si="0"/>
        <v>1</v>
      </c>
      <c r="G43" s="20">
        <f t="shared" si="1"/>
        <v>2.9411764705882353E-2</v>
      </c>
    </row>
    <row r="44" spans="1:7" x14ac:dyDescent="0.25">
      <c r="A44" s="3" t="s">
        <v>198</v>
      </c>
      <c r="B44" s="14">
        <v>20</v>
      </c>
      <c r="C44" s="14">
        <v>0</v>
      </c>
      <c r="D44" s="13">
        <v>0</v>
      </c>
      <c r="E44" s="14">
        <v>0</v>
      </c>
      <c r="F44" s="13">
        <f t="shared" si="0"/>
        <v>0</v>
      </c>
      <c r="G44" s="20">
        <f t="shared" si="1"/>
        <v>0</v>
      </c>
    </row>
    <row r="45" spans="1:7" x14ac:dyDescent="0.25">
      <c r="A45" s="3" t="s">
        <v>199</v>
      </c>
      <c r="B45" s="14">
        <v>28</v>
      </c>
      <c r="C45" s="14">
        <v>0</v>
      </c>
      <c r="D45" s="13">
        <v>0</v>
      </c>
      <c r="E45" s="14">
        <v>0</v>
      </c>
      <c r="F45" s="13">
        <f t="shared" si="0"/>
        <v>0</v>
      </c>
      <c r="G45" s="20">
        <f t="shared" si="1"/>
        <v>0</v>
      </c>
    </row>
    <row r="46" spans="1:7" ht="30.75" thickBot="1" x14ac:dyDescent="0.3">
      <c r="A46" s="25" t="s">
        <v>200</v>
      </c>
      <c r="B46" s="14">
        <v>47</v>
      </c>
      <c r="C46" s="14">
        <v>2</v>
      </c>
      <c r="D46" s="13">
        <v>1</v>
      </c>
      <c r="E46" s="14">
        <v>0</v>
      </c>
      <c r="F46" s="13">
        <f t="shared" si="0"/>
        <v>3</v>
      </c>
      <c r="G46" s="20">
        <f t="shared" si="1"/>
        <v>6.3829787234042548E-2</v>
      </c>
    </row>
    <row r="47" spans="1:7" ht="15.75" thickTop="1" x14ac:dyDescent="0.25">
      <c r="A47" s="4" t="s">
        <v>3</v>
      </c>
      <c r="B47" s="17">
        <v>2062</v>
      </c>
      <c r="C47" s="17">
        <v>337</v>
      </c>
      <c r="D47" s="16">
        <v>130</v>
      </c>
      <c r="E47" s="17">
        <v>2</v>
      </c>
      <c r="F47" s="16">
        <f t="shared" si="0"/>
        <v>469</v>
      </c>
      <c r="G47" s="21">
        <f t="shared" si="1"/>
        <v>0.22744907856450047</v>
      </c>
    </row>
    <row r="48" spans="1:7" x14ac:dyDescent="0.25">
      <c r="A48" s="24" t="s">
        <v>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52BF-3166-4ABE-B007-CD8AA33E17A7}">
  <dimension ref="A1:G66"/>
  <sheetViews>
    <sheetView workbookViewId="0"/>
  </sheetViews>
  <sheetFormatPr baseColWidth="10" defaultRowHeight="15" x14ac:dyDescent="0.25"/>
  <cols>
    <col min="1" max="1" width="59" bestFit="1" customWidth="1"/>
    <col min="2" max="7" width="11.42578125" style="6"/>
  </cols>
  <sheetData>
    <row r="1" spans="1:7" ht="18.75" x14ac:dyDescent="0.3">
      <c r="A1" s="5" t="s">
        <v>279</v>
      </c>
    </row>
    <row r="2" spans="1:7" ht="18.75" x14ac:dyDescent="0.3">
      <c r="A2" s="5" t="s">
        <v>159</v>
      </c>
    </row>
    <row r="5" spans="1:7" ht="30" x14ac:dyDescent="0.25">
      <c r="A5" s="1" t="s">
        <v>276</v>
      </c>
      <c r="B5" s="7" t="s">
        <v>258</v>
      </c>
      <c r="C5" s="8" t="s">
        <v>0</v>
      </c>
      <c r="D5" s="8" t="s">
        <v>1</v>
      </c>
      <c r="E5" s="8" t="s">
        <v>2</v>
      </c>
      <c r="F5" s="9" t="s">
        <v>160</v>
      </c>
      <c r="G5" s="7" t="s">
        <v>161</v>
      </c>
    </row>
    <row r="6" spans="1:7" x14ac:dyDescent="0.25">
      <c r="A6" s="2" t="s">
        <v>201</v>
      </c>
      <c r="B6" s="11">
        <v>193</v>
      </c>
      <c r="C6" s="11">
        <v>25</v>
      </c>
      <c r="D6" s="10">
        <v>22</v>
      </c>
      <c r="E6" s="11">
        <v>1</v>
      </c>
      <c r="F6" s="10">
        <f>C6+D6+E6</f>
        <v>48</v>
      </c>
      <c r="G6" s="19">
        <f>F6/B6</f>
        <v>0.24870466321243523</v>
      </c>
    </row>
    <row r="7" spans="1:7" x14ac:dyDescent="0.25">
      <c r="A7" s="3" t="s">
        <v>202</v>
      </c>
      <c r="B7" s="14">
        <v>62</v>
      </c>
      <c r="C7" s="14">
        <v>6</v>
      </c>
      <c r="D7" s="13">
        <v>2</v>
      </c>
      <c r="E7" s="14">
        <v>0</v>
      </c>
      <c r="F7" s="13">
        <f t="shared" ref="F7:F65" si="0">C7+D7+E7</f>
        <v>8</v>
      </c>
      <c r="G7" s="20">
        <f t="shared" ref="G7:G65" si="1">F7/B7</f>
        <v>0.12903225806451613</v>
      </c>
    </row>
    <row r="8" spans="1:7" x14ac:dyDescent="0.25">
      <c r="A8" s="3" t="s">
        <v>203</v>
      </c>
      <c r="B8" s="14">
        <v>26</v>
      </c>
      <c r="C8" s="14">
        <v>5</v>
      </c>
      <c r="D8" s="13">
        <v>4</v>
      </c>
      <c r="E8" s="14">
        <v>0</v>
      </c>
      <c r="F8" s="13">
        <f t="shared" si="0"/>
        <v>9</v>
      </c>
      <c r="G8" s="20">
        <f t="shared" si="1"/>
        <v>0.34615384615384615</v>
      </c>
    </row>
    <row r="9" spans="1:7" x14ac:dyDescent="0.25">
      <c r="A9" s="3" t="s">
        <v>204</v>
      </c>
      <c r="B9" s="14">
        <v>11</v>
      </c>
      <c r="C9" s="14">
        <v>0</v>
      </c>
      <c r="D9" s="13">
        <v>6</v>
      </c>
      <c r="E9" s="14">
        <v>1</v>
      </c>
      <c r="F9" s="13">
        <f t="shared" si="0"/>
        <v>7</v>
      </c>
      <c r="G9" s="20">
        <f t="shared" si="1"/>
        <v>0.63636363636363635</v>
      </c>
    </row>
    <row r="10" spans="1:7" x14ac:dyDescent="0.25">
      <c r="A10" s="3" t="s">
        <v>205</v>
      </c>
      <c r="B10" s="14">
        <v>30</v>
      </c>
      <c r="C10" s="14">
        <v>2</v>
      </c>
      <c r="D10" s="13">
        <v>3</v>
      </c>
      <c r="E10" s="14">
        <v>0</v>
      </c>
      <c r="F10" s="13">
        <f t="shared" si="0"/>
        <v>5</v>
      </c>
      <c r="G10" s="20">
        <f t="shared" si="1"/>
        <v>0.16666666666666666</v>
      </c>
    </row>
    <row r="11" spans="1:7" x14ac:dyDescent="0.25">
      <c r="A11" s="3" t="s">
        <v>206</v>
      </c>
      <c r="B11" s="14">
        <v>50</v>
      </c>
      <c r="C11" s="14">
        <v>11</v>
      </c>
      <c r="D11" s="13">
        <v>7</v>
      </c>
      <c r="E11" s="14">
        <v>0</v>
      </c>
      <c r="F11" s="13">
        <f t="shared" si="0"/>
        <v>18</v>
      </c>
      <c r="G11" s="20">
        <f t="shared" si="1"/>
        <v>0.36</v>
      </c>
    </row>
    <row r="12" spans="1:7" x14ac:dyDescent="0.25">
      <c r="A12" s="3" t="s">
        <v>207</v>
      </c>
      <c r="B12" s="14">
        <v>14</v>
      </c>
      <c r="C12" s="14">
        <v>1</v>
      </c>
      <c r="D12" s="13">
        <v>0</v>
      </c>
      <c r="E12" s="14">
        <v>0</v>
      </c>
      <c r="F12" s="13">
        <f t="shared" si="0"/>
        <v>1</v>
      </c>
      <c r="G12" s="20">
        <f t="shared" si="1"/>
        <v>7.1428571428571425E-2</v>
      </c>
    </row>
    <row r="13" spans="1:7" x14ac:dyDescent="0.25">
      <c r="A13" s="2" t="s">
        <v>208</v>
      </c>
      <c r="B13" s="11">
        <v>195</v>
      </c>
      <c r="C13" s="11">
        <v>19</v>
      </c>
      <c r="D13" s="10">
        <v>32</v>
      </c>
      <c r="E13" s="11">
        <v>4</v>
      </c>
      <c r="F13" s="10">
        <f t="shared" si="0"/>
        <v>55</v>
      </c>
      <c r="G13" s="19">
        <f t="shared" si="1"/>
        <v>0.28205128205128205</v>
      </c>
    </row>
    <row r="14" spans="1:7" x14ac:dyDescent="0.25">
      <c r="A14" s="3" t="s">
        <v>209</v>
      </c>
      <c r="B14" s="14">
        <v>16</v>
      </c>
      <c r="C14" s="14">
        <v>1</v>
      </c>
      <c r="D14" s="13">
        <v>6</v>
      </c>
      <c r="E14" s="14">
        <v>0</v>
      </c>
      <c r="F14" s="13">
        <f t="shared" si="0"/>
        <v>7</v>
      </c>
      <c r="G14" s="20">
        <f t="shared" si="1"/>
        <v>0.4375</v>
      </c>
    </row>
    <row r="15" spans="1:7" x14ac:dyDescent="0.25">
      <c r="A15" s="3" t="s">
        <v>210</v>
      </c>
      <c r="B15" s="14">
        <v>137</v>
      </c>
      <c r="C15" s="14">
        <v>12</v>
      </c>
      <c r="D15" s="13">
        <v>15</v>
      </c>
      <c r="E15" s="14">
        <v>1</v>
      </c>
      <c r="F15" s="13">
        <f t="shared" si="0"/>
        <v>28</v>
      </c>
      <c r="G15" s="20">
        <f t="shared" si="1"/>
        <v>0.20437956204379562</v>
      </c>
    </row>
    <row r="16" spans="1:7" x14ac:dyDescent="0.25">
      <c r="A16" s="3" t="s">
        <v>211</v>
      </c>
      <c r="B16" s="14">
        <v>24</v>
      </c>
      <c r="C16" s="14">
        <v>3</v>
      </c>
      <c r="D16" s="13">
        <v>4</v>
      </c>
      <c r="E16" s="14">
        <v>0</v>
      </c>
      <c r="F16" s="13">
        <f t="shared" si="0"/>
        <v>7</v>
      </c>
      <c r="G16" s="20">
        <f t="shared" si="1"/>
        <v>0.29166666666666669</v>
      </c>
    </row>
    <row r="17" spans="1:7" x14ac:dyDescent="0.25">
      <c r="A17" s="3" t="s">
        <v>212</v>
      </c>
      <c r="B17" s="14">
        <v>4</v>
      </c>
      <c r="C17" s="14">
        <v>2</v>
      </c>
      <c r="D17" s="13">
        <v>1</v>
      </c>
      <c r="E17" s="14">
        <v>0</v>
      </c>
      <c r="F17" s="13">
        <f t="shared" si="0"/>
        <v>3</v>
      </c>
      <c r="G17" s="20">
        <f t="shared" si="1"/>
        <v>0.75</v>
      </c>
    </row>
    <row r="18" spans="1:7" x14ac:dyDescent="0.25">
      <c r="A18" s="3" t="s">
        <v>213</v>
      </c>
      <c r="B18" s="14">
        <v>13</v>
      </c>
      <c r="C18" s="14">
        <v>1</v>
      </c>
      <c r="D18" s="13">
        <v>6</v>
      </c>
      <c r="E18" s="14">
        <v>3</v>
      </c>
      <c r="F18" s="13">
        <f t="shared" si="0"/>
        <v>10</v>
      </c>
      <c r="G18" s="20">
        <f t="shared" si="1"/>
        <v>0.76923076923076927</v>
      </c>
    </row>
    <row r="19" spans="1:7" x14ac:dyDescent="0.25">
      <c r="A19" s="3" t="s">
        <v>214</v>
      </c>
      <c r="B19" s="14">
        <v>1</v>
      </c>
      <c r="C19" s="14">
        <v>0</v>
      </c>
      <c r="D19" s="13">
        <v>0</v>
      </c>
      <c r="E19" s="14">
        <v>0</v>
      </c>
      <c r="F19" s="13">
        <f t="shared" si="0"/>
        <v>0</v>
      </c>
      <c r="G19" s="20">
        <f t="shared" si="1"/>
        <v>0</v>
      </c>
    </row>
    <row r="20" spans="1:7" x14ac:dyDescent="0.25">
      <c r="A20" s="2" t="s">
        <v>215</v>
      </c>
      <c r="B20" s="11">
        <v>274</v>
      </c>
      <c r="C20" s="11">
        <v>105</v>
      </c>
      <c r="D20" s="10">
        <v>74</v>
      </c>
      <c r="E20" s="11">
        <v>0</v>
      </c>
      <c r="F20" s="10">
        <f t="shared" si="0"/>
        <v>179</v>
      </c>
      <c r="G20" s="19">
        <f t="shared" si="1"/>
        <v>0.65328467153284675</v>
      </c>
    </row>
    <row r="21" spans="1:7" x14ac:dyDescent="0.25">
      <c r="A21" s="3" t="s">
        <v>216</v>
      </c>
      <c r="B21" s="14">
        <v>90</v>
      </c>
      <c r="C21" s="14">
        <v>38</v>
      </c>
      <c r="D21" s="13">
        <v>20</v>
      </c>
      <c r="E21" s="14">
        <v>0</v>
      </c>
      <c r="F21" s="13">
        <f t="shared" si="0"/>
        <v>58</v>
      </c>
      <c r="G21" s="20">
        <f t="shared" si="1"/>
        <v>0.64444444444444449</v>
      </c>
    </row>
    <row r="22" spans="1:7" x14ac:dyDescent="0.25">
      <c r="A22" s="3" t="s">
        <v>217</v>
      </c>
      <c r="B22" s="14">
        <v>90</v>
      </c>
      <c r="C22" s="14">
        <v>38</v>
      </c>
      <c r="D22" s="13">
        <v>24</v>
      </c>
      <c r="E22" s="14">
        <v>0</v>
      </c>
      <c r="F22" s="13">
        <f t="shared" si="0"/>
        <v>62</v>
      </c>
      <c r="G22" s="20">
        <f t="shared" si="1"/>
        <v>0.68888888888888888</v>
      </c>
    </row>
    <row r="23" spans="1:7" x14ac:dyDescent="0.25">
      <c r="A23" s="3" t="s">
        <v>218</v>
      </c>
      <c r="B23" s="14">
        <v>10</v>
      </c>
      <c r="C23" s="14">
        <v>0</v>
      </c>
      <c r="D23" s="13">
        <v>0</v>
      </c>
      <c r="E23" s="14">
        <v>0</v>
      </c>
      <c r="F23" s="13">
        <f t="shared" si="0"/>
        <v>0</v>
      </c>
      <c r="G23" s="20">
        <f t="shared" si="1"/>
        <v>0</v>
      </c>
    </row>
    <row r="24" spans="1:7" x14ac:dyDescent="0.25">
      <c r="A24" s="3" t="s">
        <v>219</v>
      </c>
      <c r="B24" s="14">
        <v>8</v>
      </c>
      <c r="C24" s="14">
        <v>2</v>
      </c>
      <c r="D24" s="13">
        <v>3</v>
      </c>
      <c r="E24" s="14">
        <v>0</v>
      </c>
      <c r="F24" s="13">
        <f t="shared" si="0"/>
        <v>5</v>
      </c>
      <c r="G24" s="20">
        <f t="shared" si="1"/>
        <v>0.625</v>
      </c>
    </row>
    <row r="25" spans="1:7" x14ac:dyDescent="0.25">
      <c r="A25" s="3" t="s">
        <v>220</v>
      </c>
      <c r="B25" s="14">
        <v>3</v>
      </c>
      <c r="C25" s="14">
        <v>1</v>
      </c>
      <c r="D25" s="13">
        <v>0</v>
      </c>
      <c r="E25" s="14">
        <v>0</v>
      </c>
      <c r="F25" s="13">
        <f t="shared" si="0"/>
        <v>1</v>
      </c>
      <c r="G25" s="20">
        <f t="shared" si="1"/>
        <v>0.33333333333333331</v>
      </c>
    </row>
    <row r="26" spans="1:7" x14ac:dyDescent="0.25">
      <c r="A26" s="3" t="s">
        <v>221</v>
      </c>
      <c r="B26" s="14">
        <v>65</v>
      </c>
      <c r="C26" s="14">
        <v>24</v>
      </c>
      <c r="D26" s="13">
        <v>24</v>
      </c>
      <c r="E26" s="14">
        <v>0</v>
      </c>
      <c r="F26" s="13">
        <f t="shared" si="0"/>
        <v>48</v>
      </c>
      <c r="G26" s="20">
        <f t="shared" si="1"/>
        <v>0.7384615384615385</v>
      </c>
    </row>
    <row r="27" spans="1:7" x14ac:dyDescent="0.25">
      <c r="A27" s="3" t="s">
        <v>222</v>
      </c>
      <c r="B27" s="14">
        <v>3</v>
      </c>
      <c r="C27" s="14">
        <v>0</v>
      </c>
      <c r="D27" s="13">
        <v>2</v>
      </c>
      <c r="E27" s="14">
        <v>0</v>
      </c>
      <c r="F27" s="13">
        <f t="shared" si="0"/>
        <v>2</v>
      </c>
      <c r="G27" s="20">
        <f t="shared" si="1"/>
        <v>0.66666666666666663</v>
      </c>
    </row>
    <row r="28" spans="1:7" x14ac:dyDescent="0.25">
      <c r="A28" s="3" t="s">
        <v>223</v>
      </c>
      <c r="B28" s="14">
        <v>4</v>
      </c>
      <c r="C28" s="14">
        <v>2</v>
      </c>
      <c r="D28" s="13">
        <v>1</v>
      </c>
      <c r="E28" s="14">
        <v>0</v>
      </c>
      <c r="F28" s="13">
        <f t="shared" si="0"/>
        <v>3</v>
      </c>
      <c r="G28" s="20">
        <f t="shared" si="1"/>
        <v>0.75</v>
      </c>
    </row>
    <row r="29" spans="1:7" x14ac:dyDescent="0.25">
      <c r="A29" s="3" t="s">
        <v>224</v>
      </c>
      <c r="B29" s="14">
        <v>1</v>
      </c>
      <c r="C29" s="14">
        <v>0</v>
      </c>
      <c r="D29" s="13">
        <v>0</v>
      </c>
      <c r="E29" s="14">
        <v>0</v>
      </c>
      <c r="F29" s="13">
        <f t="shared" si="0"/>
        <v>0</v>
      </c>
      <c r="G29" s="20">
        <f t="shared" si="1"/>
        <v>0</v>
      </c>
    </row>
    <row r="30" spans="1:7" x14ac:dyDescent="0.25">
      <c r="A30" s="2" t="s">
        <v>225</v>
      </c>
      <c r="B30" s="11">
        <v>108</v>
      </c>
      <c r="C30" s="11">
        <v>31</v>
      </c>
      <c r="D30" s="10">
        <v>7</v>
      </c>
      <c r="E30" s="11">
        <v>0</v>
      </c>
      <c r="F30" s="10">
        <f t="shared" si="0"/>
        <v>38</v>
      </c>
      <c r="G30" s="19">
        <f t="shared" si="1"/>
        <v>0.35185185185185186</v>
      </c>
    </row>
    <row r="31" spans="1:7" x14ac:dyDescent="0.25">
      <c r="A31" s="3" t="s">
        <v>226</v>
      </c>
      <c r="B31" s="14">
        <v>83</v>
      </c>
      <c r="C31" s="14">
        <v>23</v>
      </c>
      <c r="D31" s="13">
        <v>2</v>
      </c>
      <c r="E31" s="14">
        <v>0</v>
      </c>
      <c r="F31" s="13">
        <f t="shared" si="0"/>
        <v>25</v>
      </c>
      <c r="G31" s="20">
        <f t="shared" si="1"/>
        <v>0.30120481927710846</v>
      </c>
    </row>
    <row r="32" spans="1:7" x14ac:dyDescent="0.25">
      <c r="A32" s="3" t="s">
        <v>227</v>
      </c>
      <c r="B32" s="14">
        <v>5</v>
      </c>
      <c r="C32" s="14">
        <v>3</v>
      </c>
      <c r="D32" s="13">
        <v>1</v>
      </c>
      <c r="E32" s="14">
        <v>0</v>
      </c>
      <c r="F32" s="13">
        <f t="shared" si="0"/>
        <v>4</v>
      </c>
      <c r="G32" s="20">
        <f t="shared" si="1"/>
        <v>0.8</v>
      </c>
    </row>
    <row r="33" spans="1:7" x14ac:dyDescent="0.25">
      <c r="A33" s="3" t="s">
        <v>228</v>
      </c>
      <c r="B33" s="14">
        <v>8</v>
      </c>
      <c r="C33" s="14">
        <v>2</v>
      </c>
      <c r="D33" s="13">
        <v>0</v>
      </c>
      <c r="E33" s="14">
        <v>0</v>
      </c>
      <c r="F33" s="13">
        <f t="shared" si="0"/>
        <v>2</v>
      </c>
      <c r="G33" s="20">
        <f t="shared" si="1"/>
        <v>0.25</v>
      </c>
    </row>
    <row r="34" spans="1:7" x14ac:dyDescent="0.25">
      <c r="A34" s="3" t="s">
        <v>229</v>
      </c>
      <c r="B34" s="14">
        <v>12</v>
      </c>
      <c r="C34" s="14">
        <v>3</v>
      </c>
      <c r="D34" s="13">
        <v>4</v>
      </c>
      <c r="E34" s="14">
        <v>0</v>
      </c>
      <c r="F34" s="13">
        <f t="shared" si="0"/>
        <v>7</v>
      </c>
      <c r="G34" s="20">
        <f t="shared" si="1"/>
        <v>0.58333333333333337</v>
      </c>
    </row>
    <row r="35" spans="1:7" x14ac:dyDescent="0.25">
      <c r="A35" s="2" t="s">
        <v>230</v>
      </c>
      <c r="B35" s="11">
        <v>173</v>
      </c>
      <c r="C35" s="11">
        <v>28</v>
      </c>
      <c r="D35" s="10">
        <v>21</v>
      </c>
      <c r="E35" s="11">
        <v>0</v>
      </c>
      <c r="F35" s="10">
        <f t="shared" si="0"/>
        <v>49</v>
      </c>
      <c r="G35" s="19">
        <f t="shared" si="1"/>
        <v>0.2832369942196532</v>
      </c>
    </row>
    <row r="36" spans="1:7" x14ac:dyDescent="0.25">
      <c r="A36" s="3" t="s">
        <v>231</v>
      </c>
      <c r="B36" s="14">
        <v>96</v>
      </c>
      <c r="C36" s="14">
        <v>21</v>
      </c>
      <c r="D36" s="13">
        <v>18</v>
      </c>
      <c r="E36" s="14">
        <v>0</v>
      </c>
      <c r="F36" s="13">
        <f t="shared" si="0"/>
        <v>39</v>
      </c>
      <c r="G36" s="20">
        <f t="shared" si="1"/>
        <v>0.40625</v>
      </c>
    </row>
    <row r="37" spans="1:7" x14ac:dyDescent="0.25">
      <c r="A37" s="3" t="s">
        <v>232</v>
      </c>
      <c r="B37" s="14">
        <v>4</v>
      </c>
      <c r="C37" s="14">
        <v>1</v>
      </c>
      <c r="D37" s="13">
        <v>2</v>
      </c>
      <c r="E37" s="14">
        <v>0</v>
      </c>
      <c r="F37" s="13">
        <f t="shared" si="0"/>
        <v>3</v>
      </c>
      <c r="G37" s="20">
        <f t="shared" si="1"/>
        <v>0.75</v>
      </c>
    </row>
    <row r="38" spans="1:7" x14ac:dyDescent="0.25">
      <c r="A38" s="3" t="s">
        <v>233</v>
      </c>
      <c r="B38" s="14">
        <v>4</v>
      </c>
      <c r="C38" s="14">
        <v>1</v>
      </c>
      <c r="D38" s="13">
        <v>0</v>
      </c>
      <c r="E38" s="14">
        <v>0</v>
      </c>
      <c r="F38" s="13">
        <f t="shared" si="0"/>
        <v>1</v>
      </c>
      <c r="G38" s="20">
        <f t="shared" si="1"/>
        <v>0.25</v>
      </c>
    </row>
    <row r="39" spans="1:7" x14ac:dyDescent="0.25">
      <c r="A39" s="3" t="s">
        <v>234</v>
      </c>
      <c r="B39" s="14">
        <v>15</v>
      </c>
      <c r="C39" s="14">
        <v>0</v>
      </c>
      <c r="D39" s="13">
        <v>1</v>
      </c>
      <c r="E39" s="14">
        <v>0</v>
      </c>
      <c r="F39" s="13">
        <f t="shared" si="0"/>
        <v>1</v>
      </c>
      <c r="G39" s="20">
        <f t="shared" si="1"/>
        <v>6.6666666666666666E-2</v>
      </c>
    </row>
    <row r="40" spans="1:7" x14ac:dyDescent="0.25">
      <c r="A40" s="3" t="s">
        <v>235</v>
      </c>
      <c r="B40" s="14">
        <v>2</v>
      </c>
      <c r="C40" s="14">
        <v>1</v>
      </c>
      <c r="D40" s="13">
        <v>0</v>
      </c>
      <c r="E40" s="14">
        <v>0</v>
      </c>
      <c r="F40" s="13">
        <f t="shared" si="0"/>
        <v>1</v>
      </c>
      <c r="G40" s="20">
        <f t="shared" si="1"/>
        <v>0.5</v>
      </c>
    </row>
    <row r="41" spans="1:7" x14ac:dyDescent="0.25">
      <c r="A41" s="3" t="s">
        <v>236</v>
      </c>
      <c r="B41" s="14">
        <v>19</v>
      </c>
      <c r="C41" s="14">
        <v>0</v>
      </c>
      <c r="D41" s="13">
        <v>0</v>
      </c>
      <c r="E41" s="14">
        <v>0</v>
      </c>
      <c r="F41" s="13">
        <f t="shared" si="0"/>
        <v>0</v>
      </c>
      <c r="G41" s="20">
        <f t="shared" si="1"/>
        <v>0</v>
      </c>
    </row>
    <row r="42" spans="1:7" x14ac:dyDescent="0.25">
      <c r="A42" s="3" t="s">
        <v>237</v>
      </c>
      <c r="B42" s="14">
        <v>6</v>
      </c>
      <c r="C42" s="14">
        <v>0</v>
      </c>
      <c r="D42" s="13">
        <v>0</v>
      </c>
      <c r="E42" s="14">
        <v>0</v>
      </c>
      <c r="F42" s="13">
        <f t="shared" si="0"/>
        <v>0</v>
      </c>
      <c r="G42" s="15">
        <f t="shared" si="1"/>
        <v>0</v>
      </c>
    </row>
    <row r="43" spans="1:7" x14ac:dyDescent="0.25">
      <c r="A43" s="3" t="s">
        <v>238</v>
      </c>
      <c r="B43" s="14">
        <v>13</v>
      </c>
      <c r="C43" s="14">
        <v>4</v>
      </c>
      <c r="D43" s="13">
        <v>0</v>
      </c>
      <c r="E43" s="14">
        <v>0</v>
      </c>
      <c r="F43" s="13">
        <f t="shared" si="0"/>
        <v>4</v>
      </c>
      <c r="G43" s="15">
        <f t="shared" si="1"/>
        <v>0.30769230769230771</v>
      </c>
    </row>
    <row r="44" spans="1:7" x14ac:dyDescent="0.25">
      <c r="A44" s="3" t="s">
        <v>239</v>
      </c>
      <c r="B44" s="14">
        <v>10</v>
      </c>
      <c r="C44" s="14">
        <v>0</v>
      </c>
      <c r="D44" s="13">
        <v>0</v>
      </c>
      <c r="E44" s="14">
        <v>0</v>
      </c>
      <c r="F44" s="13">
        <f t="shared" si="0"/>
        <v>0</v>
      </c>
      <c r="G44" s="15">
        <f t="shared" si="1"/>
        <v>0</v>
      </c>
    </row>
    <row r="45" spans="1:7" x14ac:dyDescent="0.25">
      <c r="A45" s="3" t="s">
        <v>240</v>
      </c>
      <c r="B45" s="14">
        <v>3</v>
      </c>
      <c r="C45" s="14">
        <v>0</v>
      </c>
      <c r="D45" s="13">
        <v>0</v>
      </c>
      <c r="E45" s="14">
        <v>0</v>
      </c>
      <c r="F45" s="13">
        <f t="shared" si="0"/>
        <v>0</v>
      </c>
      <c r="G45" s="15">
        <f t="shared" si="1"/>
        <v>0</v>
      </c>
    </row>
    <row r="46" spans="1:7" x14ac:dyDescent="0.25">
      <c r="A46" s="3" t="s">
        <v>241</v>
      </c>
      <c r="B46" s="14">
        <v>1</v>
      </c>
      <c r="C46" s="14">
        <v>0</v>
      </c>
      <c r="D46" s="13">
        <v>0</v>
      </c>
      <c r="E46" s="14">
        <v>0</v>
      </c>
      <c r="F46" s="13">
        <f t="shared" si="0"/>
        <v>0</v>
      </c>
      <c r="G46" s="15">
        <f t="shared" si="1"/>
        <v>0</v>
      </c>
    </row>
    <row r="47" spans="1:7" x14ac:dyDescent="0.25">
      <c r="A47" s="2" t="s">
        <v>242</v>
      </c>
      <c r="B47" s="11">
        <v>124</v>
      </c>
      <c r="C47" s="11">
        <v>41</v>
      </c>
      <c r="D47" s="10">
        <v>2</v>
      </c>
      <c r="E47" s="11">
        <v>0</v>
      </c>
      <c r="F47" s="10">
        <f t="shared" si="0"/>
        <v>43</v>
      </c>
      <c r="G47" s="12">
        <f t="shared" si="1"/>
        <v>0.34677419354838712</v>
      </c>
    </row>
    <row r="48" spans="1:7" x14ac:dyDescent="0.25">
      <c r="A48" s="3" t="s">
        <v>259</v>
      </c>
      <c r="B48" s="14">
        <v>17</v>
      </c>
      <c r="C48" s="14">
        <v>4</v>
      </c>
      <c r="D48" s="13">
        <v>0</v>
      </c>
      <c r="E48" s="14">
        <v>0</v>
      </c>
      <c r="F48" s="13">
        <f t="shared" si="0"/>
        <v>4</v>
      </c>
      <c r="G48" s="15">
        <f t="shared" si="1"/>
        <v>0.23529411764705882</v>
      </c>
    </row>
    <row r="49" spans="1:7" x14ac:dyDescent="0.25">
      <c r="A49" s="3" t="s">
        <v>260</v>
      </c>
      <c r="B49" s="14">
        <v>66</v>
      </c>
      <c r="C49" s="14">
        <v>25</v>
      </c>
      <c r="D49" s="13">
        <v>2</v>
      </c>
      <c r="E49" s="14">
        <v>0</v>
      </c>
      <c r="F49" s="13">
        <f t="shared" si="0"/>
        <v>27</v>
      </c>
      <c r="G49" s="15">
        <f t="shared" si="1"/>
        <v>0.40909090909090912</v>
      </c>
    </row>
    <row r="50" spans="1:7" x14ac:dyDescent="0.25">
      <c r="A50" s="3" t="s">
        <v>261</v>
      </c>
      <c r="B50" s="14">
        <v>5</v>
      </c>
      <c r="C50" s="14">
        <v>0</v>
      </c>
      <c r="D50" s="13">
        <v>0</v>
      </c>
      <c r="E50" s="14">
        <v>0</v>
      </c>
      <c r="F50" s="13">
        <f t="shared" si="0"/>
        <v>0</v>
      </c>
      <c r="G50" s="15">
        <f t="shared" si="1"/>
        <v>0</v>
      </c>
    </row>
    <row r="51" spans="1:7" x14ac:dyDescent="0.25">
      <c r="A51" s="3" t="s">
        <v>262</v>
      </c>
      <c r="B51" s="14">
        <v>11</v>
      </c>
      <c r="C51" s="14">
        <v>4</v>
      </c>
      <c r="D51" s="13">
        <v>0</v>
      </c>
      <c r="E51" s="14">
        <v>0</v>
      </c>
      <c r="F51" s="13">
        <f t="shared" si="0"/>
        <v>4</v>
      </c>
      <c r="G51" s="15">
        <f t="shared" si="1"/>
        <v>0.36363636363636365</v>
      </c>
    </row>
    <row r="52" spans="1:7" x14ac:dyDescent="0.25">
      <c r="A52" s="3" t="s">
        <v>263</v>
      </c>
      <c r="B52" s="14">
        <v>13</v>
      </c>
      <c r="C52" s="14">
        <v>5</v>
      </c>
      <c r="D52" s="13">
        <v>0</v>
      </c>
      <c r="E52" s="14">
        <v>0</v>
      </c>
      <c r="F52" s="13">
        <f t="shared" si="0"/>
        <v>5</v>
      </c>
      <c r="G52" s="15">
        <f t="shared" si="1"/>
        <v>0.38461538461538464</v>
      </c>
    </row>
    <row r="53" spans="1:7" x14ac:dyDescent="0.25">
      <c r="A53" s="3" t="s">
        <v>264</v>
      </c>
      <c r="B53" s="14">
        <v>12</v>
      </c>
      <c r="C53" s="14">
        <v>3</v>
      </c>
      <c r="D53" s="13">
        <v>0</v>
      </c>
      <c r="E53" s="14">
        <v>0</v>
      </c>
      <c r="F53" s="13">
        <f t="shared" si="0"/>
        <v>3</v>
      </c>
      <c r="G53" s="15">
        <f t="shared" si="1"/>
        <v>0.25</v>
      </c>
    </row>
    <row r="54" spans="1:7" x14ac:dyDescent="0.25">
      <c r="A54" s="2" t="s">
        <v>265</v>
      </c>
      <c r="B54" s="11">
        <v>87</v>
      </c>
      <c r="C54" s="11">
        <v>35</v>
      </c>
      <c r="D54" s="10">
        <v>0</v>
      </c>
      <c r="E54" s="11">
        <v>0</v>
      </c>
      <c r="F54" s="10">
        <f t="shared" si="0"/>
        <v>35</v>
      </c>
      <c r="G54" s="12">
        <f t="shared" si="1"/>
        <v>0.40229885057471265</v>
      </c>
    </row>
    <row r="55" spans="1:7" x14ac:dyDescent="0.25">
      <c r="A55" s="3" t="s">
        <v>266</v>
      </c>
      <c r="B55" s="14">
        <v>87</v>
      </c>
      <c r="C55" s="14">
        <v>35</v>
      </c>
      <c r="D55" s="13">
        <v>0</v>
      </c>
      <c r="E55" s="14">
        <v>0</v>
      </c>
      <c r="F55" s="13">
        <f t="shared" si="0"/>
        <v>35</v>
      </c>
      <c r="G55" s="15">
        <f t="shared" si="1"/>
        <v>0.40229885057471265</v>
      </c>
    </row>
    <row r="56" spans="1:7" x14ac:dyDescent="0.25">
      <c r="A56" s="2" t="s">
        <v>267</v>
      </c>
      <c r="B56" s="11">
        <v>41</v>
      </c>
      <c r="C56" s="11">
        <v>13</v>
      </c>
      <c r="D56" s="10">
        <v>5</v>
      </c>
      <c r="E56" s="11">
        <v>0</v>
      </c>
      <c r="F56" s="10">
        <f t="shared" si="0"/>
        <v>18</v>
      </c>
      <c r="G56" s="12">
        <f t="shared" si="1"/>
        <v>0.43902439024390244</v>
      </c>
    </row>
    <row r="57" spans="1:7" x14ac:dyDescent="0.25">
      <c r="A57" s="3" t="s">
        <v>268</v>
      </c>
      <c r="B57" s="14">
        <v>33</v>
      </c>
      <c r="C57" s="14">
        <v>13</v>
      </c>
      <c r="D57" s="13">
        <v>3</v>
      </c>
      <c r="E57" s="14">
        <v>0</v>
      </c>
      <c r="F57" s="13">
        <f t="shared" si="0"/>
        <v>16</v>
      </c>
      <c r="G57" s="15">
        <f t="shared" si="1"/>
        <v>0.48484848484848486</v>
      </c>
    </row>
    <row r="58" spans="1:7" x14ac:dyDescent="0.25">
      <c r="A58" s="3" t="s">
        <v>269</v>
      </c>
      <c r="B58" s="14">
        <v>2</v>
      </c>
      <c r="C58" s="14">
        <v>0</v>
      </c>
      <c r="D58" s="13">
        <v>1</v>
      </c>
      <c r="E58" s="14">
        <v>0</v>
      </c>
      <c r="F58" s="13">
        <f t="shared" si="0"/>
        <v>1</v>
      </c>
      <c r="G58" s="15">
        <f t="shared" si="1"/>
        <v>0.5</v>
      </c>
    </row>
    <row r="59" spans="1:7" x14ac:dyDescent="0.25">
      <c r="A59" s="3" t="s">
        <v>270</v>
      </c>
      <c r="B59" s="14">
        <v>6</v>
      </c>
      <c r="C59" s="14">
        <v>0</v>
      </c>
      <c r="D59" s="13">
        <v>1</v>
      </c>
      <c r="E59" s="14">
        <v>0</v>
      </c>
      <c r="F59" s="13">
        <f t="shared" si="0"/>
        <v>1</v>
      </c>
      <c r="G59" s="15">
        <f t="shared" si="1"/>
        <v>0.16666666666666666</v>
      </c>
    </row>
    <row r="60" spans="1:7" x14ac:dyDescent="0.25">
      <c r="A60" s="2" t="s">
        <v>271</v>
      </c>
      <c r="B60" s="11">
        <v>34</v>
      </c>
      <c r="C60" s="11">
        <v>4</v>
      </c>
      <c r="D60" s="10">
        <v>10</v>
      </c>
      <c r="E60" s="11">
        <v>4</v>
      </c>
      <c r="F60" s="10">
        <f t="shared" si="0"/>
        <v>18</v>
      </c>
      <c r="G60" s="12">
        <f t="shared" si="1"/>
        <v>0.52941176470588236</v>
      </c>
    </row>
    <row r="61" spans="1:7" x14ac:dyDescent="0.25">
      <c r="A61" s="3" t="s">
        <v>272</v>
      </c>
      <c r="B61" s="14">
        <v>20</v>
      </c>
      <c r="C61" s="14">
        <v>2</v>
      </c>
      <c r="D61" s="13">
        <v>8</v>
      </c>
      <c r="E61" s="14">
        <v>4</v>
      </c>
      <c r="F61" s="13">
        <f t="shared" si="0"/>
        <v>14</v>
      </c>
      <c r="G61" s="15">
        <f t="shared" si="1"/>
        <v>0.7</v>
      </c>
    </row>
    <row r="62" spans="1:7" x14ac:dyDescent="0.25">
      <c r="A62" s="3" t="s">
        <v>273</v>
      </c>
      <c r="B62" s="14">
        <v>7</v>
      </c>
      <c r="C62" s="14">
        <v>0</v>
      </c>
      <c r="D62" s="13">
        <v>0</v>
      </c>
      <c r="E62" s="14">
        <v>0</v>
      </c>
      <c r="F62" s="13">
        <f t="shared" si="0"/>
        <v>0</v>
      </c>
      <c r="G62" s="15">
        <f t="shared" si="1"/>
        <v>0</v>
      </c>
    </row>
    <row r="63" spans="1:7" x14ac:dyDescent="0.25">
      <c r="A63" s="3" t="s">
        <v>274</v>
      </c>
      <c r="B63" s="14">
        <v>1</v>
      </c>
      <c r="C63" s="14">
        <v>0</v>
      </c>
      <c r="D63" s="13">
        <v>0</v>
      </c>
      <c r="E63" s="14">
        <v>0</v>
      </c>
      <c r="F63" s="13">
        <f t="shared" si="0"/>
        <v>0</v>
      </c>
      <c r="G63" s="15">
        <f t="shared" si="1"/>
        <v>0</v>
      </c>
    </row>
    <row r="64" spans="1:7" ht="15.75" thickBot="1" x14ac:dyDescent="0.3">
      <c r="A64" s="3" t="s">
        <v>275</v>
      </c>
      <c r="B64" s="14">
        <v>6</v>
      </c>
      <c r="C64" s="14">
        <v>2</v>
      </c>
      <c r="D64" s="13">
        <v>2</v>
      </c>
      <c r="E64" s="14">
        <v>0</v>
      </c>
      <c r="F64" s="13">
        <f t="shared" si="0"/>
        <v>4</v>
      </c>
      <c r="G64" s="15">
        <f t="shared" si="1"/>
        <v>0.66666666666666663</v>
      </c>
    </row>
    <row r="65" spans="1:7" ht="15.75" thickTop="1" x14ac:dyDescent="0.25">
      <c r="A65" s="4" t="s">
        <v>3</v>
      </c>
      <c r="B65" s="17">
        <v>1229</v>
      </c>
      <c r="C65" s="17">
        <v>301</v>
      </c>
      <c r="D65" s="16">
        <v>173</v>
      </c>
      <c r="E65" s="17">
        <v>9</v>
      </c>
      <c r="F65" s="16">
        <f t="shared" si="0"/>
        <v>483</v>
      </c>
      <c r="G65" s="18">
        <f t="shared" si="1"/>
        <v>0.39300244100895038</v>
      </c>
    </row>
    <row r="66" spans="1:7" x14ac:dyDescent="0.25">
      <c r="A66" s="24" t="s">
        <v>287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F365-A389-4250-A490-4D708AC8E363}">
  <dimension ref="A1:G22"/>
  <sheetViews>
    <sheetView workbookViewId="0"/>
  </sheetViews>
  <sheetFormatPr baseColWidth="10" defaultRowHeight="15" x14ac:dyDescent="0.25"/>
  <cols>
    <col min="1" max="1" width="59" bestFit="1" customWidth="1"/>
    <col min="2" max="7" width="11.42578125" style="6"/>
  </cols>
  <sheetData>
    <row r="1" spans="1:7" ht="18.75" x14ac:dyDescent="0.3">
      <c r="A1" s="5" t="s">
        <v>280</v>
      </c>
    </row>
    <row r="2" spans="1:7" ht="18.75" x14ac:dyDescent="0.3">
      <c r="A2" s="5" t="s">
        <v>159</v>
      </c>
    </row>
    <row r="5" spans="1:7" ht="30" x14ac:dyDescent="0.25">
      <c r="A5" s="1" t="s">
        <v>276</v>
      </c>
      <c r="B5" s="7" t="s">
        <v>258</v>
      </c>
      <c r="C5" s="8" t="s">
        <v>0</v>
      </c>
      <c r="D5" s="8" t="s">
        <v>1</v>
      </c>
      <c r="E5" s="8" t="s">
        <v>2</v>
      </c>
      <c r="F5" s="9" t="s">
        <v>160</v>
      </c>
      <c r="G5" s="7" t="s">
        <v>161</v>
      </c>
    </row>
    <row r="6" spans="1:7" x14ac:dyDescent="0.25">
      <c r="A6" s="2" t="s">
        <v>243</v>
      </c>
      <c r="B6" s="10">
        <v>461</v>
      </c>
      <c r="C6" s="11">
        <v>37</v>
      </c>
      <c r="D6" s="10">
        <v>35</v>
      </c>
      <c r="E6" s="11">
        <v>0</v>
      </c>
      <c r="F6" s="10">
        <f>C6+D6+E6</f>
        <v>72</v>
      </c>
      <c r="G6" s="12">
        <f>F6/B6</f>
        <v>0.1561822125813449</v>
      </c>
    </row>
    <row r="7" spans="1:7" x14ac:dyDescent="0.25">
      <c r="A7" s="3" t="s">
        <v>244</v>
      </c>
      <c r="B7" s="13">
        <v>245</v>
      </c>
      <c r="C7" s="14">
        <v>24</v>
      </c>
      <c r="D7" s="13">
        <v>18</v>
      </c>
      <c r="E7" s="14">
        <v>0</v>
      </c>
      <c r="F7" s="13">
        <f t="shared" ref="F7:F21" si="0">C7+D7+E7</f>
        <v>42</v>
      </c>
      <c r="G7" s="15">
        <f t="shared" ref="G7:G21" si="1">F7/B7</f>
        <v>0.17142857142857143</v>
      </c>
    </row>
    <row r="8" spans="1:7" x14ac:dyDescent="0.25">
      <c r="A8" s="3" t="s">
        <v>245</v>
      </c>
      <c r="B8" s="13">
        <v>122</v>
      </c>
      <c r="C8" s="14">
        <v>11</v>
      </c>
      <c r="D8" s="13">
        <v>13</v>
      </c>
      <c r="E8" s="14">
        <v>0</v>
      </c>
      <c r="F8" s="13">
        <f t="shared" si="0"/>
        <v>24</v>
      </c>
      <c r="G8" s="15">
        <f t="shared" si="1"/>
        <v>0.19672131147540983</v>
      </c>
    </row>
    <row r="9" spans="1:7" x14ac:dyDescent="0.25">
      <c r="A9" s="3" t="s">
        <v>246</v>
      </c>
      <c r="B9" s="13">
        <v>16</v>
      </c>
      <c r="C9" s="14">
        <v>2</v>
      </c>
      <c r="D9" s="13">
        <v>1</v>
      </c>
      <c r="E9" s="14">
        <v>0</v>
      </c>
      <c r="F9" s="13">
        <f t="shared" si="0"/>
        <v>3</v>
      </c>
      <c r="G9" s="15">
        <f t="shared" si="1"/>
        <v>0.1875</v>
      </c>
    </row>
    <row r="10" spans="1:7" x14ac:dyDescent="0.25">
      <c r="A10" s="3" t="s">
        <v>247</v>
      </c>
      <c r="B10" s="13">
        <v>78</v>
      </c>
      <c r="C10" s="14">
        <v>0</v>
      </c>
      <c r="D10" s="13">
        <v>3</v>
      </c>
      <c r="E10" s="14">
        <v>0</v>
      </c>
      <c r="F10" s="13">
        <f t="shared" si="0"/>
        <v>3</v>
      </c>
      <c r="G10" s="15">
        <f t="shared" si="1"/>
        <v>3.8461538461538464E-2</v>
      </c>
    </row>
    <row r="11" spans="1:7" x14ac:dyDescent="0.25">
      <c r="A11" s="2" t="s">
        <v>248</v>
      </c>
      <c r="B11" s="10">
        <v>131</v>
      </c>
      <c r="C11" s="11">
        <v>33</v>
      </c>
      <c r="D11" s="10">
        <v>12</v>
      </c>
      <c r="E11" s="11">
        <v>0</v>
      </c>
      <c r="F11" s="10">
        <f t="shared" si="0"/>
        <v>45</v>
      </c>
      <c r="G11" s="12">
        <f t="shared" si="1"/>
        <v>0.34351145038167941</v>
      </c>
    </row>
    <row r="12" spans="1:7" x14ac:dyDescent="0.25">
      <c r="A12" s="3" t="s">
        <v>249</v>
      </c>
      <c r="B12" s="13">
        <v>114</v>
      </c>
      <c r="C12" s="14">
        <v>31</v>
      </c>
      <c r="D12" s="13">
        <v>10</v>
      </c>
      <c r="E12" s="14">
        <v>0</v>
      </c>
      <c r="F12" s="13">
        <f t="shared" si="0"/>
        <v>41</v>
      </c>
      <c r="G12" s="15">
        <f t="shared" si="1"/>
        <v>0.35964912280701755</v>
      </c>
    </row>
    <row r="13" spans="1:7" x14ac:dyDescent="0.25">
      <c r="A13" s="3" t="s">
        <v>250</v>
      </c>
      <c r="B13" s="13">
        <v>14</v>
      </c>
      <c r="C13" s="14">
        <v>1</v>
      </c>
      <c r="D13" s="13">
        <v>2</v>
      </c>
      <c r="E13" s="14">
        <v>0</v>
      </c>
      <c r="F13" s="13">
        <f t="shared" si="0"/>
        <v>3</v>
      </c>
      <c r="G13" s="15">
        <f t="shared" si="1"/>
        <v>0.21428571428571427</v>
      </c>
    </row>
    <row r="14" spans="1:7" x14ac:dyDescent="0.25">
      <c r="A14" s="3" t="s">
        <v>251</v>
      </c>
      <c r="B14" s="13">
        <v>2</v>
      </c>
      <c r="C14" s="14">
        <v>1</v>
      </c>
      <c r="D14" s="13">
        <v>0</v>
      </c>
      <c r="E14" s="14">
        <v>0</v>
      </c>
      <c r="F14" s="13">
        <f t="shared" si="0"/>
        <v>1</v>
      </c>
      <c r="G14" s="15">
        <f t="shared" si="1"/>
        <v>0.5</v>
      </c>
    </row>
    <row r="15" spans="1:7" x14ac:dyDescent="0.25">
      <c r="A15" s="3" t="s">
        <v>252</v>
      </c>
      <c r="B15" s="13">
        <v>1</v>
      </c>
      <c r="C15" s="14">
        <v>0</v>
      </c>
      <c r="D15" s="13">
        <v>0</v>
      </c>
      <c r="E15" s="14">
        <v>0</v>
      </c>
      <c r="F15" s="13">
        <f t="shared" si="0"/>
        <v>0</v>
      </c>
      <c r="G15" s="15">
        <f t="shared" si="1"/>
        <v>0</v>
      </c>
    </row>
    <row r="16" spans="1:7" x14ac:dyDescent="0.25">
      <c r="A16" s="2" t="s">
        <v>253</v>
      </c>
      <c r="B16" s="10">
        <v>189</v>
      </c>
      <c r="C16" s="11">
        <v>25</v>
      </c>
      <c r="D16" s="10">
        <v>9</v>
      </c>
      <c r="E16" s="11">
        <v>0</v>
      </c>
      <c r="F16" s="10">
        <f t="shared" si="0"/>
        <v>34</v>
      </c>
      <c r="G16" s="12">
        <f t="shared" si="1"/>
        <v>0.17989417989417988</v>
      </c>
    </row>
    <row r="17" spans="1:7" x14ac:dyDescent="0.25">
      <c r="A17" s="3" t="s">
        <v>254</v>
      </c>
      <c r="B17" s="13">
        <v>80</v>
      </c>
      <c r="C17" s="14">
        <v>7</v>
      </c>
      <c r="D17" s="13">
        <v>5</v>
      </c>
      <c r="E17" s="14">
        <v>0</v>
      </c>
      <c r="F17" s="13">
        <f t="shared" si="0"/>
        <v>12</v>
      </c>
      <c r="G17" s="15">
        <f t="shared" si="1"/>
        <v>0.15</v>
      </c>
    </row>
    <row r="18" spans="1:7" x14ac:dyDescent="0.25">
      <c r="A18" s="3" t="s">
        <v>255</v>
      </c>
      <c r="B18" s="13">
        <v>67</v>
      </c>
      <c r="C18" s="14">
        <v>13</v>
      </c>
      <c r="D18" s="13">
        <v>2</v>
      </c>
      <c r="E18" s="14">
        <v>0</v>
      </c>
      <c r="F18" s="13">
        <f t="shared" si="0"/>
        <v>15</v>
      </c>
      <c r="G18" s="15">
        <f t="shared" si="1"/>
        <v>0.22388059701492538</v>
      </c>
    </row>
    <row r="19" spans="1:7" x14ac:dyDescent="0.25">
      <c r="A19" s="3" t="s">
        <v>256</v>
      </c>
      <c r="B19" s="13">
        <v>24</v>
      </c>
      <c r="C19" s="14">
        <v>2</v>
      </c>
      <c r="D19" s="13">
        <v>2</v>
      </c>
      <c r="E19" s="14">
        <v>0</v>
      </c>
      <c r="F19" s="13">
        <f t="shared" si="0"/>
        <v>4</v>
      </c>
      <c r="G19" s="15">
        <f t="shared" si="1"/>
        <v>0.16666666666666666</v>
      </c>
    </row>
    <row r="20" spans="1:7" ht="15.75" thickBot="1" x14ac:dyDescent="0.3">
      <c r="A20" s="3" t="s">
        <v>257</v>
      </c>
      <c r="B20" s="13">
        <v>18</v>
      </c>
      <c r="C20" s="14">
        <v>3</v>
      </c>
      <c r="D20" s="13">
        <v>0</v>
      </c>
      <c r="E20" s="14">
        <v>0</v>
      </c>
      <c r="F20" s="13">
        <f t="shared" si="0"/>
        <v>3</v>
      </c>
      <c r="G20" s="15">
        <f t="shared" si="1"/>
        <v>0.16666666666666666</v>
      </c>
    </row>
    <row r="21" spans="1:7" ht="15.75" thickTop="1" x14ac:dyDescent="0.25">
      <c r="A21" s="4" t="s">
        <v>3</v>
      </c>
      <c r="B21" s="16">
        <v>781</v>
      </c>
      <c r="C21" s="17">
        <v>95</v>
      </c>
      <c r="D21" s="16">
        <v>56</v>
      </c>
      <c r="E21" s="17">
        <v>0</v>
      </c>
      <c r="F21" s="16">
        <f t="shared" si="0"/>
        <v>151</v>
      </c>
      <c r="G21" s="18">
        <f t="shared" si="1"/>
        <v>0.19334186939820744</v>
      </c>
    </row>
    <row r="22" spans="1:7" x14ac:dyDescent="0.25">
      <c r="A22" s="24" t="s">
        <v>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CECE-8A7E-48E3-91ED-9E9DC9FB71FC}">
  <dimension ref="A1:G11"/>
  <sheetViews>
    <sheetView workbookViewId="0">
      <selection activeCell="A11" sqref="A11"/>
    </sheetView>
  </sheetViews>
  <sheetFormatPr baseColWidth="10" defaultRowHeight="15" x14ac:dyDescent="0.25"/>
  <cols>
    <col min="1" max="1" width="35.85546875" customWidth="1"/>
    <col min="2" max="7" width="11.42578125" style="6"/>
  </cols>
  <sheetData>
    <row r="1" spans="1:7" ht="18.75" x14ac:dyDescent="0.3">
      <c r="A1" s="5" t="s">
        <v>158</v>
      </c>
    </row>
    <row r="2" spans="1:7" ht="18.75" x14ac:dyDescent="0.3">
      <c r="A2" s="5" t="s">
        <v>286</v>
      </c>
    </row>
    <row r="5" spans="1:7" ht="30" x14ac:dyDescent="0.25">
      <c r="A5" s="1" t="s">
        <v>285</v>
      </c>
      <c r="B5" s="23" t="s">
        <v>258</v>
      </c>
      <c r="C5" s="9" t="s">
        <v>0</v>
      </c>
      <c r="D5" s="9" t="s">
        <v>1</v>
      </c>
      <c r="E5" s="9" t="s">
        <v>2</v>
      </c>
      <c r="F5" s="9" t="s">
        <v>160</v>
      </c>
      <c r="G5" s="23" t="s">
        <v>161</v>
      </c>
    </row>
    <row r="6" spans="1:7" x14ac:dyDescent="0.25">
      <c r="A6" s="22" t="s">
        <v>281</v>
      </c>
      <c r="B6" s="14">
        <v>15851</v>
      </c>
      <c r="C6" s="14">
        <v>3024</v>
      </c>
      <c r="D6" s="13">
        <v>1534</v>
      </c>
      <c r="E6" s="14">
        <v>28</v>
      </c>
      <c r="F6" s="13">
        <f>C6+D6+E6</f>
        <v>4586</v>
      </c>
      <c r="G6" s="20">
        <f>F6/B6</f>
        <v>0.2893192858494732</v>
      </c>
    </row>
    <row r="7" spans="1:7" x14ac:dyDescent="0.25">
      <c r="A7" s="22" t="s">
        <v>282</v>
      </c>
      <c r="B7" s="14">
        <v>2062</v>
      </c>
      <c r="C7" s="14">
        <v>337</v>
      </c>
      <c r="D7" s="13">
        <v>130</v>
      </c>
      <c r="E7" s="14">
        <v>2</v>
      </c>
      <c r="F7" s="13">
        <f t="shared" ref="F7:F10" si="0">C7+D7+E7</f>
        <v>469</v>
      </c>
      <c r="G7" s="20">
        <f t="shared" ref="G7:G10" si="1">F7/B7</f>
        <v>0.22744907856450047</v>
      </c>
    </row>
    <row r="8" spans="1:7" x14ac:dyDescent="0.25">
      <c r="A8" s="22" t="s">
        <v>283</v>
      </c>
      <c r="B8" s="14">
        <v>1229</v>
      </c>
      <c r="C8" s="14">
        <v>301</v>
      </c>
      <c r="D8" s="13">
        <v>173</v>
      </c>
      <c r="E8" s="14">
        <v>9</v>
      </c>
      <c r="F8" s="13">
        <f t="shared" si="0"/>
        <v>483</v>
      </c>
      <c r="G8" s="20">
        <f t="shared" si="1"/>
        <v>0.39300244100895038</v>
      </c>
    </row>
    <row r="9" spans="1:7" ht="15.75" thickBot="1" x14ac:dyDescent="0.3">
      <c r="A9" s="22" t="s">
        <v>284</v>
      </c>
      <c r="B9" s="14">
        <v>781</v>
      </c>
      <c r="C9" s="14">
        <v>95</v>
      </c>
      <c r="D9" s="13">
        <v>56</v>
      </c>
      <c r="E9" s="14">
        <v>0</v>
      </c>
      <c r="F9" s="13">
        <f t="shared" si="0"/>
        <v>151</v>
      </c>
      <c r="G9" s="20">
        <f t="shared" si="1"/>
        <v>0.19334186939820744</v>
      </c>
    </row>
    <row r="10" spans="1:7" ht="15.75" thickTop="1" x14ac:dyDescent="0.25">
      <c r="A10" s="4" t="s">
        <v>288</v>
      </c>
      <c r="B10" s="17">
        <f>SUM(B6:B9)</f>
        <v>19923</v>
      </c>
      <c r="C10" s="17">
        <f>SUM(C6:C9)</f>
        <v>3757</v>
      </c>
      <c r="D10" s="16">
        <f>SUM(D6:D9)</f>
        <v>1893</v>
      </c>
      <c r="E10" s="17">
        <f>SUM(E6:E9)</f>
        <v>39</v>
      </c>
      <c r="F10" s="16">
        <f>SUM(F6:F9)</f>
        <v>5689</v>
      </c>
      <c r="G10" s="21">
        <f t="shared" si="1"/>
        <v>0.28554936505546352</v>
      </c>
    </row>
    <row r="11" spans="1:7" x14ac:dyDescent="0.25">
      <c r="A11" s="24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1</vt:i4>
      </vt:variant>
    </vt:vector>
  </HeadingPairs>
  <TitlesOfParts>
    <vt:vector size="6" baseType="lpstr">
      <vt:lpstr>AQP_CAY</vt:lpstr>
      <vt:lpstr>CAM_CAR</vt:lpstr>
      <vt:lpstr>CCU</vt:lpstr>
      <vt:lpstr>ISLAY</vt:lpstr>
      <vt:lpstr>GERESA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2023-09-01T16:54:02Z</dcterms:created>
  <dcterms:modified xsi:type="dcterms:W3CDTF">2023-09-01T17:22:02Z</dcterms:modified>
</cp:coreProperties>
</file>