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ANEMIAS\"/>
    </mc:Choice>
  </mc:AlternateContent>
  <xr:revisionPtr revIDLastSave="0" documentId="13_ncr:1_{6DB28A59-C7E7-4520-9923-61106A5E7DCA}" xr6:coauthVersionLast="47" xr6:coauthVersionMax="47" xr10:uidLastSave="{00000000-0000-0000-0000-000000000000}"/>
  <bookViews>
    <workbookView xWindow="-120" yWindow="-120" windowWidth="24240" windowHeight="13140" tabRatio="875" xr2:uid="{944D7311-3A15-481F-AE55-E276F3CA5444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  <sheet name="DISTR" sheetId="6" r:id="rId6"/>
    <sheet name="PROV" sheetId="7" r:id="rId7"/>
    <sheet name="GRAF_REDES" sheetId="11" r:id="rId8"/>
    <sheet name="GRAF_PROV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8" i="6" l="1"/>
  <c r="F118" i="6"/>
  <c r="G117" i="6"/>
  <c r="F117" i="6"/>
  <c r="F116" i="6"/>
  <c r="G116" i="6" s="1"/>
  <c r="F115" i="6"/>
  <c r="G115" i="6" s="1"/>
  <c r="G114" i="6"/>
  <c r="F114" i="6"/>
  <c r="G113" i="6"/>
  <c r="F113" i="6"/>
  <c r="F112" i="6"/>
  <c r="G112" i="6" s="1"/>
  <c r="F111" i="6"/>
  <c r="G111" i="6" s="1"/>
  <c r="G110" i="6"/>
  <c r="F110" i="6"/>
  <c r="G109" i="6"/>
  <c r="F109" i="6"/>
  <c r="F108" i="6"/>
  <c r="G108" i="6" s="1"/>
  <c r="F107" i="6"/>
  <c r="G107" i="6" s="1"/>
  <c r="G106" i="6"/>
  <c r="F106" i="6"/>
  <c r="G105" i="6"/>
  <c r="F105" i="6"/>
  <c r="F104" i="6"/>
  <c r="G104" i="6" s="1"/>
  <c r="F103" i="6"/>
  <c r="G103" i="6" s="1"/>
  <c r="G102" i="6"/>
  <c r="F102" i="6"/>
  <c r="G101" i="6"/>
  <c r="F101" i="6"/>
  <c r="F100" i="6"/>
  <c r="G100" i="6" s="1"/>
  <c r="F99" i="6"/>
  <c r="G99" i="6" s="1"/>
  <c r="G98" i="6"/>
  <c r="F98" i="6"/>
  <c r="G97" i="6"/>
  <c r="F97" i="6"/>
  <c r="F96" i="6"/>
  <c r="G96" i="6" s="1"/>
  <c r="F95" i="6"/>
  <c r="G95" i="6" s="1"/>
  <c r="G94" i="6"/>
  <c r="F94" i="6"/>
  <c r="G93" i="6"/>
  <c r="F93" i="6"/>
  <c r="F92" i="6"/>
  <c r="G92" i="6" s="1"/>
  <c r="F91" i="6"/>
  <c r="G91" i="6" s="1"/>
  <c r="G90" i="6"/>
  <c r="F90" i="6"/>
  <c r="G89" i="6"/>
  <c r="F89" i="6"/>
  <c r="F88" i="6"/>
  <c r="G88" i="6" s="1"/>
  <c r="F87" i="6"/>
  <c r="G87" i="6" s="1"/>
  <c r="G86" i="6"/>
  <c r="F86" i="6"/>
  <c r="G85" i="6"/>
  <c r="F85" i="6"/>
  <c r="F84" i="6"/>
  <c r="G84" i="6" s="1"/>
  <c r="F83" i="6"/>
  <c r="G83" i="6" s="1"/>
  <c r="G82" i="6"/>
  <c r="F82" i="6"/>
  <c r="G81" i="6"/>
  <c r="F81" i="6"/>
  <c r="F80" i="6"/>
  <c r="G80" i="6" s="1"/>
  <c r="F79" i="6"/>
  <c r="G79" i="6" s="1"/>
  <c r="G78" i="6"/>
  <c r="F78" i="6"/>
  <c r="G77" i="6"/>
  <c r="F77" i="6"/>
  <c r="F76" i="6"/>
  <c r="G76" i="6" s="1"/>
  <c r="F75" i="6"/>
  <c r="G75" i="6" s="1"/>
  <c r="G74" i="6"/>
  <c r="F74" i="6"/>
  <c r="G73" i="6"/>
  <c r="F73" i="6"/>
  <c r="F72" i="6"/>
  <c r="G72" i="6" s="1"/>
  <c r="F71" i="6"/>
  <c r="G71" i="6" s="1"/>
  <c r="G70" i="6"/>
  <c r="F70" i="6"/>
  <c r="G69" i="6"/>
  <c r="F69" i="6"/>
  <c r="F68" i="6"/>
  <c r="G68" i="6" s="1"/>
  <c r="F67" i="6"/>
  <c r="G67" i="6" s="1"/>
  <c r="G66" i="6"/>
  <c r="F66" i="6"/>
  <c r="G65" i="6"/>
  <c r="F65" i="6"/>
  <c r="F64" i="6"/>
  <c r="G64" i="6" s="1"/>
  <c r="F63" i="6"/>
  <c r="G63" i="6" s="1"/>
  <c r="G62" i="6"/>
  <c r="F62" i="6"/>
  <c r="G61" i="6"/>
  <c r="F61" i="6"/>
  <c r="F60" i="6"/>
  <c r="G60" i="6" s="1"/>
  <c r="F59" i="6"/>
  <c r="G59" i="6" s="1"/>
  <c r="G58" i="6"/>
  <c r="F58" i="6"/>
  <c r="G57" i="6"/>
  <c r="F57" i="6"/>
  <c r="F56" i="6"/>
  <c r="G56" i="6" s="1"/>
  <c r="F55" i="6"/>
  <c r="G55" i="6" s="1"/>
  <c r="G54" i="6"/>
  <c r="F54" i="6"/>
  <c r="G53" i="6"/>
  <c r="F53" i="6"/>
  <c r="F52" i="6"/>
  <c r="G52" i="6" s="1"/>
  <c r="F51" i="6"/>
  <c r="G51" i="6" s="1"/>
  <c r="G50" i="6"/>
  <c r="F50" i="6"/>
  <c r="G49" i="6"/>
  <c r="F49" i="6"/>
  <c r="F48" i="6"/>
  <c r="G48" i="6" s="1"/>
  <c r="F47" i="6"/>
  <c r="G47" i="6" s="1"/>
  <c r="G46" i="6"/>
  <c r="F46" i="6"/>
  <c r="G45" i="6"/>
  <c r="F45" i="6"/>
  <c r="F44" i="6"/>
  <c r="G44" i="6" s="1"/>
  <c r="F43" i="6"/>
  <c r="G43" i="6" s="1"/>
  <c r="G42" i="6"/>
  <c r="F42" i="6"/>
  <c r="G41" i="6"/>
  <c r="F41" i="6"/>
  <c r="F40" i="6"/>
  <c r="G40" i="6" s="1"/>
  <c r="F39" i="6"/>
  <c r="G39" i="6" s="1"/>
  <c r="G38" i="6"/>
  <c r="F38" i="6"/>
  <c r="G37" i="6"/>
  <c r="F37" i="6"/>
  <c r="F36" i="6"/>
  <c r="G36" i="6" s="1"/>
  <c r="F35" i="6"/>
  <c r="G35" i="6" s="1"/>
  <c r="G34" i="6"/>
  <c r="F34" i="6"/>
  <c r="G33" i="6"/>
  <c r="F33" i="6"/>
  <c r="F32" i="6"/>
  <c r="G32" i="6" s="1"/>
  <c r="F31" i="6"/>
  <c r="G31" i="6" s="1"/>
  <c r="G30" i="6"/>
  <c r="F30" i="6"/>
  <c r="G29" i="6"/>
  <c r="F29" i="6"/>
  <c r="F28" i="6"/>
  <c r="G28" i="6" s="1"/>
  <c r="F27" i="6"/>
  <c r="G27" i="6" s="1"/>
  <c r="G26" i="6"/>
  <c r="F26" i="6"/>
  <c r="G25" i="6"/>
  <c r="F25" i="6"/>
  <c r="F24" i="6"/>
  <c r="G24" i="6" s="1"/>
  <c r="F23" i="6"/>
  <c r="G23" i="6" s="1"/>
  <c r="G22" i="6"/>
  <c r="F22" i="6"/>
  <c r="G21" i="6"/>
  <c r="F21" i="6"/>
  <c r="F20" i="6"/>
  <c r="G20" i="6" s="1"/>
  <c r="F19" i="6"/>
  <c r="G19" i="6" s="1"/>
  <c r="G18" i="6"/>
  <c r="F18" i="6"/>
  <c r="G17" i="6"/>
  <c r="F17" i="6"/>
  <c r="F16" i="6"/>
  <c r="G16" i="6" s="1"/>
  <c r="F15" i="6"/>
  <c r="G15" i="6" s="1"/>
  <c r="G14" i="6"/>
  <c r="F14" i="6"/>
  <c r="G13" i="6"/>
  <c r="F13" i="6"/>
  <c r="F12" i="6"/>
  <c r="G12" i="6" s="1"/>
  <c r="F11" i="6"/>
  <c r="G11" i="6" s="1"/>
  <c r="G10" i="6"/>
  <c r="F10" i="6"/>
  <c r="G9" i="6"/>
  <c r="F9" i="6"/>
  <c r="F8" i="6"/>
  <c r="G8" i="6" s="1"/>
  <c r="F7" i="6"/>
  <c r="G7" i="6" s="1"/>
  <c r="F6" i="6"/>
  <c r="G6" i="6" s="1"/>
  <c r="F69" i="3"/>
  <c r="G69" i="3" s="1"/>
  <c r="F68" i="3"/>
  <c r="G68" i="3" s="1"/>
  <c r="G67" i="3"/>
  <c r="F67" i="3"/>
  <c r="F66" i="3"/>
  <c r="G66" i="3" s="1"/>
  <c r="F65" i="3"/>
  <c r="G65" i="3" s="1"/>
  <c r="G64" i="3"/>
  <c r="F64" i="3"/>
  <c r="F63" i="3"/>
  <c r="G63" i="3" s="1"/>
  <c r="F62" i="3"/>
  <c r="G62" i="3" s="1"/>
  <c r="G61" i="3"/>
  <c r="F61" i="3"/>
  <c r="G60" i="3"/>
  <c r="F60" i="3"/>
  <c r="F59" i="3"/>
  <c r="G59" i="3" s="1"/>
  <c r="F58" i="3"/>
  <c r="G58" i="3" s="1"/>
  <c r="F57" i="3"/>
  <c r="G57" i="3" s="1"/>
  <c r="F56" i="3"/>
  <c r="G56" i="3" s="1"/>
  <c r="G55" i="3"/>
  <c r="F55" i="3"/>
  <c r="F54" i="3"/>
  <c r="G54" i="3" s="1"/>
  <c r="G53" i="3"/>
  <c r="F53" i="3"/>
  <c r="G52" i="3"/>
  <c r="F52" i="3"/>
  <c r="G51" i="3"/>
  <c r="F51" i="3"/>
  <c r="F50" i="3"/>
  <c r="G50" i="3" s="1"/>
  <c r="F49" i="3"/>
  <c r="G49" i="3" s="1"/>
  <c r="G48" i="3"/>
  <c r="F48" i="3"/>
  <c r="G47" i="3"/>
  <c r="F47" i="3"/>
  <c r="F46" i="3"/>
  <c r="G46" i="3" s="1"/>
  <c r="F45" i="3"/>
  <c r="G45" i="3" s="1"/>
  <c r="F44" i="3"/>
  <c r="G44" i="3" s="1"/>
  <c r="G43" i="3"/>
  <c r="F43" i="3"/>
  <c r="F42" i="3"/>
  <c r="G42" i="3" s="1"/>
  <c r="F41" i="3"/>
  <c r="G41" i="3" s="1"/>
  <c r="G40" i="3"/>
  <c r="F40" i="3"/>
  <c r="F39" i="3"/>
  <c r="G39" i="3" s="1"/>
  <c r="F38" i="3"/>
  <c r="G38" i="3" s="1"/>
  <c r="F37" i="3"/>
  <c r="G37" i="3" s="1"/>
  <c r="G36" i="3"/>
  <c r="F36" i="3"/>
  <c r="G35" i="3"/>
  <c r="F35" i="3"/>
  <c r="F34" i="3"/>
  <c r="G34" i="3" s="1"/>
  <c r="F33" i="3"/>
  <c r="G33" i="3" s="1"/>
  <c r="G32" i="3"/>
  <c r="F32" i="3"/>
  <c r="G31" i="3"/>
  <c r="F31" i="3"/>
  <c r="F30" i="3"/>
  <c r="G30" i="3" s="1"/>
  <c r="F29" i="3"/>
  <c r="G29" i="3" s="1"/>
  <c r="G28" i="3"/>
  <c r="F28" i="3"/>
  <c r="G27" i="3"/>
  <c r="F27" i="3"/>
  <c r="F26" i="3"/>
  <c r="G26" i="3" s="1"/>
  <c r="F25" i="3"/>
  <c r="G25" i="3" s="1"/>
  <c r="G24" i="3"/>
  <c r="F24" i="3"/>
  <c r="F23" i="3"/>
  <c r="G23" i="3" s="1"/>
  <c r="F22" i="3"/>
  <c r="G22" i="3" s="1"/>
  <c r="F21" i="3"/>
  <c r="G21" i="3" s="1"/>
  <c r="G20" i="3"/>
  <c r="F20" i="3"/>
  <c r="G19" i="3"/>
  <c r="F19" i="3"/>
  <c r="F18" i="3"/>
  <c r="G18" i="3" s="1"/>
  <c r="F17" i="3"/>
  <c r="G17" i="3" s="1"/>
  <c r="G16" i="3"/>
  <c r="F16" i="3"/>
  <c r="G15" i="3"/>
  <c r="F15" i="3"/>
  <c r="F14" i="3"/>
  <c r="G14" i="3" s="1"/>
  <c r="F13" i="3"/>
  <c r="G13" i="3" s="1"/>
  <c r="F12" i="3"/>
  <c r="G12" i="3" s="1"/>
  <c r="G11" i="3"/>
  <c r="F11" i="3"/>
  <c r="F10" i="3"/>
  <c r="G10" i="3" s="1"/>
  <c r="F9" i="3"/>
  <c r="G9" i="3" s="1"/>
  <c r="G8" i="3"/>
  <c r="F8" i="3"/>
  <c r="F7" i="3"/>
  <c r="G7" i="3" s="1"/>
  <c r="F50" i="2"/>
  <c r="G50" i="2" s="1"/>
  <c r="F49" i="2"/>
  <c r="G49" i="2" s="1"/>
  <c r="F48" i="2"/>
  <c r="G48" i="2" s="1"/>
  <c r="F47" i="2"/>
  <c r="G47" i="2" s="1"/>
  <c r="G46" i="2"/>
  <c r="F46" i="2"/>
  <c r="F45" i="2"/>
  <c r="G45" i="2" s="1"/>
  <c r="F44" i="2"/>
  <c r="G44" i="2" s="1"/>
  <c r="F43" i="2"/>
  <c r="G43" i="2" s="1"/>
  <c r="G42" i="2"/>
  <c r="F42" i="2"/>
  <c r="F41" i="2"/>
  <c r="G41" i="2" s="1"/>
  <c r="F40" i="2"/>
  <c r="G40" i="2" s="1"/>
  <c r="F39" i="2"/>
  <c r="G39" i="2" s="1"/>
  <c r="G38" i="2"/>
  <c r="F38" i="2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G30" i="2"/>
  <c r="F30" i="2"/>
  <c r="F29" i="2"/>
  <c r="G29" i="2" s="1"/>
  <c r="F28" i="2"/>
  <c r="G28" i="2" s="1"/>
  <c r="F27" i="2"/>
  <c r="G27" i="2" s="1"/>
  <c r="G26" i="2"/>
  <c r="F26" i="2"/>
  <c r="F25" i="2"/>
  <c r="G25" i="2" s="1"/>
  <c r="F24" i="2"/>
  <c r="G24" i="2" s="1"/>
  <c r="F23" i="2"/>
  <c r="G23" i="2" s="1"/>
  <c r="G22" i="2"/>
  <c r="F22" i="2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G14" i="2"/>
  <c r="F14" i="2"/>
  <c r="F13" i="2"/>
  <c r="G13" i="2" s="1"/>
  <c r="F12" i="2"/>
  <c r="G12" i="2" s="1"/>
  <c r="F11" i="2"/>
  <c r="G11" i="2" s="1"/>
  <c r="G10" i="2"/>
  <c r="F10" i="2"/>
  <c r="F9" i="2"/>
  <c r="G9" i="2" s="1"/>
  <c r="F8" i="2"/>
  <c r="G8" i="2" s="1"/>
  <c r="F7" i="2"/>
  <c r="G7" i="2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6" i="3"/>
  <c r="G6" i="3" s="1"/>
  <c r="F6" i="2"/>
  <c r="G6" i="2" s="1"/>
  <c r="F170" i="1"/>
  <c r="G170" i="1" s="1"/>
  <c r="F169" i="1"/>
  <c r="G169" i="1" s="1"/>
  <c r="F168" i="1"/>
  <c r="G168" i="1" s="1"/>
  <c r="F167" i="1"/>
  <c r="G167" i="1" s="1"/>
  <c r="F166" i="1"/>
  <c r="G166" i="1" s="1"/>
  <c r="F165" i="1"/>
  <c r="G165" i="1" s="1"/>
  <c r="F164" i="1"/>
  <c r="G164" i="1" s="1"/>
  <c r="F163" i="1"/>
  <c r="G163" i="1" s="1"/>
  <c r="F162" i="1"/>
  <c r="G162" i="1" s="1"/>
  <c r="F161" i="1"/>
  <c r="G161" i="1" s="1"/>
  <c r="F160" i="1"/>
  <c r="G160" i="1" s="1"/>
  <c r="F159" i="1"/>
  <c r="G159" i="1" s="1"/>
  <c r="F158" i="1"/>
  <c r="G158" i="1" s="1"/>
  <c r="F157" i="1"/>
  <c r="G157" i="1" s="1"/>
  <c r="F156" i="1"/>
  <c r="G156" i="1" s="1"/>
  <c r="F155" i="1"/>
  <c r="G155" i="1" s="1"/>
  <c r="F154" i="1"/>
  <c r="G154" i="1" s="1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G6" i="1"/>
  <c r="F6" i="1"/>
  <c r="F14" i="7" l="1"/>
  <c r="G14" i="7" s="1"/>
  <c r="F13" i="7"/>
  <c r="G13" i="7" s="1"/>
  <c r="F12" i="7"/>
  <c r="G12" i="7" s="1"/>
  <c r="F11" i="7"/>
  <c r="G11" i="7" s="1"/>
  <c r="F10" i="7"/>
  <c r="G10" i="7" s="1"/>
  <c r="F9" i="7"/>
  <c r="G9" i="7" s="1"/>
  <c r="F8" i="7"/>
  <c r="G8" i="7" s="1"/>
  <c r="F7" i="7"/>
  <c r="G7" i="7" s="1"/>
  <c r="F6" i="7"/>
  <c r="G6" i="7" s="1"/>
  <c r="F7" i="5"/>
  <c r="G7" i="5" s="1"/>
  <c r="F8" i="5"/>
  <c r="G8" i="5" s="1"/>
  <c r="F9" i="5"/>
  <c r="F6" i="5"/>
  <c r="G6" i="5" s="1"/>
  <c r="G9" i="5" l="1"/>
  <c r="F10" i="5"/>
  <c r="G10" i="5" s="1"/>
</calcChain>
</file>

<file path=xl/sharedStrings.xml><?xml version="1.0" encoding="utf-8"?>
<sst xmlns="http://schemas.openxmlformats.org/spreadsheetml/2006/main" count="487" uniqueCount="374">
  <si>
    <t>LEVE</t>
  </si>
  <si>
    <t>MODERADA</t>
  </si>
  <si>
    <t>SEVERA</t>
  </si>
  <si>
    <t>Total general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</si>
  <si>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</si>
  <si>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</si>
  <si>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</si>
  <si>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</si>
  <si>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</si>
  <si>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</si>
  <si>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</si>
  <si>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</si>
  <si>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</si>
  <si>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</si>
  <si>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</si>
  <si>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</si>
  <si>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</si>
  <si>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</si>
  <si>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</si>
  <si>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</si>
  <si>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</si>
  <si>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</si>
  <si>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</si>
  <si>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</si>
  <si>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</si>
  <si>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</si>
  <si>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</si>
  <si>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</si>
  <si>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</si>
  <si>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</si>
  <si>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</si>
  <si>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</si>
  <si>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</si>
  <si>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</si>
  <si>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</si>
  <si>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</si>
  <si>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</si>
  <si>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</si>
  <si>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</si>
  <si>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</si>
  <si>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</si>
  <si>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</si>
  <si>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</si>
  <si>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</si>
  <si>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</si>
  <si>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</si>
  <si>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</si>
  <si>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</si>
  <si>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</si>
  <si>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</si>
  <si>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</si>
  <si>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</si>
  <si>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</si>
  <si>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</si>
  <si>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</si>
  <si>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</si>
  <si>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</si>
  <si>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</si>
  <si>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</si>
  <si>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</si>
  <si>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</si>
  <si>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</si>
  <si>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</si>
  <si>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</si>
  <si>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MACA</t>
  </si>
  <si>
    <t>PUESTO DE SALUD MADRIGAL</t>
  </si>
  <si>
    <t>PUESTO DE SALUD YANQUE</t>
  </si>
  <si>
    <t>ALTO JESUS</t>
  </si>
  <si>
    <t>CENTRO DE SALUD CIUDAD BLANCA</t>
  </si>
  <si>
    <t>ISRAEL</t>
  </si>
  <si>
    <t>P.S. VILLA JESUS</t>
  </si>
  <si>
    <t>SAN JUAN DE CIUDAD BLANCA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</si>
  <si>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</si>
  <si>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</si>
  <si>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</si>
  <si>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</si>
  <si>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</si>
  <si>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</si>
  <si>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</si>
  <si>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</si>
  <si>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</si>
  <si>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</si>
  <si>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</si>
  <si>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</si>
  <si>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</si>
  <si>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</si>
  <si>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</si>
  <si>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</si>
  <si>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</si>
  <si>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</si>
  <si>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CENTRO DE SALUD FRANCISCO BOLOGNESI</t>
  </si>
  <si>
    <t>PUESTO DE SALUD LA TOMILLA</t>
  </si>
  <si>
    <t>PUESTO DE SALUD RAFAEL BELAUNDE</t>
  </si>
  <si>
    <t>EL MIRADOR</t>
  </si>
  <si>
    <t>GENERALISIMO SAN MARTIN</t>
  </si>
  <si>
    <t>JERUSALEN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</si>
  <si>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</si>
  <si>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</si>
  <si>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</si>
  <si>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</si>
  <si>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</si>
  <si>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</si>
  <si>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</si>
  <si>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</si>
  <si>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</si>
  <si>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</si>
  <si>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</si>
  <si>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</si>
  <si>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</si>
  <si>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</si>
  <si>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</si>
  <si>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</si>
  <si>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</si>
  <si>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</si>
  <si>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</si>
  <si>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</si>
  <si>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</si>
  <si>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</si>
  <si>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</si>
  <si>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</si>
  <si>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</si>
  <si>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</si>
  <si>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</si>
  <si>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</si>
  <si>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</si>
  <si>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</si>
  <si>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</si>
  <si>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</si>
  <si>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</si>
  <si>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</si>
  <si>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</si>
  <si>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</si>
  <si>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</si>
  <si>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</si>
  <si>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</si>
  <si>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13 DE ENERO</t>
  </si>
  <si>
    <t>CENTRO DE SALUD LAS ESMERALDAS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</si>
  <si>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</si>
  <si>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</si>
  <si>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</si>
  <si>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</si>
  <si>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</si>
  <si>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</si>
  <si>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</si>
  <si>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</si>
  <si>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</si>
  <si>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</si>
  <si>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</si>
  <si>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</si>
  <si>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</si>
  <si>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</si>
  <si>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</si>
  <si>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</si>
  <si>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</si>
  <si>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</si>
  <si>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</si>
  <si>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CAHUACHO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</si>
  <si>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</si>
  <si>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</si>
  <si>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</si>
  <si>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</si>
  <si>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</si>
  <si>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</si>
  <si>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</si>
  <si>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</si>
  <si>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</si>
  <si>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</si>
  <si>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</si>
  <si>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</si>
  <si>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</si>
  <si>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</si>
  <si>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</si>
  <si>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</si>
  <si>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</si>
  <si>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</si>
  <si>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</si>
  <si>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</si>
  <si>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</si>
  <si>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CENTRO DE SALUD SAN GREGORIO</t>
  </si>
  <si>
    <t>PUESTO DE SALUD HACIENDA DEL MEDIO</t>
  </si>
  <si>
    <t>SONAY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</si>
  <si>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</si>
  <si>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</si>
  <si>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</si>
  <si>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</si>
  <si>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</si>
  <si>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</si>
  <si>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CENTRO DE SALUD 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</si>
  <si>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</si>
  <si>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</si>
  <si>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</si>
  <si>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</si>
  <si>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</si>
  <si>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</si>
  <si>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</si>
  <si>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</si>
  <si>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</si>
  <si>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</si>
  <si>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</si>
  <si>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</si>
  <si>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</si>
  <si>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</si>
  <si>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</si>
  <si>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</si>
  <si>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</si>
  <si>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</si>
  <si>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</si>
  <si>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SALAMANCA</t>
  </si>
  <si>
    <t>PUESTO DE SALUD YACHANGUILLO</t>
  </si>
  <si>
    <t>YANQUE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</si>
  <si>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</si>
  <si>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</si>
  <si>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</si>
  <si>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</si>
  <si>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</si>
  <si>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</si>
  <si>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</si>
  <si>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</si>
  <si>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</si>
  <si>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</si>
  <si>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</si>
  <si>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</si>
  <si>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</si>
  <si>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</si>
  <si>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</si>
  <si>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</si>
  <si>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</si>
  <si>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</si>
  <si>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</si>
  <si>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</si>
  <si>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</si>
  <si>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</si>
  <si>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</si>
  <si>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</si>
  <si>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HOSPITAL APLAO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</si>
  <si>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</si>
  <si>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</si>
  <si>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</si>
  <si>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</si>
  <si>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</si>
  <si>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HUAMI</t>
  </si>
  <si>
    <t>PUESTO DE SALUD MACHAGUAY</t>
  </si>
  <si>
    <t>PUESTO DE SALUD TAGRE</t>
  </si>
  <si>
    <t>PUESTO DE SALUD TIPAN</t>
  </si>
  <si>
    <t>PUESTO DE SALUD UÑON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</si>
  <si>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</si>
  <si>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</si>
  <si>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</si>
  <si>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</si>
  <si>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</si>
  <si>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</si>
  <si>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</si>
  <si>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</si>
  <si>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</si>
  <si>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CENTRO DE SALUD LA CURVA</t>
  </si>
  <si>
    <t>CENTRO DE SALUD LA PUNTA</t>
  </si>
  <si>
    <t>PUESTO DE SALUD ALTO ENSENADA</t>
  </si>
  <si>
    <t>PUESTO DE SALUD EL ARENAL</t>
  </si>
  <si>
    <t>AREQUIPA CAYLLOMA</t>
  </si>
  <si>
    <t>ISLAY</t>
  </si>
  <si>
    <t>POR MICRO REDES Y ESTABLECIMIENTOS</t>
  </si>
  <si>
    <t>EVALUADOS</t>
  </si>
  <si>
    <t>TOTAL ANEMIAS</t>
  </si>
  <si>
    <t>% ANEMIA</t>
  </si>
  <si>
    <t>RED</t>
  </si>
  <si>
    <t>GERENCIA REGIONAL DE SALUD AREQUIPA</t>
  </si>
  <si>
    <t>PUESTO DE SALUD LARI</t>
  </si>
  <si>
    <t>SONDOR - CARAVELI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</si>
  <si>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</si>
  <si>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</si>
  <si>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</si>
  <si>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</si>
  <si>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</si>
  <si>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</si>
  <si>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</si>
  <si>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</si>
  <si>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</si>
  <si>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</si>
  <si>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</si>
  <si>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</si>
  <si>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</si>
  <si>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</si>
  <si>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</si>
  <si>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</si>
  <si>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</si>
  <si>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</si>
  <si>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</si>
  <si>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</si>
  <si>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</si>
  <si>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</si>
  <si>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</si>
  <si>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</si>
  <si>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</si>
  <si>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</si>
  <si>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</si>
  <si>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CASTILLA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</si>
  <si>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</si>
  <si>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</si>
  <si>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</si>
  <si>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</si>
  <si>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</si>
  <si>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</si>
  <si>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</si>
  <si>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</si>
  <si>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</si>
  <si>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</si>
  <si>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</si>
  <si>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</si>
  <si>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</si>
  <si>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</si>
  <si>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</si>
  <si>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</si>
  <si>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</si>
  <si>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</si>
  <si>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</si>
  <si>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</si>
  <si>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</si>
  <si>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</si>
  <si>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</si>
  <si>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ANDARAY</t>
  </si>
  <si>
    <t>CAYARANI</t>
  </si>
  <si>
    <t>CHICHAS</t>
  </si>
  <si>
    <t>RIO GRANDE</t>
  </si>
  <si>
    <t>SALAMANCA</t>
  </si>
  <si>
    <t>YANAQUIHUA</t>
  </si>
  <si>
    <t>MEJIA</t>
  </si>
  <si>
    <t>MOLLENDO</t>
  </si>
  <si>
    <t>PUNTA DE BOMBON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</si>
  <si>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</si>
  <si>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</si>
  <si>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</si>
  <si>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</si>
  <si>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</si>
  <si>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</si>
  <si>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</si>
  <si>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</si>
  <si>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</si>
  <si>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</si>
  <si>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POR PROVINCIA Y DISTRITO</t>
  </si>
  <si>
    <t xml:space="preserve">POR PROVINCIA </t>
  </si>
  <si>
    <t>PROVINCIA</t>
  </si>
  <si>
    <t>CAMANA CARAVELÍ</t>
  </si>
  <si>
    <t>CAMANÁ</t>
  </si>
  <si>
    <t>LA UNIÓN</t>
  </si>
  <si>
    <t>CASTILLA CONDESUYOS - LA UNIÓN</t>
  </si>
  <si>
    <t>15 DE AGOSTO</t>
  </si>
  <si>
    <t>AMPLIACION PAUCARPATA</t>
  </si>
  <si>
    <t>CIUDAD BLANCA</t>
  </si>
  <si>
    <t>CIUDAD DE DIOS</t>
  </si>
  <si>
    <t>EDIFICADORES MISTI</t>
  </si>
  <si>
    <t>EL PEDREGAL</t>
  </si>
  <si>
    <t>FRANCISCO BOLOGNESI</t>
  </si>
  <si>
    <t>GRLMO. SAN MARTIN</t>
  </si>
  <si>
    <t>HUNTER</t>
  </si>
  <si>
    <t>MARISCAL CASTILLA</t>
  </si>
  <si>
    <t>MARITZA CAMPOS DIAZ</t>
  </si>
  <si>
    <t>SAN MARTIN DE SOCABAYA</t>
  </si>
  <si>
    <t>VICTOR RAUL HINOJOZA</t>
  </si>
  <si>
    <t>FELIX NAQUIRA VILDOSO</t>
  </si>
  <si>
    <t>IQUIPI</t>
  </si>
  <si>
    <t>SAN GREGORIO</t>
  </si>
  <si>
    <t>CORIRE</t>
  </si>
  <si>
    <t>NO PERTENECE A NINGUNA MICRORED</t>
  </si>
  <si>
    <t>PAMAPACOLCA</t>
  </si>
  <si>
    <t>ALTO INCLAN</t>
  </si>
  <si>
    <t>LA PUNTA</t>
  </si>
  <si>
    <t>MICRORED/ESTABLECIMIENTO</t>
  </si>
  <si>
    <t>PUESTO DE SALUD CHAPACOCO</t>
  </si>
  <si>
    <t>ANEMIA EN NIÑOS MENORES DE 5 AÑOS A NOVIEMBRE 2023 - RED AREQUIPA CAYLLOMA</t>
  </si>
  <si>
    <t>ANEMIA EN NIÑOS MENORES DE 5 AÑOS A NOVIEMBRE 2023 - RED CAMANÁ CARAVELI</t>
  </si>
  <si>
    <t>ANEMIA EN NIÑOS MENORES DE 5 AÑOS A NOVIEMBRE 2023 - RED CASTILLA CONDESUYOS LA UNIÓN</t>
  </si>
  <si>
    <t>ANEMIA EN NIÑOS MENORES DE 5 AÑOS A NOVIEMBRE 2023 - RED ISLAY</t>
  </si>
  <si>
    <t>ANEMIA EN NIÑOS MENORES DE 5 AÑOS A NOVIEMBRE  2023</t>
  </si>
  <si>
    <t>ANEMIA EN NIÑOS MENORES DE 5 AÑOS A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</si>
</sst>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8"/>
      </patternFill>
    </fill>
  </fills>
  <borders count="57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double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 style="thin">
        <color theme="8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medium">
        <color indexed="64"/>
      </right>
      <top style="thin">
        <color theme="8" tint="0.39997558519241921"/>
      </top>
      <bottom style="thin">
        <color theme="8" tint="0.39997558519241921"/>
      </bottom>
      <diagonal/>
    </border>
    <border>
      <left style="medium">
        <color indexed="64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8" tint="0.39997558519241921"/>
      </right>
      <top style="thin">
        <color theme="8" tint="-0.249977111117893"/>
      </top>
      <bottom style="medium">
        <color indexed="64"/>
      </bottom>
      <diagonal/>
    </border>
    <border>
      <left style="thin">
        <color theme="8" tint="0.39997558519241921"/>
      </left>
      <right style="medium">
        <color indexed="64"/>
      </right>
      <top style="thin">
        <color theme="8" tint="-0.249977111117893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-0.249977111117893"/>
      </top>
      <bottom style="medium">
        <color indexed="64"/>
      </bottom>
      <diagonal/>
    </border>
    <border>
      <left/>
      <right/>
      <top style="thin">
        <color theme="8" tint="-0.249977111117893"/>
      </top>
      <bottom style="medium">
        <color indexed="64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/>
      <diagonal/>
    </border>
    <border>
      <left/>
      <right style="thin">
        <color theme="8" tint="0.39997558519241921"/>
      </right>
      <top style="thin">
        <color theme="8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8" tint="0.39997558519241921"/>
      </top>
      <bottom style="thin">
        <color theme="8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theme="8" tint="-0.24997711111789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8" tint="0.79998168889431442"/>
      </bottom>
      <diagonal/>
    </border>
    <border>
      <left/>
      <right/>
      <top style="medium">
        <color indexed="64"/>
      </top>
      <bottom style="thin">
        <color theme="8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8" tint="0.79998168889431442"/>
      </bottom>
      <diagonal/>
    </border>
    <border>
      <left style="medium">
        <color indexed="64"/>
      </left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medium">
        <color indexed="64"/>
      </right>
      <top style="thin">
        <color theme="8" tint="0.79998168889431442"/>
      </top>
      <bottom style="thin">
        <color theme="8" tint="0.79998168889431442"/>
      </bottom>
      <diagonal/>
    </border>
    <border>
      <left style="medium">
        <color indexed="64"/>
      </left>
      <right/>
      <top style="double">
        <color theme="8" tint="-0.249977111117893"/>
      </top>
      <bottom style="medium">
        <color indexed="64"/>
      </bottom>
      <diagonal/>
    </border>
    <border>
      <left/>
      <right/>
      <top style="double">
        <color theme="8" tint="-0.249977111117893"/>
      </top>
      <bottom style="medium">
        <color indexed="64"/>
      </bottom>
      <diagonal/>
    </border>
    <border>
      <left style="thin">
        <color theme="8" tint="-0.249977111117893"/>
      </left>
      <right style="medium">
        <color indexed="64"/>
      </right>
      <top style="double">
        <color theme="8" tint="-0.249977111117893"/>
      </top>
      <bottom style="medium">
        <color indexed="64"/>
      </bottom>
      <diagonal/>
    </border>
    <border>
      <left style="thin">
        <color theme="8" tint="-0.249977111117893"/>
      </left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/>
      <top style="double">
        <color theme="8" tint="-0.24997711111789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8" tint="0.59999389629810485"/>
      </bottom>
      <diagonal/>
    </border>
    <border>
      <left/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 style="thin">
        <color theme="8" tint="-0.249977111117893"/>
      </right>
      <top style="double">
        <color theme="8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8" tint="0.79998168889431442"/>
      </bottom>
      <diagonal/>
    </border>
    <border>
      <left style="medium">
        <color indexed="64"/>
      </left>
      <right style="medium">
        <color indexed="64"/>
      </right>
      <top style="thin">
        <color theme="8" tint="0.79998168889431442"/>
      </top>
      <bottom style="thin">
        <color theme="8" tint="0.79998168889431442"/>
      </bottom>
      <diagonal/>
    </border>
    <border>
      <left style="medium">
        <color indexed="64"/>
      </left>
      <right style="medium">
        <color indexed="64"/>
      </right>
      <top style="double">
        <color theme="8" tint="-0.249977111117893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0.59999389629810485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4" xfId="0" applyFont="1" applyBorder="1" applyAlignment="1">
      <alignment horizontal="left"/>
    </xf>
    <xf numFmtId="0" fontId="4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2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3" fillId="3" borderId="2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164" fontId="1" fillId="0" borderId="17" xfId="1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9" xfId="1" applyNumberFormat="1" applyFont="1" applyBorder="1" applyAlignment="1">
      <alignment horizontal="center"/>
    </xf>
    <xf numFmtId="164" fontId="0" fillId="0" borderId="17" xfId="1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2" fillId="0" borderId="31" xfId="0" applyFont="1" applyBorder="1" applyAlignment="1">
      <alignment horizontal="left"/>
    </xf>
    <xf numFmtId="0" fontId="3" fillId="2" borderId="32" xfId="0" applyFont="1" applyFill="1" applyBorder="1"/>
    <xf numFmtId="0" fontId="3" fillId="2" borderId="33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0" fontId="0" fillId="0" borderId="35" xfId="0" applyBorder="1" applyAlignment="1">
      <alignment horizontal="left"/>
    </xf>
    <xf numFmtId="164" fontId="0" fillId="0" borderId="36" xfId="1" applyNumberFormat="1" applyFont="1" applyFill="1" applyBorder="1" applyAlignment="1">
      <alignment horizontal="center"/>
    </xf>
    <xf numFmtId="164" fontId="0" fillId="0" borderId="36" xfId="1" applyNumberFormat="1" applyFont="1" applyBorder="1" applyAlignment="1">
      <alignment horizontal="center"/>
    </xf>
    <xf numFmtId="0" fontId="2" fillId="0" borderId="37" xfId="0" applyFont="1" applyBorder="1" applyAlignment="1">
      <alignment horizontal="left"/>
    </xf>
    <xf numFmtId="0" fontId="2" fillId="0" borderId="38" xfId="0" applyFont="1" applyBorder="1" applyAlignment="1">
      <alignment horizontal="center"/>
    </xf>
    <xf numFmtId="164" fontId="2" fillId="0" borderId="39" xfId="1" applyNumberFormat="1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2" borderId="42" xfId="0" applyFont="1" applyFill="1" applyBorder="1" applyAlignment="1">
      <alignment horizontal="center" wrapText="1"/>
    </xf>
    <xf numFmtId="0" fontId="0" fillId="0" borderId="35" xfId="0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3" fillId="2" borderId="45" xfId="0" applyFont="1" applyFill="1" applyBorder="1" applyAlignment="1">
      <alignment horizontal="center" wrapText="1"/>
    </xf>
    <xf numFmtId="0" fontId="0" fillId="0" borderId="46" xfId="0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3" fillId="3" borderId="9" xfId="0" applyFont="1" applyFill="1" applyBorder="1"/>
    <xf numFmtId="0" fontId="0" fillId="0" borderId="3" xfId="0" applyBorder="1"/>
    <xf numFmtId="0" fontId="0" fillId="0" borderId="11" xfId="0" applyBorder="1"/>
    <xf numFmtId="0" fontId="3" fillId="3" borderId="3" xfId="0" applyFont="1" applyFill="1" applyBorder="1"/>
    <xf numFmtId="0" fontId="2" fillId="0" borderId="13" xfId="0" applyFont="1" applyBorder="1"/>
    <xf numFmtId="0" fontId="2" fillId="0" borderId="5" xfId="0" applyFont="1" applyBorder="1"/>
    <xf numFmtId="164" fontId="3" fillId="3" borderId="9" xfId="1" applyNumberFormat="1" applyFont="1" applyFill="1" applyBorder="1"/>
    <xf numFmtId="164" fontId="0" fillId="0" borderId="3" xfId="1" applyNumberFormat="1" applyFont="1" applyBorder="1"/>
    <xf numFmtId="164" fontId="0" fillId="0" borderId="11" xfId="1" applyNumberFormat="1" applyFont="1" applyBorder="1"/>
    <xf numFmtId="164" fontId="3" fillId="3" borderId="3" xfId="1" applyNumberFormat="1" applyFont="1" applyFill="1" applyBorder="1"/>
    <xf numFmtId="164" fontId="2" fillId="0" borderId="13" xfId="1" applyNumberFormat="1" applyFont="1" applyBorder="1"/>
    <xf numFmtId="164" fontId="2" fillId="0" borderId="5" xfId="1" applyNumberFormat="1" applyFont="1" applyBorder="1"/>
    <xf numFmtId="0" fontId="3" fillId="4" borderId="48" xfId="0" applyFont="1" applyFill="1" applyBorder="1"/>
    <xf numFmtId="0" fontId="3" fillId="5" borderId="48" xfId="0" applyFont="1" applyFill="1" applyBorder="1" applyAlignment="1">
      <alignment horizontal="left"/>
    </xf>
    <xf numFmtId="0" fontId="0" fillId="0" borderId="51" xfId="0" applyBorder="1" applyAlignment="1">
      <alignment horizontal="left" indent="1"/>
    </xf>
    <xf numFmtId="0" fontId="0" fillId="0" borderId="53" xfId="0" applyBorder="1" applyAlignment="1">
      <alignment horizontal="left" indent="1"/>
    </xf>
    <xf numFmtId="0" fontId="3" fillId="5" borderId="51" xfId="0" applyFont="1" applyFill="1" applyBorder="1" applyAlignment="1">
      <alignment horizontal="left"/>
    </xf>
    <xf numFmtId="0" fontId="2" fillId="0" borderId="55" xfId="0" applyFont="1" applyBorder="1" applyAlignment="1">
      <alignment horizontal="left"/>
    </xf>
    <xf numFmtId="0" fontId="3" fillId="4" borderId="48" xfId="0" applyFont="1" applyFill="1" applyBorder="1" applyAlignment="1">
      <alignment horizontal="center" wrapText="1"/>
    </xf>
    <xf numFmtId="0" fontId="3" fillId="4" borderId="49" xfId="0" applyFont="1" applyFill="1" applyBorder="1" applyAlignment="1">
      <alignment horizontal="center" wrapText="1"/>
    </xf>
    <xf numFmtId="0" fontId="3" fillId="5" borderId="50" xfId="0" applyFont="1" applyFill="1" applyBorder="1" applyAlignment="1">
      <alignment horizontal="center"/>
    </xf>
    <xf numFmtId="164" fontId="3" fillId="5" borderId="50" xfId="1" applyNumberFormat="1" applyFont="1" applyFill="1" applyBorder="1" applyAlignment="1">
      <alignment horizontal="center"/>
    </xf>
    <xf numFmtId="0" fontId="0" fillId="0" borderId="52" xfId="0" applyBorder="1" applyAlignment="1">
      <alignment horizontal="center"/>
    </xf>
    <xf numFmtId="164" fontId="0" fillId="0" borderId="52" xfId="1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164" fontId="0" fillId="0" borderId="54" xfId="1" applyNumberFormat="1" applyFont="1" applyBorder="1" applyAlignment="1">
      <alignment horizontal="center"/>
    </xf>
    <xf numFmtId="0" fontId="3" fillId="5" borderId="52" xfId="0" applyFont="1" applyFill="1" applyBorder="1" applyAlignment="1">
      <alignment horizontal="center"/>
    </xf>
    <xf numFmtId="164" fontId="3" fillId="5" borderId="52" xfId="1" applyNumberFormat="1" applyFont="1" applyFill="1" applyBorder="1" applyAlignment="1">
      <alignment horizontal="center"/>
    </xf>
    <xf numFmtId="0" fontId="2" fillId="0" borderId="56" xfId="0" applyFont="1" applyBorder="1" applyAlignment="1">
      <alignment horizontal="center"/>
    </xf>
    <xf numFmtId="164" fontId="2" fillId="0" borderId="56" xfId="1" applyNumberFormat="1" applyFont="1" applyBorder="1" applyAlignment="1">
      <alignment horizontal="center"/>
    </xf>
    <xf numFmtId="0" fontId="6" fillId="6" borderId="28" xfId="0" applyFont="1" applyFill="1" applyBorder="1"/>
    <xf numFmtId="0" fontId="6" fillId="6" borderId="22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 wrapText="1"/>
    </xf>
    <xf numFmtId="0" fontId="6" fillId="6" borderId="15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1800" b="1">
                <a:solidFill>
                  <a:schemeClr val="tx1"/>
                </a:solidFill>
              </a:rPr>
              <a:t>% ANEMIA  EN NIÑOS MENORES DE 5 AÑOS A NOVIEMBRE  2023 POR REDES</a:t>
            </a:r>
          </a:p>
          <a:p>
            <a:pPr>
              <a:defRPr sz="1800" b="1">
                <a:solidFill>
                  <a:schemeClr val="tx1"/>
                </a:solidFill>
              </a:defRPr>
            </a:pPr>
            <a:r>
              <a:rPr lang="es-ES" sz="1800" b="1">
                <a:solidFill>
                  <a:schemeClr val="tx1"/>
                </a:solidFill>
              </a:rPr>
              <a:t>GERENCIA REIONAL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floor>
    <c:sideWall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sideWall>
    <c:backWall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CARAVELÍ</c:v>
                </c:pt>
                <c:pt idx="2">
                  <c:v>CASTILLA CONDESUYOS - LA UNIÓN</c:v>
                </c:pt>
                <c:pt idx="3">
                  <c:v>ISLAY</c:v>
                </c:pt>
                <c:pt idx="4">
                  <c:v>Total general</c:v>
                </c:pt>
              </c:strCache>
            </c:strRef>
          </c:cat>
          <c:val>
            <c:numRef>
              <c:f>GERESA!$G$6:$G$10</c:f>
              <c:numCache>
                <c:formatCode>0.0%</c:formatCode>
                <c:ptCount val="5"/>
                <c:pt idx="0">
                  <c:v>0.23036034567096036</c:v>
                </c:pt>
                <c:pt idx="1">
                  <c:v>0.1636181408168379</c:v>
                </c:pt>
                <c:pt idx="2">
                  <c:v>0.3051623646960866</c:v>
                </c:pt>
                <c:pt idx="3">
                  <c:v>0.14750150511739915</c:v>
                </c:pt>
                <c:pt idx="4">
                  <c:v>0.224566750174333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3816-4C69-B548-6F0EA0043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8582383"/>
        <c:axId val="39157407"/>
        <c:axId val="0"/>
      </c:bar3DChart>
      <c:catAx>
        <c:axId val="9858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157407"/>
        <c:crosses val="autoZero"/>
        <c:auto val="1"/>
        <c:lblAlgn val="ctr"/>
        <c:lblOffset val="100"/>
        <c:noMultiLvlLbl val="0"/>
      </c:catAx>
      <c:valAx>
        <c:axId val="3915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5823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1400">
                <a:solidFill>
                  <a:schemeClr val="tx1"/>
                </a:solidFill>
              </a:rPr>
              <a:t>% ANEMIA  EN NIÑOS MENORES DE 5 AÑOS A NOVIEMBRE 2023 POR PROVINCIAS</a:t>
            </a:r>
          </a:p>
          <a:p>
            <a:pPr>
              <a:defRPr sz="1400">
                <a:solidFill>
                  <a:schemeClr val="tx1"/>
                </a:solidFill>
              </a:defRPr>
            </a:pPr>
            <a:r>
              <a:rPr lang="es-ES" sz="1400">
                <a:solidFill>
                  <a:schemeClr val="tx1"/>
                </a:solidFill>
              </a:rPr>
              <a:t>GERENCIA REGIONAL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PROV!$G$5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PROV!$A$6:$A$14</c:f>
              <c:strCache>
                <c:ptCount val="9"/>
                <c:pt idx="0">
                  <c:v>AREQUIPA</c:v>
                </c:pt>
                <c:pt idx="1">
                  <c:v>CAMANÁ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  <c:pt idx="8">
                  <c:v>Total general</c:v>
                </c:pt>
              </c:strCache>
            </c:strRef>
          </c:cat>
          <c:val>
            <c:numRef>
              <c:f>PROV!$G$6:$G$14</c:f>
              <c:numCache>
                <c:formatCode>0.0%</c:formatCode>
                <c:ptCount val="9"/>
                <c:pt idx="0">
                  <c:v>0.22279317305927693</c:v>
                </c:pt>
                <c:pt idx="1">
                  <c:v>9.719626168224299E-2</c:v>
                </c:pt>
                <c:pt idx="2">
                  <c:v>0.21052631578947367</c:v>
                </c:pt>
                <c:pt idx="3">
                  <c:v>0.23690383111806099</c:v>
                </c:pt>
                <c:pt idx="4">
                  <c:v>0.29067979083358969</c:v>
                </c:pt>
                <c:pt idx="5">
                  <c:v>0.47604166666666664</c:v>
                </c:pt>
                <c:pt idx="6">
                  <c:v>0.14488468361916026</c:v>
                </c:pt>
                <c:pt idx="7">
                  <c:v>0.23043478260869565</c:v>
                </c:pt>
                <c:pt idx="8">
                  <c:v>0.224566750174333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4B-4995-B30D-AF4B356E92A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98833663"/>
        <c:axId val="97878527"/>
      </c:barChart>
      <c:catAx>
        <c:axId val="19883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878527"/>
        <c:crosses val="autoZero"/>
        <c:auto val="1"/>
        <c:lblAlgn val="ctr"/>
        <c:lblOffset val="100"/>
        <c:noMultiLvlLbl val="0"/>
      </c:catAx>
      <c:valAx>
        <c:axId val="97878527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crossAx val="198833663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2D0A8AD-230E-4A40-91EF-C00717716162}">
  <sheetPr/>
  <sheetViews>
    <sheetView zoomScale="8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DAD3E8-67A6-414D-A834-661D88DE2491}">
  <sheetPr/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AC2E202-A746-0990-FE7D-27C0D375D6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83414E-964F-4824-4B9B-AA6109BC1E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9EFC-8C0F-444C-83D1-5D4E2109EF26}">
  <dimension ref="A1:G171"/>
  <sheetViews>
    <sheetView tabSelected="1" workbookViewId="0"/>
  </sheetViews>
  <sheetFormatPr baseColWidth="10" defaultRowHeight="15" x14ac:dyDescent="0.25"/>
  <cols>
    <col min="1" max="1" width="48.85546875" bestFit="1" customWidth="1"/>
    <col min="2" max="4" width="11.42578125" style="4"/>
    <col min="5" max="5" width="14" style="4" customWidth="1"/>
    <col min="6" max="7" width="11.42578125" style="4"/>
  </cols>
  <sheetData>
    <row r="1" spans="1:7" ht="18.75" x14ac:dyDescent="0.3">
      <c r="A1" s="2" t="s">
        <v>368</v>
      </c>
    </row>
    <row r="2" spans="1:7" ht="18.75" x14ac:dyDescent="0.3">
      <c r="A2" s="2" t="s">
        <v>260</v>
      </c>
    </row>
    <row r="5" spans="1:7" ht="30" x14ac:dyDescent="0.25">
      <c r="A5" s="3" t="s">
        <v>366</v>
      </c>
      <c r="B5" s="3" t="s">
        <v>261</v>
      </c>
      <c r="C5" s="3" t="s">
        <v>0</v>
      </c>
      <c r="D5" s="3" t="s">
        <v>1</v>
      </c>
      <c r="E5" s="3" t="s">
        <v>2</v>
      </c>
      <c r="F5" s="3" t="s">
        <v>262</v>
      </c>
      <c r="G5" s="3" t="s">
        <v>263</v>
      </c>
    </row>
    <row r="6" spans="1:7" x14ac:dyDescent="0.25">
      <c r="A6" s="6" t="s">
        <v>345</v>
      </c>
      <c r="B6" s="55">
        <v>1000</v>
      </c>
      <c r="C6" s="55">
        <v>164</v>
      </c>
      <c r="D6" s="55">
        <v>49</v>
      </c>
      <c r="E6" s="55">
        <v>1</v>
      </c>
      <c r="F6" s="55">
        <f>C6+D6+E6</f>
        <v>214</v>
      </c>
      <c r="G6" s="61">
        <f>F6/B6</f>
        <v>0.214</v>
      </c>
    </row>
    <row r="7" spans="1:7" x14ac:dyDescent="0.25">
      <c r="A7" s="7" t="s">
        <v>4</v>
      </c>
      <c r="B7" s="56">
        <v>416</v>
      </c>
      <c r="C7" s="56">
        <v>79</v>
      </c>
      <c r="D7" s="56">
        <v>25</v>
      </c>
      <c r="E7" s="56">
        <v>1</v>
      </c>
      <c r="F7" s="56">
        <f t="shared" ref="F7:F70" si="0">C7+D7+E7</f>
        <v>105</v>
      </c>
      <c r="G7" s="62">
        <f t="shared" ref="G7:G70" si="1">F7/B7</f>
        <v>0.25240384615384615</v>
      </c>
    </row>
    <row r="8" spans="1:7" x14ac:dyDescent="0.25">
      <c r="A8" s="8" t="s">
        <v>5</v>
      </c>
      <c r="B8" s="57">
        <v>120</v>
      </c>
      <c r="C8" s="57">
        <v>23</v>
      </c>
      <c r="D8" s="57">
        <v>11</v>
      </c>
      <c r="E8" s="57">
        <v>0</v>
      </c>
      <c r="F8" s="57">
        <f t="shared" si="0"/>
        <v>34</v>
      </c>
      <c r="G8" s="63">
        <f t="shared" si="1"/>
        <v>0.28333333333333333</v>
      </c>
    </row>
    <row r="9" spans="1:7" x14ac:dyDescent="0.25">
      <c r="A9" s="7" t="s">
        <v>6</v>
      </c>
      <c r="B9" s="56">
        <v>206</v>
      </c>
      <c r="C9" s="56">
        <v>29</v>
      </c>
      <c r="D9" s="56">
        <v>7</v>
      </c>
      <c r="E9" s="56">
        <v>0</v>
      </c>
      <c r="F9" s="56">
        <f t="shared" si="0"/>
        <v>36</v>
      </c>
      <c r="G9" s="62">
        <f t="shared" si="1"/>
        <v>0.17475728155339806</v>
      </c>
    </row>
    <row r="10" spans="1:7" x14ac:dyDescent="0.25">
      <c r="A10" s="8" t="s">
        <v>7</v>
      </c>
      <c r="B10" s="57">
        <v>258</v>
      </c>
      <c r="C10" s="57">
        <v>33</v>
      </c>
      <c r="D10" s="57">
        <v>6</v>
      </c>
      <c r="E10" s="57">
        <v>0</v>
      </c>
      <c r="F10" s="57">
        <f t="shared" si="0"/>
        <v>39</v>
      </c>
      <c r="G10" s="63">
        <f t="shared" si="1"/>
        <v>0.15116279069767441</v>
      </c>
    </row>
    <row r="11" spans="1:7" x14ac:dyDescent="0.25">
      <c r="A11" s="9" t="s">
        <v>8</v>
      </c>
      <c r="B11" s="58">
        <v>2264</v>
      </c>
      <c r="C11" s="58">
        <v>391</v>
      </c>
      <c r="D11" s="58">
        <v>152</v>
      </c>
      <c r="E11" s="58">
        <v>0</v>
      </c>
      <c r="F11" s="58">
        <f t="shared" si="0"/>
        <v>543</v>
      </c>
      <c r="G11" s="64">
        <f t="shared" si="1"/>
        <v>0.2398409893992933</v>
      </c>
    </row>
    <row r="12" spans="1:7" x14ac:dyDescent="0.25">
      <c r="A12" s="8" t="s">
        <v>9</v>
      </c>
      <c r="B12" s="57">
        <v>284</v>
      </c>
      <c r="C12" s="57">
        <v>34</v>
      </c>
      <c r="D12" s="57">
        <v>8</v>
      </c>
      <c r="E12" s="57">
        <v>0</v>
      </c>
      <c r="F12" s="57">
        <f t="shared" si="0"/>
        <v>42</v>
      </c>
      <c r="G12" s="63">
        <f t="shared" si="1"/>
        <v>0.14788732394366197</v>
      </c>
    </row>
    <row r="13" spans="1:7" x14ac:dyDescent="0.25">
      <c r="A13" s="7" t="s">
        <v>10</v>
      </c>
      <c r="B13" s="56">
        <v>651</v>
      </c>
      <c r="C13" s="56">
        <v>105</v>
      </c>
      <c r="D13" s="56">
        <v>49</v>
      </c>
      <c r="E13" s="56">
        <v>0</v>
      </c>
      <c r="F13" s="56">
        <f t="shared" si="0"/>
        <v>154</v>
      </c>
      <c r="G13" s="62">
        <f t="shared" si="1"/>
        <v>0.23655913978494625</v>
      </c>
    </row>
    <row r="14" spans="1:7" x14ac:dyDescent="0.25">
      <c r="A14" s="8" t="s">
        <v>11</v>
      </c>
      <c r="B14" s="57">
        <v>258</v>
      </c>
      <c r="C14" s="57">
        <v>53</v>
      </c>
      <c r="D14" s="57">
        <v>19</v>
      </c>
      <c r="E14" s="57">
        <v>0</v>
      </c>
      <c r="F14" s="57">
        <f t="shared" si="0"/>
        <v>72</v>
      </c>
      <c r="G14" s="63">
        <f t="shared" si="1"/>
        <v>0.27906976744186046</v>
      </c>
    </row>
    <row r="15" spans="1:7" x14ac:dyDescent="0.25">
      <c r="A15" s="7" t="s">
        <v>12</v>
      </c>
      <c r="B15" s="56">
        <v>705</v>
      </c>
      <c r="C15" s="56">
        <v>134</v>
      </c>
      <c r="D15" s="56">
        <v>48</v>
      </c>
      <c r="E15" s="56">
        <v>0</v>
      </c>
      <c r="F15" s="56">
        <f t="shared" si="0"/>
        <v>182</v>
      </c>
      <c r="G15" s="62">
        <f t="shared" si="1"/>
        <v>0.25815602836879431</v>
      </c>
    </row>
    <row r="16" spans="1:7" x14ac:dyDescent="0.25">
      <c r="A16" s="8" t="s">
        <v>13</v>
      </c>
      <c r="B16" s="57">
        <v>212</v>
      </c>
      <c r="C16" s="57">
        <v>35</v>
      </c>
      <c r="D16" s="57">
        <v>27</v>
      </c>
      <c r="E16" s="57">
        <v>0</v>
      </c>
      <c r="F16" s="57">
        <f t="shared" si="0"/>
        <v>62</v>
      </c>
      <c r="G16" s="63">
        <f t="shared" si="1"/>
        <v>0.29245283018867924</v>
      </c>
    </row>
    <row r="17" spans="1:7" x14ac:dyDescent="0.25">
      <c r="A17" s="7" t="s">
        <v>14</v>
      </c>
      <c r="B17" s="56">
        <v>154</v>
      </c>
      <c r="C17" s="56">
        <v>30</v>
      </c>
      <c r="D17" s="56">
        <v>1</v>
      </c>
      <c r="E17" s="56">
        <v>0</v>
      </c>
      <c r="F17" s="56">
        <f t="shared" si="0"/>
        <v>31</v>
      </c>
      <c r="G17" s="62">
        <f t="shared" si="1"/>
        <v>0.20129870129870131</v>
      </c>
    </row>
    <row r="18" spans="1:7" x14ac:dyDescent="0.25">
      <c r="A18" s="6" t="s">
        <v>346</v>
      </c>
      <c r="B18" s="55">
        <v>1249</v>
      </c>
      <c r="C18" s="55">
        <v>210</v>
      </c>
      <c r="D18" s="55">
        <v>92</v>
      </c>
      <c r="E18" s="55">
        <v>1</v>
      </c>
      <c r="F18" s="55">
        <f t="shared" si="0"/>
        <v>303</v>
      </c>
      <c r="G18" s="61">
        <f t="shared" si="1"/>
        <v>0.24259407526020815</v>
      </c>
    </row>
    <row r="19" spans="1:7" x14ac:dyDescent="0.25">
      <c r="A19" s="7" t="s">
        <v>15</v>
      </c>
      <c r="B19" s="56">
        <v>499</v>
      </c>
      <c r="C19" s="56">
        <v>70</v>
      </c>
      <c r="D19" s="56">
        <v>29</v>
      </c>
      <c r="E19" s="56">
        <v>0</v>
      </c>
      <c r="F19" s="56">
        <f t="shared" si="0"/>
        <v>99</v>
      </c>
      <c r="G19" s="62">
        <f t="shared" si="1"/>
        <v>0.19839679358717435</v>
      </c>
    </row>
    <row r="20" spans="1:7" x14ac:dyDescent="0.25">
      <c r="A20" s="8" t="s">
        <v>16</v>
      </c>
      <c r="B20" s="57">
        <v>219</v>
      </c>
      <c r="C20" s="57">
        <v>46</v>
      </c>
      <c r="D20" s="57">
        <v>27</v>
      </c>
      <c r="E20" s="57">
        <v>1</v>
      </c>
      <c r="F20" s="57">
        <f t="shared" si="0"/>
        <v>74</v>
      </c>
      <c r="G20" s="63">
        <f t="shared" si="1"/>
        <v>0.33789954337899542</v>
      </c>
    </row>
    <row r="21" spans="1:7" x14ac:dyDescent="0.25">
      <c r="A21" s="7" t="s">
        <v>17</v>
      </c>
      <c r="B21" s="56">
        <v>240</v>
      </c>
      <c r="C21" s="56">
        <v>25</v>
      </c>
      <c r="D21" s="56">
        <v>8</v>
      </c>
      <c r="E21" s="56">
        <v>0</v>
      </c>
      <c r="F21" s="56">
        <f t="shared" si="0"/>
        <v>33</v>
      </c>
      <c r="G21" s="62">
        <f t="shared" si="1"/>
        <v>0.13750000000000001</v>
      </c>
    </row>
    <row r="22" spans="1:7" x14ac:dyDescent="0.25">
      <c r="A22" s="8" t="s">
        <v>18</v>
      </c>
      <c r="B22" s="57">
        <v>291</v>
      </c>
      <c r="C22" s="57">
        <v>69</v>
      </c>
      <c r="D22" s="57">
        <v>28</v>
      </c>
      <c r="E22" s="57">
        <v>0</v>
      </c>
      <c r="F22" s="57">
        <f t="shared" si="0"/>
        <v>97</v>
      </c>
      <c r="G22" s="63">
        <f t="shared" si="1"/>
        <v>0.33333333333333331</v>
      </c>
    </row>
    <row r="23" spans="1:7" x14ac:dyDescent="0.25">
      <c r="A23" s="9" t="s">
        <v>19</v>
      </c>
      <c r="B23" s="58">
        <v>1426</v>
      </c>
      <c r="C23" s="58">
        <v>263</v>
      </c>
      <c r="D23" s="58">
        <v>107</v>
      </c>
      <c r="E23" s="58">
        <v>1</v>
      </c>
      <c r="F23" s="58">
        <f t="shared" si="0"/>
        <v>371</v>
      </c>
      <c r="G23" s="64">
        <f t="shared" si="1"/>
        <v>0.26016830294530152</v>
      </c>
    </row>
    <row r="24" spans="1:7" x14ac:dyDescent="0.25">
      <c r="A24" s="8" t="s">
        <v>19</v>
      </c>
      <c r="B24" s="57">
        <v>564</v>
      </c>
      <c r="C24" s="57">
        <v>117</v>
      </c>
      <c r="D24" s="57">
        <v>47</v>
      </c>
      <c r="E24" s="57">
        <v>0</v>
      </c>
      <c r="F24" s="57">
        <f t="shared" si="0"/>
        <v>164</v>
      </c>
      <c r="G24" s="63">
        <f t="shared" si="1"/>
        <v>0.29078014184397161</v>
      </c>
    </row>
    <row r="25" spans="1:7" x14ac:dyDescent="0.25">
      <c r="A25" s="7" t="s">
        <v>20</v>
      </c>
      <c r="B25" s="56">
        <v>505</v>
      </c>
      <c r="C25" s="56">
        <v>106</v>
      </c>
      <c r="D25" s="56">
        <v>40</v>
      </c>
      <c r="E25" s="56">
        <v>1</v>
      </c>
      <c r="F25" s="56">
        <f t="shared" si="0"/>
        <v>147</v>
      </c>
      <c r="G25" s="62">
        <f t="shared" si="1"/>
        <v>0.29108910891089107</v>
      </c>
    </row>
    <row r="26" spans="1:7" x14ac:dyDescent="0.25">
      <c r="A26" s="8" t="s">
        <v>21</v>
      </c>
      <c r="B26" s="57">
        <v>357</v>
      </c>
      <c r="C26" s="57">
        <v>40</v>
      </c>
      <c r="D26" s="57">
        <v>20</v>
      </c>
      <c r="E26" s="57">
        <v>0</v>
      </c>
      <c r="F26" s="57">
        <f t="shared" si="0"/>
        <v>60</v>
      </c>
      <c r="G26" s="63">
        <f t="shared" si="1"/>
        <v>0.16806722689075632</v>
      </c>
    </row>
    <row r="27" spans="1:7" x14ac:dyDescent="0.25">
      <c r="A27" s="9" t="s">
        <v>22</v>
      </c>
      <c r="B27" s="58">
        <v>135</v>
      </c>
      <c r="C27" s="58">
        <v>24</v>
      </c>
      <c r="D27" s="58">
        <v>26</v>
      </c>
      <c r="E27" s="58">
        <v>0</v>
      </c>
      <c r="F27" s="58">
        <f t="shared" si="0"/>
        <v>50</v>
      </c>
      <c r="G27" s="64">
        <f t="shared" si="1"/>
        <v>0.37037037037037035</v>
      </c>
    </row>
    <row r="28" spans="1:7" x14ac:dyDescent="0.25">
      <c r="A28" s="8" t="s">
        <v>22</v>
      </c>
      <c r="B28" s="57">
        <v>56</v>
      </c>
      <c r="C28" s="57">
        <v>7</v>
      </c>
      <c r="D28" s="57">
        <v>8</v>
      </c>
      <c r="E28" s="57">
        <v>0</v>
      </c>
      <c r="F28" s="57">
        <f t="shared" si="0"/>
        <v>15</v>
      </c>
      <c r="G28" s="63">
        <f t="shared" si="1"/>
        <v>0.26785714285714285</v>
      </c>
    </row>
    <row r="29" spans="1:7" x14ac:dyDescent="0.25">
      <c r="A29" s="7" t="s">
        <v>23</v>
      </c>
      <c r="B29" s="56">
        <v>14</v>
      </c>
      <c r="C29" s="56">
        <v>5</v>
      </c>
      <c r="D29" s="56">
        <v>1</v>
      </c>
      <c r="E29" s="56">
        <v>0</v>
      </c>
      <c r="F29" s="56">
        <f t="shared" si="0"/>
        <v>6</v>
      </c>
      <c r="G29" s="62">
        <f t="shared" si="1"/>
        <v>0.42857142857142855</v>
      </c>
    </row>
    <row r="30" spans="1:7" x14ac:dyDescent="0.25">
      <c r="A30" s="8" t="s">
        <v>24</v>
      </c>
      <c r="B30" s="57">
        <v>24</v>
      </c>
      <c r="C30" s="57">
        <v>5</v>
      </c>
      <c r="D30" s="57">
        <v>6</v>
      </c>
      <c r="E30" s="57">
        <v>0</v>
      </c>
      <c r="F30" s="57">
        <f t="shared" si="0"/>
        <v>11</v>
      </c>
      <c r="G30" s="63">
        <f t="shared" si="1"/>
        <v>0.45833333333333331</v>
      </c>
    </row>
    <row r="31" spans="1:7" x14ac:dyDescent="0.25">
      <c r="A31" s="7" t="s">
        <v>25</v>
      </c>
      <c r="B31" s="56">
        <v>17</v>
      </c>
      <c r="C31" s="56">
        <v>0</v>
      </c>
      <c r="D31" s="56">
        <v>6</v>
      </c>
      <c r="E31" s="56">
        <v>0</v>
      </c>
      <c r="F31" s="56">
        <f t="shared" si="0"/>
        <v>6</v>
      </c>
      <c r="G31" s="62">
        <f t="shared" si="1"/>
        <v>0.35294117647058826</v>
      </c>
    </row>
    <row r="32" spans="1:7" x14ac:dyDescent="0.25">
      <c r="A32" s="8" t="s">
        <v>26</v>
      </c>
      <c r="B32" s="57">
        <v>24</v>
      </c>
      <c r="C32" s="57">
        <v>7</v>
      </c>
      <c r="D32" s="57">
        <v>5</v>
      </c>
      <c r="E32" s="57">
        <v>0</v>
      </c>
      <c r="F32" s="57">
        <f t="shared" si="0"/>
        <v>12</v>
      </c>
      <c r="G32" s="63">
        <f t="shared" si="1"/>
        <v>0.5</v>
      </c>
    </row>
    <row r="33" spans="1:7" x14ac:dyDescent="0.25">
      <c r="A33" s="9" t="s">
        <v>27</v>
      </c>
      <c r="B33" s="58">
        <v>152</v>
      </c>
      <c r="C33" s="58">
        <v>38</v>
      </c>
      <c r="D33" s="58">
        <v>21</v>
      </c>
      <c r="E33" s="58">
        <v>2</v>
      </c>
      <c r="F33" s="58">
        <f t="shared" si="0"/>
        <v>61</v>
      </c>
      <c r="G33" s="64">
        <f t="shared" si="1"/>
        <v>0.40131578947368424</v>
      </c>
    </row>
    <row r="34" spans="1:7" x14ac:dyDescent="0.25">
      <c r="A34" s="8" t="s">
        <v>28</v>
      </c>
      <c r="B34" s="57">
        <v>44</v>
      </c>
      <c r="C34" s="57">
        <v>14</v>
      </c>
      <c r="D34" s="57">
        <v>8</v>
      </c>
      <c r="E34" s="57">
        <v>0</v>
      </c>
      <c r="F34" s="57">
        <f t="shared" si="0"/>
        <v>22</v>
      </c>
      <c r="G34" s="63">
        <f t="shared" si="1"/>
        <v>0.5</v>
      </c>
    </row>
    <row r="35" spans="1:7" x14ac:dyDescent="0.25">
      <c r="A35" s="7" t="s">
        <v>29</v>
      </c>
      <c r="B35" s="56">
        <v>20</v>
      </c>
      <c r="C35" s="56">
        <v>6</v>
      </c>
      <c r="D35" s="56">
        <v>2</v>
      </c>
      <c r="E35" s="56">
        <v>0</v>
      </c>
      <c r="F35" s="56">
        <f t="shared" si="0"/>
        <v>8</v>
      </c>
      <c r="G35" s="62">
        <f t="shared" si="1"/>
        <v>0.4</v>
      </c>
    </row>
    <row r="36" spans="1:7" x14ac:dyDescent="0.25">
      <c r="A36" s="8" t="s">
        <v>30</v>
      </c>
      <c r="B36" s="57">
        <v>12</v>
      </c>
      <c r="C36" s="57">
        <v>7</v>
      </c>
      <c r="D36" s="57">
        <v>2</v>
      </c>
      <c r="E36" s="57">
        <v>0</v>
      </c>
      <c r="F36" s="57">
        <f t="shared" si="0"/>
        <v>9</v>
      </c>
      <c r="G36" s="63">
        <f t="shared" si="1"/>
        <v>0.75</v>
      </c>
    </row>
    <row r="37" spans="1:7" x14ac:dyDescent="0.25">
      <c r="A37" s="7" t="s">
        <v>31</v>
      </c>
      <c r="B37" s="56">
        <v>18</v>
      </c>
      <c r="C37" s="56">
        <v>1</v>
      </c>
      <c r="D37" s="56">
        <v>2</v>
      </c>
      <c r="E37" s="56">
        <v>0</v>
      </c>
      <c r="F37" s="56">
        <f t="shared" si="0"/>
        <v>3</v>
      </c>
      <c r="G37" s="62">
        <f t="shared" si="1"/>
        <v>0.16666666666666666</v>
      </c>
    </row>
    <row r="38" spans="1:7" x14ac:dyDescent="0.25">
      <c r="A38" s="8" t="s">
        <v>32</v>
      </c>
      <c r="B38" s="57">
        <v>8</v>
      </c>
      <c r="C38" s="57">
        <v>2</v>
      </c>
      <c r="D38" s="57">
        <v>2</v>
      </c>
      <c r="E38" s="57">
        <v>1</v>
      </c>
      <c r="F38" s="57">
        <f t="shared" si="0"/>
        <v>5</v>
      </c>
      <c r="G38" s="63">
        <f t="shared" si="1"/>
        <v>0.625</v>
      </c>
    </row>
    <row r="39" spans="1:7" x14ac:dyDescent="0.25">
      <c r="A39" s="7" t="s">
        <v>33</v>
      </c>
      <c r="B39" s="56">
        <v>19</v>
      </c>
      <c r="C39" s="56">
        <v>7</v>
      </c>
      <c r="D39" s="56">
        <v>3</v>
      </c>
      <c r="E39" s="56">
        <v>0</v>
      </c>
      <c r="F39" s="56">
        <f t="shared" si="0"/>
        <v>10</v>
      </c>
      <c r="G39" s="62">
        <f t="shared" si="1"/>
        <v>0.52631578947368418</v>
      </c>
    </row>
    <row r="40" spans="1:7" x14ac:dyDescent="0.25">
      <c r="A40" s="8" t="s">
        <v>34</v>
      </c>
      <c r="B40" s="57">
        <v>31</v>
      </c>
      <c r="C40" s="57">
        <v>1</v>
      </c>
      <c r="D40" s="57">
        <v>2</v>
      </c>
      <c r="E40" s="57">
        <v>1</v>
      </c>
      <c r="F40" s="57">
        <f t="shared" si="0"/>
        <v>4</v>
      </c>
      <c r="G40" s="63">
        <f t="shared" si="1"/>
        <v>0.12903225806451613</v>
      </c>
    </row>
    <row r="41" spans="1:7" x14ac:dyDescent="0.25">
      <c r="A41" s="9" t="s">
        <v>35</v>
      </c>
      <c r="B41" s="58">
        <v>249</v>
      </c>
      <c r="C41" s="58">
        <v>40</v>
      </c>
      <c r="D41" s="58">
        <v>45</v>
      </c>
      <c r="E41" s="58">
        <v>9</v>
      </c>
      <c r="F41" s="58">
        <f t="shared" si="0"/>
        <v>94</v>
      </c>
      <c r="G41" s="64">
        <f t="shared" si="1"/>
        <v>0.37751004016064255</v>
      </c>
    </row>
    <row r="42" spans="1:7" x14ac:dyDescent="0.25">
      <c r="A42" s="8" t="s">
        <v>36</v>
      </c>
      <c r="B42" s="57">
        <v>106</v>
      </c>
      <c r="C42" s="57">
        <v>17</v>
      </c>
      <c r="D42" s="57">
        <v>18</v>
      </c>
      <c r="E42" s="57">
        <v>5</v>
      </c>
      <c r="F42" s="57">
        <f t="shared" si="0"/>
        <v>40</v>
      </c>
      <c r="G42" s="63">
        <f t="shared" si="1"/>
        <v>0.37735849056603776</v>
      </c>
    </row>
    <row r="43" spans="1:7" x14ac:dyDescent="0.25">
      <c r="A43" s="7" t="s">
        <v>37</v>
      </c>
      <c r="B43" s="56">
        <v>6</v>
      </c>
      <c r="C43" s="56">
        <v>0</v>
      </c>
      <c r="D43" s="56">
        <v>2</v>
      </c>
      <c r="E43" s="56">
        <v>2</v>
      </c>
      <c r="F43" s="56">
        <f t="shared" si="0"/>
        <v>4</v>
      </c>
      <c r="G43" s="62">
        <f t="shared" si="1"/>
        <v>0.66666666666666663</v>
      </c>
    </row>
    <row r="44" spans="1:7" x14ac:dyDescent="0.25">
      <c r="A44" s="8" t="s">
        <v>38</v>
      </c>
      <c r="B44" s="57">
        <v>65</v>
      </c>
      <c r="C44" s="57">
        <v>15</v>
      </c>
      <c r="D44" s="57">
        <v>20</v>
      </c>
      <c r="E44" s="57">
        <v>2</v>
      </c>
      <c r="F44" s="57">
        <f t="shared" si="0"/>
        <v>37</v>
      </c>
      <c r="G44" s="63">
        <f t="shared" si="1"/>
        <v>0.56923076923076921</v>
      </c>
    </row>
    <row r="45" spans="1:7" x14ac:dyDescent="0.25">
      <c r="A45" s="7" t="s">
        <v>39</v>
      </c>
      <c r="B45" s="56">
        <v>18</v>
      </c>
      <c r="C45" s="56">
        <v>6</v>
      </c>
      <c r="D45" s="56">
        <v>5</v>
      </c>
      <c r="E45" s="56">
        <v>0</v>
      </c>
      <c r="F45" s="56">
        <f t="shared" si="0"/>
        <v>11</v>
      </c>
      <c r="G45" s="62">
        <f t="shared" si="1"/>
        <v>0.61111111111111116</v>
      </c>
    </row>
    <row r="46" spans="1:7" x14ac:dyDescent="0.25">
      <c r="A46" s="8" t="s">
        <v>40</v>
      </c>
      <c r="B46" s="57">
        <v>54</v>
      </c>
      <c r="C46" s="57">
        <v>2</v>
      </c>
      <c r="D46" s="57">
        <v>0</v>
      </c>
      <c r="E46" s="57">
        <v>0</v>
      </c>
      <c r="F46" s="57">
        <f t="shared" si="0"/>
        <v>2</v>
      </c>
      <c r="G46" s="63">
        <f t="shared" si="1"/>
        <v>3.7037037037037035E-2</v>
      </c>
    </row>
    <row r="47" spans="1:7" x14ac:dyDescent="0.25">
      <c r="A47" s="9" t="s">
        <v>41</v>
      </c>
      <c r="B47" s="58">
        <v>621</v>
      </c>
      <c r="C47" s="58">
        <v>88</v>
      </c>
      <c r="D47" s="58">
        <v>42</v>
      </c>
      <c r="E47" s="58">
        <v>0</v>
      </c>
      <c r="F47" s="58">
        <f t="shared" si="0"/>
        <v>130</v>
      </c>
      <c r="G47" s="64">
        <f t="shared" si="1"/>
        <v>0.20933977455716588</v>
      </c>
    </row>
    <row r="48" spans="1:7" x14ac:dyDescent="0.25">
      <c r="A48" s="8" t="s">
        <v>42</v>
      </c>
      <c r="B48" s="57">
        <v>234</v>
      </c>
      <c r="C48" s="57">
        <v>47</v>
      </c>
      <c r="D48" s="57">
        <v>18</v>
      </c>
      <c r="E48" s="57">
        <v>0</v>
      </c>
      <c r="F48" s="57">
        <f t="shared" si="0"/>
        <v>65</v>
      </c>
      <c r="G48" s="63">
        <f t="shared" si="1"/>
        <v>0.27777777777777779</v>
      </c>
    </row>
    <row r="49" spans="1:7" x14ac:dyDescent="0.25">
      <c r="A49" s="7" t="s">
        <v>41</v>
      </c>
      <c r="B49" s="56">
        <v>387</v>
      </c>
      <c r="C49" s="56">
        <v>41</v>
      </c>
      <c r="D49" s="56">
        <v>24</v>
      </c>
      <c r="E49" s="56">
        <v>0</v>
      </c>
      <c r="F49" s="56">
        <f t="shared" si="0"/>
        <v>65</v>
      </c>
      <c r="G49" s="62">
        <f t="shared" si="1"/>
        <v>0.16795865633074936</v>
      </c>
    </row>
    <row r="50" spans="1:7" x14ac:dyDescent="0.25">
      <c r="A50" s="6" t="s">
        <v>43</v>
      </c>
      <c r="B50" s="55">
        <v>1235</v>
      </c>
      <c r="C50" s="55">
        <v>198</v>
      </c>
      <c r="D50" s="55">
        <v>119</v>
      </c>
      <c r="E50" s="55">
        <v>3</v>
      </c>
      <c r="F50" s="55">
        <f t="shared" si="0"/>
        <v>320</v>
      </c>
      <c r="G50" s="61">
        <f t="shared" si="1"/>
        <v>0.25910931174089069</v>
      </c>
    </row>
    <row r="51" spans="1:7" x14ac:dyDescent="0.25">
      <c r="A51" s="7" t="s">
        <v>44</v>
      </c>
      <c r="B51" s="56">
        <v>456</v>
      </c>
      <c r="C51" s="56">
        <v>81</v>
      </c>
      <c r="D51" s="56">
        <v>34</v>
      </c>
      <c r="E51" s="56">
        <v>1</v>
      </c>
      <c r="F51" s="56">
        <f t="shared" si="0"/>
        <v>116</v>
      </c>
      <c r="G51" s="62">
        <f t="shared" si="1"/>
        <v>0.25438596491228072</v>
      </c>
    </row>
    <row r="52" spans="1:7" x14ac:dyDescent="0.25">
      <c r="A52" s="8" t="s">
        <v>45</v>
      </c>
      <c r="B52" s="57">
        <v>218</v>
      </c>
      <c r="C52" s="57">
        <v>10</v>
      </c>
      <c r="D52" s="57">
        <v>12</v>
      </c>
      <c r="E52" s="57">
        <v>0</v>
      </c>
      <c r="F52" s="57">
        <f t="shared" si="0"/>
        <v>22</v>
      </c>
      <c r="G52" s="63">
        <f t="shared" si="1"/>
        <v>0.10091743119266056</v>
      </c>
    </row>
    <row r="53" spans="1:7" x14ac:dyDescent="0.25">
      <c r="A53" s="7" t="s">
        <v>46</v>
      </c>
      <c r="B53" s="56">
        <v>204</v>
      </c>
      <c r="C53" s="56">
        <v>39</v>
      </c>
      <c r="D53" s="56">
        <v>29</v>
      </c>
      <c r="E53" s="56">
        <v>0</v>
      </c>
      <c r="F53" s="56">
        <f t="shared" si="0"/>
        <v>68</v>
      </c>
      <c r="G53" s="62">
        <f t="shared" si="1"/>
        <v>0.33333333333333331</v>
      </c>
    </row>
    <row r="54" spans="1:7" x14ac:dyDescent="0.25">
      <c r="A54" s="8" t="s">
        <v>47</v>
      </c>
      <c r="B54" s="57">
        <v>59</v>
      </c>
      <c r="C54" s="57">
        <v>6</v>
      </c>
      <c r="D54" s="57">
        <v>9</v>
      </c>
      <c r="E54" s="57">
        <v>0</v>
      </c>
      <c r="F54" s="57">
        <f t="shared" si="0"/>
        <v>15</v>
      </c>
      <c r="G54" s="63">
        <f t="shared" si="1"/>
        <v>0.25423728813559321</v>
      </c>
    </row>
    <row r="55" spans="1:7" x14ac:dyDescent="0.25">
      <c r="A55" s="7" t="s">
        <v>48</v>
      </c>
      <c r="B55" s="56">
        <v>8</v>
      </c>
      <c r="C55" s="56">
        <v>2</v>
      </c>
      <c r="D55" s="56">
        <v>0</v>
      </c>
      <c r="E55" s="56">
        <v>0</v>
      </c>
      <c r="F55" s="56">
        <f t="shared" si="0"/>
        <v>2</v>
      </c>
      <c r="G55" s="62">
        <f t="shared" si="1"/>
        <v>0.25</v>
      </c>
    </row>
    <row r="56" spans="1:7" x14ac:dyDescent="0.25">
      <c r="A56" s="8" t="s">
        <v>49</v>
      </c>
      <c r="B56" s="57">
        <v>7</v>
      </c>
      <c r="C56" s="57">
        <v>0</v>
      </c>
      <c r="D56" s="57">
        <v>0</v>
      </c>
      <c r="E56" s="57">
        <v>0</v>
      </c>
      <c r="F56" s="57">
        <f t="shared" si="0"/>
        <v>0</v>
      </c>
      <c r="G56" s="63">
        <f t="shared" si="1"/>
        <v>0</v>
      </c>
    </row>
    <row r="57" spans="1:7" x14ac:dyDescent="0.25">
      <c r="A57" s="7" t="s">
        <v>50</v>
      </c>
      <c r="B57" s="56">
        <v>41</v>
      </c>
      <c r="C57" s="56">
        <v>8</v>
      </c>
      <c r="D57" s="56">
        <v>4</v>
      </c>
      <c r="E57" s="56">
        <v>0</v>
      </c>
      <c r="F57" s="56">
        <f t="shared" si="0"/>
        <v>12</v>
      </c>
      <c r="G57" s="62">
        <f t="shared" si="1"/>
        <v>0.29268292682926828</v>
      </c>
    </row>
    <row r="58" spans="1:7" x14ac:dyDescent="0.25">
      <c r="A58" s="8" t="s">
        <v>51</v>
      </c>
      <c r="B58" s="57">
        <v>163</v>
      </c>
      <c r="C58" s="57">
        <v>40</v>
      </c>
      <c r="D58" s="57">
        <v>22</v>
      </c>
      <c r="E58" s="57">
        <v>1</v>
      </c>
      <c r="F58" s="57">
        <f t="shared" si="0"/>
        <v>63</v>
      </c>
      <c r="G58" s="63">
        <f t="shared" si="1"/>
        <v>0.38650306748466257</v>
      </c>
    </row>
    <row r="59" spans="1:7" x14ac:dyDescent="0.25">
      <c r="A59" s="7" t="s">
        <v>52</v>
      </c>
      <c r="B59" s="56">
        <v>79</v>
      </c>
      <c r="C59" s="56">
        <v>12</v>
      </c>
      <c r="D59" s="56">
        <v>9</v>
      </c>
      <c r="E59" s="56">
        <v>1</v>
      </c>
      <c r="F59" s="56">
        <f t="shared" si="0"/>
        <v>22</v>
      </c>
      <c r="G59" s="62">
        <f t="shared" si="1"/>
        <v>0.27848101265822783</v>
      </c>
    </row>
    <row r="60" spans="1:7" x14ac:dyDescent="0.25">
      <c r="A60" s="6" t="s">
        <v>53</v>
      </c>
      <c r="B60" s="55">
        <v>168</v>
      </c>
      <c r="C60" s="55">
        <v>42</v>
      </c>
      <c r="D60" s="55">
        <v>30</v>
      </c>
      <c r="E60" s="55">
        <v>0</v>
      </c>
      <c r="F60" s="55">
        <f t="shared" si="0"/>
        <v>72</v>
      </c>
      <c r="G60" s="61">
        <f t="shared" si="1"/>
        <v>0.42857142857142855</v>
      </c>
    </row>
    <row r="61" spans="1:7" x14ac:dyDescent="0.25">
      <c r="A61" s="7" t="s">
        <v>54</v>
      </c>
      <c r="B61" s="56">
        <v>140</v>
      </c>
      <c r="C61" s="56">
        <v>34</v>
      </c>
      <c r="D61" s="56">
        <v>17</v>
      </c>
      <c r="E61" s="56">
        <v>0</v>
      </c>
      <c r="F61" s="56">
        <f t="shared" si="0"/>
        <v>51</v>
      </c>
      <c r="G61" s="62">
        <f t="shared" si="1"/>
        <v>0.36428571428571427</v>
      </c>
    </row>
    <row r="62" spans="1:7" x14ac:dyDescent="0.25">
      <c r="A62" s="8" t="s">
        <v>55</v>
      </c>
      <c r="B62" s="57">
        <v>3</v>
      </c>
      <c r="C62" s="57">
        <v>0</v>
      </c>
      <c r="D62" s="57">
        <v>3</v>
      </c>
      <c r="E62" s="57">
        <v>0</v>
      </c>
      <c r="F62" s="57">
        <f t="shared" si="0"/>
        <v>3</v>
      </c>
      <c r="G62" s="63">
        <f t="shared" si="1"/>
        <v>1</v>
      </c>
    </row>
    <row r="63" spans="1:7" x14ac:dyDescent="0.25">
      <c r="A63" s="7" t="s">
        <v>56</v>
      </c>
      <c r="B63" s="56">
        <v>7</v>
      </c>
      <c r="C63" s="56">
        <v>1</v>
      </c>
      <c r="D63" s="56">
        <v>6</v>
      </c>
      <c r="E63" s="56">
        <v>0</v>
      </c>
      <c r="F63" s="56">
        <f t="shared" si="0"/>
        <v>7</v>
      </c>
      <c r="G63" s="62">
        <f t="shared" si="1"/>
        <v>1</v>
      </c>
    </row>
    <row r="64" spans="1:7" x14ac:dyDescent="0.25">
      <c r="A64" s="8" t="s">
        <v>57</v>
      </c>
      <c r="B64" s="57">
        <v>18</v>
      </c>
      <c r="C64" s="57">
        <v>7</v>
      </c>
      <c r="D64" s="57">
        <v>4</v>
      </c>
      <c r="E64" s="57">
        <v>0</v>
      </c>
      <c r="F64" s="57">
        <f t="shared" si="0"/>
        <v>11</v>
      </c>
      <c r="G64" s="63">
        <f t="shared" si="1"/>
        <v>0.61111111111111116</v>
      </c>
    </row>
    <row r="65" spans="1:7" x14ac:dyDescent="0.25">
      <c r="A65" s="9" t="s">
        <v>58</v>
      </c>
      <c r="B65" s="58">
        <v>327</v>
      </c>
      <c r="C65" s="58">
        <v>65</v>
      </c>
      <c r="D65" s="58">
        <v>80</v>
      </c>
      <c r="E65" s="58">
        <v>9</v>
      </c>
      <c r="F65" s="58">
        <f t="shared" si="0"/>
        <v>154</v>
      </c>
      <c r="G65" s="64">
        <f t="shared" si="1"/>
        <v>0.47094801223241589</v>
      </c>
    </row>
    <row r="66" spans="1:7" x14ac:dyDescent="0.25">
      <c r="A66" s="8" t="s">
        <v>59</v>
      </c>
      <c r="B66" s="57">
        <v>253</v>
      </c>
      <c r="C66" s="57">
        <v>56</v>
      </c>
      <c r="D66" s="57">
        <v>54</v>
      </c>
      <c r="E66" s="57">
        <v>5</v>
      </c>
      <c r="F66" s="57">
        <f t="shared" si="0"/>
        <v>115</v>
      </c>
      <c r="G66" s="63">
        <f t="shared" si="1"/>
        <v>0.45454545454545453</v>
      </c>
    </row>
    <row r="67" spans="1:7" x14ac:dyDescent="0.25">
      <c r="A67" s="7" t="s">
        <v>60</v>
      </c>
      <c r="B67" s="56">
        <v>17</v>
      </c>
      <c r="C67" s="56">
        <v>2</v>
      </c>
      <c r="D67" s="56">
        <v>1</v>
      </c>
      <c r="E67" s="56">
        <v>0</v>
      </c>
      <c r="F67" s="56">
        <f t="shared" si="0"/>
        <v>3</v>
      </c>
      <c r="G67" s="62">
        <f t="shared" si="1"/>
        <v>0.17647058823529413</v>
      </c>
    </row>
    <row r="68" spans="1:7" x14ac:dyDescent="0.25">
      <c r="A68" s="8" t="s">
        <v>61</v>
      </c>
      <c r="B68" s="57">
        <v>2</v>
      </c>
      <c r="C68" s="57">
        <v>0</v>
      </c>
      <c r="D68" s="57">
        <v>1</v>
      </c>
      <c r="E68" s="57">
        <v>0</v>
      </c>
      <c r="F68" s="57">
        <f t="shared" si="0"/>
        <v>1</v>
      </c>
      <c r="G68" s="63">
        <f t="shared" si="1"/>
        <v>0.5</v>
      </c>
    </row>
    <row r="69" spans="1:7" x14ac:dyDescent="0.25">
      <c r="A69" s="7" t="s">
        <v>62</v>
      </c>
      <c r="B69" s="56">
        <v>25</v>
      </c>
      <c r="C69" s="56">
        <v>1</v>
      </c>
      <c r="D69" s="56">
        <v>17</v>
      </c>
      <c r="E69" s="56">
        <v>3</v>
      </c>
      <c r="F69" s="56">
        <f t="shared" si="0"/>
        <v>21</v>
      </c>
      <c r="G69" s="62">
        <f t="shared" si="1"/>
        <v>0.84</v>
      </c>
    </row>
    <row r="70" spans="1:7" x14ac:dyDescent="0.25">
      <c r="A70" s="8" t="s">
        <v>63</v>
      </c>
      <c r="B70" s="57">
        <v>2</v>
      </c>
      <c r="C70" s="57">
        <v>0</v>
      </c>
      <c r="D70" s="57">
        <v>0</v>
      </c>
      <c r="E70" s="57">
        <v>0</v>
      </c>
      <c r="F70" s="57">
        <f t="shared" si="0"/>
        <v>0</v>
      </c>
      <c r="G70" s="63">
        <f t="shared" si="1"/>
        <v>0</v>
      </c>
    </row>
    <row r="71" spans="1:7" x14ac:dyDescent="0.25">
      <c r="A71" s="7" t="s">
        <v>266</v>
      </c>
      <c r="B71" s="56">
        <v>8</v>
      </c>
      <c r="C71" s="56">
        <v>2</v>
      </c>
      <c r="D71" s="56">
        <v>3</v>
      </c>
      <c r="E71" s="56">
        <v>1</v>
      </c>
      <c r="F71" s="56">
        <f t="shared" ref="F71:F134" si="2">C71+D71+E71</f>
        <v>6</v>
      </c>
      <c r="G71" s="62">
        <f t="shared" ref="G71:G134" si="3">F71/B71</f>
        <v>0.75</v>
      </c>
    </row>
    <row r="72" spans="1:7" x14ac:dyDescent="0.25">
      <c r="A72" s="8" t="s">
        <v>64</v>
      </c>
      <c r="B72" s="57">
        <v>6</v>
      </c>
      <c r="C72" s="57">
        <v>2</v>
      </c>
      <c r="D72" s="57">
        <v>1</v>
      </c>
      <c r="E72" s="57">
        <v>0</v>
      </c>
      <c r="F72" s="57">
        <f t="shared" si="2"/>
        <v>3</v>
      </c>
      <c r="G72" s="63">
        <f t="shared" si="3"/>
        <v>0.5</v>
      </c>
    </row>
    <row r="73" spans="1:7" x14ac:dyDescent="0.25">
      <c r="A73" s="7" t="s">
        <v>65</v>
      </c>
      <c r="B73" s="56">
        <v>5</v>
      </c>
      <c r="C73" s="56">
        <v>0</v>
      </c>
      <c r="D73" s="56">
        <v>2</v>
      </c>
      <c r="E73" s="56">
        <v>0</v>
      </c>
      <c r="F73" s="56">
        <f t="shared" si="2"/>
        <v>2</v>
      </c>
      <c r="G73" s="62">
        <f t="shared" si="3"/>
        <v>0.4</v>
      </c>
    </row>
    <row r="74" spans="1:7" x14ac:dyDescent="0.25">
      <c r="A74" s="8" t="s">
        <v>66</v>
      </c>
      <c r="B74" s="57">
        <v>9</v>
      </c>
      <c r="C74" s="57">
        <v>2</v>
      </c>
      <c r="D74" s="57">
        <v>1</v>
      </c>
      <c r="E74" s="57">
        <v>0</v>
      </c>
      <c r="F74" s="57">
        <f t="shared" si="2"/>
        <v>3</v>
      </c>
      <c r="G74" s="63">
        <f t="shared" si="3"/>
        <v>0.33333333333333331</v>
      </c>
    </row>
    <row r="75" spans="1:7" x14ac:dyDescent="0.25">
      <c r="A75" s="9" t="s">
        <v>347</v>
      </c>
      <c r="B75" s="58">
        <v>1335</v>
      </c>
      <c r="C75" s="58">
        <v>182</v>
      </c>
      <c r="D75" s="58">
        <v>110</v>
      </c>
      <c r="E75" s="58">
        <v>1</v>
      </c>
      <c r="F75" s="58">
        <f t="shared" si="2"/>
        <v>293</v>
      </c>
      <c r="G75" s="64">
        <f t="shared" si="3"/>
        <v>0.2194756554307116</v>
      </c>
    </row>
    <row r="76" spans="1:7" x14ac:dyDescent="0.25">
      <c r="A76" s="8" t="s">
        <v>67</v>
      </c>
      <c r="B76" s="57">
        <v>173</v>
      </c>
      <c r="C76" s="57">
        <v>16</v>
      </c>
      <c r="D76" s="57">
        <v>3</v>
      </c>
      <c r="E76" s="57">
        <v>0</v>
      </c>
      <c r="F76" s="57">
        <f t="shared" si="2"/>
        <v>19</v>
      </c>
      <c r="G76" s="63">
        <f t="shared" si="3"/>
        <v>0.10982658959537572</v>
      </c>
    </row>
    <row r="77" spans="1:7" x14ac:dyDescent="0.25">
      <c r="A77" s="7" t="s">
        <v>68</v>
      </c>
      <c r="B77" s="56">
        <v>303</v>
      </c>
      <c r="C77" s="56">
        <v>31</v>
      </c>
      <c r="D77" s="56">
        <v>19</v>
      </c>
      <c r="E77" s="56">
        <v>0</v>
      </c>
      <c r="F77" s="56">
        <f t="shared" si="2"/>
        <v>50</v>
      </c>
      <c r="G77" s="62">
        <f t="shared" si="3"/>
        <v>0.16501650165016502</v>
      </c>
    </row>
    <row r="78" spans="1:7" x14ac:dyDescent="0.25">
      <c r="A78" s="8" t="s">
        <v>69</v>
      </c>
      <c r="B78" s="57">
        <v>282</v>
      </c>
      <c r="C78" s="57">
        <v>40</v>
      </c>
      <c r="D78" s="57">
        <v>42</v>
      </c>
      <c r="E78" s="57">
        <v>0</v>
      </c>
      <c r="F78" s="57">
        <f t="shared" si="2"/>
        <v>82</v>
      </c>
      <c r="G78" s="63">
        <f t="shared" si="3"/>
        <v>0.29078014184397161</v>
      </c>
    </row>
    <row r="79" spans="1:7" x14ac:dyDescent="0.25">
      <c r="A79" s="7" t="s">
        <v>70</v>
      </c>
      <c r="B79" s="56">
        <v>307</v>
      </c>
      <c r="C79" s="56">
        <v>51</v>
      </c>
      <c r="D79" s="56">
        <v>28</v>
      </c>
      <c r="E79" s="56">
        <v>1</v>
      </c>
      <c r="F79" s="56">
        <f t="shared" si="2"/>
        <v>80</v>
      </c>
      <c r="G79" s="62">
        <f t="shared" si="3"/>
        <v>0.26058631921824105</v>
      </c>
    </row>
    <row r="80" spans="1:7" x14ac:dyDescent="0.25">
      <c r="A80" s="8" t="s">
        <v>71</v>
      </c>
      <c r="B80" s="57">
        <v>270</v>
      </c>
      <c r="C80" s="57">
        <v>44</v>
      </c>
      <c r="D80" s="57">
        <v>18</v>
      </c>
      <c r="E80" s="57">
        <v>0</v>
      </c>
      <c r="F80" s="57">
        <f t="shared" si="2"/>
        <v>62</v>
      </c>
      <c r="G80" s="63">
        <f t="shared" si="3"/>
        <v>0.22962962962962963</v>
      </c>
    </row>
    <row r="81" spans="1:7" x14ac:dyDescent="0.25">
      <c r="A81" s="9" t="s">
        <v>348</v>
      </c>
      <c r="B81" s="58">
        <v>1133</v>
      </c>
      <c r="C81" s="58">
        <v>264</v>
      </c>
      <c r="D81" s="58">
        <v>127</v>
      </c>
      <c r="E81" s="58">
        <v>3</v>
      </c>
      <c r="F81" s="58">
        <f t="shared" si="2"/>
        <v>394</v>
      </c>
      <c r="G81" s="64">
        <f t="shared" si="3"/>
        <v>0.34774933804060015</v>
      </c>
    </row>
    <row r="82" spans="1:7" x14ac:dyDescent="0.25">
      <c r="A82" s="8" t="s">
        <v>72</v>
      </c>
      <c r="B82" s="57">
        <v>940</v>
      </c>
      <c r="C82" s="57">
        <v>229</v>
      </c>
      <c r="D82" s="57">
        <v>101</v>
      </c>
      <c r="E82" s="57">
        <v>1</v>
      </c>
      <c r="F82" s="57">
        <f t="shared" si="2"/>
        <v>331</v>
      </c>
      <c r="G82" s="63">
        <f t="shared" si="3"/>
        <v>0.35212765957446807</v>
      </c>
    </row>
    <row r="83" spans="1:7" x14ac:dyDescent="0.25">
      <c r="A83" s="7" t="s">
        <v>73</v>
      </c>
      <c r="B83" s="56">
        <v>29</v>
      </c>
      <c r="C83" s="56">
        <v>5</v>
      </c>
      <c r="D83" s="56">
        <v>7</v>
      </c>
      <c r="E83" s="56">
        <v>0</v>
      </c>
      <c r="F83" s="56">
        <f t="shared" si="2"/>
        <v>12</v>
      </c>
      <c r="G83" s="62">
        <f t="shared" si="3"/>
        <v>0.41379310344827586</v>
      </c>
    </row>
    <row r="84" spans="1:7" x14ac:dyDescent="0.25">
      <c r="A84" s="8" t="s">
        <v>74</v>
      </c>
      <c r="B84" s="57">
        <v>39</v>
      </c>
      <c r="C84" s="57">
        <v>7</v>
      </c>
      <c r="D84" s="57">
        <v>5</v>
      </c>
      <c r="E84" s="57">
        <v>2</v>
      </c>
      <c r="F84" s="57">
        <f t="shared" si="2"/>
        <v>14</v>
      </c>
      <c r="G84" s="63">
        <f t="shared" si="3"/>
        <v>0.35897435897435898</v>
      </c>
    </row>
    <row r="85" spans="1:7" x14ac:dyDescent="0.25">
      <c r="A85" s="7" t="s">
        <v>75</v>
      </c>
      <c r="B85" s="56">
        <v>15</v>
      </c>
      <c r="C85" s="56">
        <v>2</v>
      </c>
      <c r="D85" s="56">
        <v>6</v>
      </c>
      <c r="E85" s="56">
        <v>0</v>
      </c>
      <c r="F85" s="56">
        <f t="shared" si="2"/>
        <v>8</v>
      </c>
      <c r="G85" s="62">
        <f t="shared" si="3"/>
        <v>0.53333333333333333</v>
      </c>
    </row>
    <row r="86" spans="1:7" x14ac:dyDescent="0.25">
      <c r="A86" s="8" t="s">
        <v>76</v>
      </c>
      <c r="B86" s="57">
        <v>2</v>
      </c>
      <c r="C86" s="57">
        <v>1</v>
      </c>
      <c r="D86" s="57">
        <v>0</v>
      </c>
      <c r="E86" s="57">
        <v>0</v>
      </c>
      <c r="F86" s="57">
        <f t="shared" si="2"/>
        <v>1</v>
      </c>
      <c r="G86" s="63">
        <f t="shared" si="3"/>
        <v>0.5</v>
      </c>
    </row>
    <row r="87" spans="1:7" x14ac:dyDescent="0.25">
      <c r="A87" s="7" t="s">
        <v>77</v>
      </c>
      <c r="B87" s="56">
        <v>30</v>
      </c>
      <c r="C87" s="56">
        <v>0</v>
      </c>
      <c r="D87" s="56">
        <v>1</v>
      </c>
      <c r="E87" s="56">
        <v>0</v>
      </c>
      <c r="F87" s="56">
        <f t="shared" si="2"/>
        <v>1</v>
      </c>
      <c r="G87" s="62">
        <f t="shared" si="3"/>
        <v>3.3333333333333333E-2</v>
      </c>
    </row>
    <row r="88" spans="1:7" x14ac:dyDescent="0.25">
      <c r="A88" s="8" t="s">
        <v>78</v>
      </c>
      <c r="B88" s="57">
        <v>17</v>
      </c>
      <c r="C88" s="57">
        <v>4</v>
      </c>
      <c r="D88" s="57">
        <v>0</v>
      </c>
      <c r="E88" s="57">
        <v>0</v>
      </c>
      <c r="F88" s="57">
        <f t="shared" si="2"/>
        <v>4</v>
      </c>
      <c r="G88" s="63">
        <f t="shared" si="3"/>
        <v>0.23529411764705882</v>
      </c>
    </row>
    <row r="89" spans="1:7" x14ac:dyDescent="0.25">
      <c r="A89" s="7" t="s">
        <v>79</v>
      </c>
      <c r="B89" s="56">
        <v>61</v>
      </c>
      <c r="C89" s="56">
        <v>16</v>
      </c>
      <c r="D89" s="56">
        <v>7</v>
      </c>
      <c r="E89" s="56">
        <v>0</v>
      </c>
      <c r="F89" s="56">
        <f t="shared" si="2"/>
        <v>23</v>
      </c>
      <c r="G89" s="62">
        <f t="shared" si="3"/>
        <v>0.37704918032786883</v>
      </c>
    </row>
    <row r="90" spans="1:7" x14ac:dyDescent="0.25">
      <c r="A90" s="6" t="s">
        <v>349</v>
      </c>
      <c r="B90" s="55">
        <v>1691</v>
      </c>
      <c r="C90" s="55">
        <v>251</v>
      </c>
      <c r="D90" s="55">
        <v>74</v>
      </c>
      <c r="E90" s="55">
        <v>1</v>
      </c>
      <c r="F90" s="55">
        <f t="shared" si="2"/>
        <v>326</v>
      </c>
      <c r="G90" s="61">
        <f t="shared" si="3"/>
        <v>0.19278533412182142</v>
      </c>
    </row>
    <row r="91" spans="1:7" x14ac:dyDescent="0.25">
      <c r="A91" s="7" t="s">
        <v>80</v>
      </c>
      <c r="B91" s="56">
        <v>606</v>
      </c>
      <c r="C91" s="56">
        <v>89</v>
      </c>
      <c r="D91" s="56">
        <v>35</v>
      </c>
      <c r="E91" s="56">
        <v>1</v>
      </c>
      <c r="F91" s="56">
        <f t="shared" si="2"/>
        <v>125</v>
      </c>
      <c r="G91" s="62">
        <f t="shared" si="3"/>
        <v>0.20627062706270627</v>
      </c>
    </row>
    <row r="92" spans="1:7" x14ac:dyDescent="0.25">
      <c r="A92" s="8" t="s">
        <v>81</v>
      </c>
      <c r="B92" s="57">
        <v>218</v>
      </c>
      <c r="C92" s="57">
        <v>21</v>
      </c>
      <c r="D92" s="57">
        <v>3</v>
      </c>
      <c r="E92" s="57">
        <v>0</v>
      </c>
      <c r="F92" s="57">
        <f t="shared" si="2"/>
        <v>24</v>
      </c>
      <c r="G92" s="63">
        <f t="shared" si="3"/>
        <v>0.11009174311926606</v>
      </c>
    </row>
    <row r="93" spans="1:7" x14ac:dyDescent="0.25">
      <c r="A93" s="7" t="s">
        <v>82</v>
      </c>
      <c r="B93" s="56">
        <v>424</v>
      </c>
      <c r="C93" s="56">
        <v>112</v>
      </c>
      <c r="D93" s="56">
        <v>15</v>
      </c>
      <c r="E93" s="56">
        <v>0</v>
      </c>
      <c r="F93" s="56">
        <f t="shared" si="2"/>
        <v>127</v>
      </c>
      <c r="G93" s="62">
        <f t="shared" si="3"/>
        <v>0.29952830188679247</v>
      </c>
    </row>
    <row r="94" spans="1:7" x14ac:dyDescent="0.25">
      <c r="A94" s="8" t="s">
        <v>83</v>
      </c>
      <c r="B94" s="57">
        <v>204</v>
      </c>
      <c r="C94" s="57">
        <v>20</v>
      </c>
      <c r="D94" s="57">
        <v>12</v>
      </c>
      <c r="E94" s="57">
        <v>0</v>
      </c>
      <c r="F94" s="57">
        <f t="shared" si="2"/>
        <v>32</v>
      </c>
      <c r="G94" s="63">
        <f t="shared" si="3"/>
        <v>0.15686274509803921</v>
      </c>
    </row>
    <row r="95" spans="1:7" x14ac:dyDescent="0.25">
      <c r="A95" s="7" t="s">
        <v>84</v>
      </c>
      <c r="B95" s="56">
        <v>239</v>
      </c>
      <c r="C95" s="56">
        <v>9</v>
      </c>
      <c r="D95" s="56">
        <v>9</v>
      </c>
      <c r="E95" s="56">
        <v>0</v>
      </c>
      <c r="F95" s="56">
        <f t="shared" si="2"/>
        <v>18</v>
      </c>
      <c r="G95" s="62">
        <f t="shared" si="3"/>
        <v>7.5313807531380755E-2</v>
      </c>
    </row>
    <row r="96" spans="1:7" x14ac:dyDescent="0.25">
      <c r="A96" s="6" t="s">
        <v>350</v>
      </c>
      <c r="B96" s="55">
        <v>2448</v>
      </c>
      <c r="C96" s="55">
        <v>452</v>
      </c>
      <c r="D96" s="55">
        <v>150</v>
      </c>
      <c r="E96" s="55">
        <v>0</v>
      </c>
      <c r="F96" s="55">
        <f t="shared" si="2"/>
        <v>602</v>
      </c>
      <c r="G96" s="61">
        <f t="shared" si="3"/>
        <v>0.24591503267973855</v>
      </c>
    </row>
    <row r="97" spans="1:7" x14ac:dyDescent="0.25">
      <c r="A97" s="7" t="s">
        <v>85</v>
      </c>
      <c r="B97" s="56">
        <v>238</v>
      </c>
      <c r="C97" s="56">
        <v>55</v>
      </c>
      <c r="D97" s="56">
        <v>22</v>
      </c>
      <c r="E97" s="56">
        <v>0</v>
      </c>
      <c r="F97" s="56">
        <f t="shared" si="2"/>
        <v>77</v>
      </c>
      <c r="G97" s="62">
        <f t="shared" si="3"/>
        <v>0.3235294117647059</v>
      </c>
    </row>
    <row r="98" spans="1:7" x14ac:dyDescent="0.25">
      <c r="A98" s="8" t="s">
        <v>86</v>
      </c>
      <c r="B98" s="57">
        <v>1175</v>
      </c>
      <c r="C98" s="57">
        <v>171</v>
      </c>
      <c r="D98" s="57">
        <v>47</v>
      </c>
      <c r="E98" s="57">
        <v>0</v>
      </c>
      <c r="F98" s="57">
        <f t="shared" si="2"/>
        <v>218</v>
      </c>
      <c r="G98" s="63">
        <f t="shared" si="3"/>
        <v>0.18553191489361703</v>
      </c>
    </row>
    <row r="99" spans="1:7" x14ac:dyDescent="0.25">
      <c r="A99" s="7" t="s">
        <v>87</v>
      </c>
      <c r="B99" s="56">
        <v>866</v>
      </c>
      <c r="C99" s="56">
        <v>193</v>
      </c>
      <c r="D99" s="56">
        <v>77</v>
      </c>
      <c r="E99" s="56">
        <v>0</v>
      </c>
      <c r="F99" s="56">
        <f t="shared" si="2"/>
        <v>270</v>
      </c>
      <c r="G99" s="62">
        <f t="shared" si="3"/>
        <v>0.31177829099307158</v>
      </c>
    </row>
    <row r="100" spans="1:7" x14ac:dyDescent="0.25">
      <c r="A100" s="8" t="s">
        <v>88</v>
      </c>
      <c r="B100" s="57">
        <v>146</v>
      </c>
      <c r="C100" s="57">
        <v>27</v>
      </c>
      <c r="D100" s="57">
        <v>4</v>
      </c>
      <c r="E100" s="57">
        <v>0</v>
      </c>
      <c r="F100" s="57">
        <f t="shared" si="2"/>
        <v>31</v>
      </c>
      <c r="G100" s="63">
        <f t="shared" si="3"/>
        <v>0.21232876712328766</v>
      </c>
    </row>
    <row r="101" spans="1:7" x14ac:dyDescent="0.25">
      <c r="A101" s="7" t="s">
        <v>89</v>
      </c>
      <c r="B101" s="56">
        <v>23</v>
      </c>
      <c r="C101" s="56">
        <v>6</v>
      </c>
      <c r="D101" s="56">
        <v>0</v>
      </c>
      <c r="E101" s="56">
        <v>0</v>
      </c>
      <c r="F101" s="56">
        <f t="shared" si="2"/>
        <v>6</v>
      </c>
      <c r="G101" s="62">
        <f t="shared" si="3"/>
        <v>0.2608695652173913</v>
      </c>
    </row>
    <row r="102" spans="1:7" x14ac:dyDescent="0.25">
      <c r="A102" s="6" t="s">
        <v>351</v>
      </c>
      <c r="B102" s="55">
        <v>1067</v>
      </c>
      <c r="C102" s="55">
        <v>143</v>
      </c>
      <c r="D102" s="55">
        <v>54</v>
      </c>
      <c r="E102" s="55">
        <v>2</v>
      </c>
      <c r="F102" s="55">
        <f t="shared" si="2"/>
        <v>199</v>
      </c>
      <c r="G102" s="61">
        <f t="shared" si="3"/>
        <v>0.18650421743205248</v>
      </c>
    </row>
    <row r="103" spans="1:7" x14ac:dyDescent="0.25">
      <c r="A103" s="7" t="s">
        <v>90</v>
      </c>
      <c r="B103" s="56">
        <v>505</v>
      </c>
      <c r="C103" s="56">
        <v>70</v>
      </c>
      <c r="D103" s="56">
        <v>29</v>
      </c>
      <c r="E103" s="56">
        <v>2</v>
      </c>
      <c r="F103" s="56">
        <f t="shared" si="2"/>
        <v>101</v>
      </c>
      <c r="G103" s="62">
        <f t="shared" si="3"/>
        <v>0.2</v>
      </c>
    </row>
    <row r="104" spans="1:7" x14ac:dyDescent="0.25">
      <c r="A104" s="8" t="s">
        <v>91</v>
      </c>
      <c r="B104" s="57">
        <v>193</v>
      </c>
      <c r="C104" s="57">
        <v>22</v>
      </c>
      <c r="D104" s="57">
        <v>10</v>
      </c>
      <c r="E104" s="57">
        <v>0</v>
      </c>
      <c r="F104" s="57">
        <f t="shared" si="2"/>
        <v>32</v>
      </c>
      <c r="G104" s="63">
        <f t="shared" si="3"/>
        <v>0.16580310880829016</v>
      </c>
    </row>
    <row r="105" spans="1:7" x14ac:dyDescent="0.25">
      <c r="A105" s="7" t="s">
        <v>92</v>
      </c>
      <c r="B105" s="56">
        <v>369</v>
      </c>
      <c r="C105" s="56">
        <v>51</v>
      </c>
      <c r="D105" s="56">
        <v>15</v>
      </c>
      <c r="E105" s="56">
        <v>0</v>
      </c>
      <c r="F105" s="56">
        <f t="shared" si="2"/>
        <v>66</v>
      </c>
      <c r="G105" s="62">
        <f t="shared" si="3"/>
        <v>0.17886178861788618</v>
      </c>
    </row>
    <row r="106" spans="1:7" x14ac:dyDescent="0.25">
      <c r="A106" s="6" t="s">
        <v>352</v>
      </c>
      <c r="B106" s="55">
        <v>921</v>
      </c>
      <c r="C106" s="55">
        <v>120</v>
      </c>
      <c r="D106" s="55">
        <v>57</v>
      </c>
      <c r="E106" s="55">
        <v>0</v>
      </c>
      <c r="F106" s="55">
        <f t="shared" si="2"/>
        <v>177</v>
      </c>
      <c r="G106" s="61">
        <f t="shared" si="3"/>
        <v>0.19218241042345277</v>
      </c>
    </row>
    <row r="107" spans="1:7" x14ac:dyDescent="0.25">
      <c r="A107" s="7" t="s">
        <v>93</v>
      </c>
      <c r="B107" s="56">
        <v>217</v>
      </c>
      <c r="C107" s="56">
        <v>2</v>
      </c>
      <c r="D107" s="56">
        <v>2</v>
      </c>
      <c r="E107" s="56">
        <v>0</v>
      </c>
      <c r="F107" s="56">
        <f t="shared" si="2"/>
        <v>4</v>
      </c>
      <c r="G107" s="62">
        <f t="shared" si="3"/>
        <v>1.8433179723502304E-2</v>
      </c>
    </row>
    <row r="108" spans="1:7" x14ac:dyDescent="0.25">
      <c r="A108" s="8" t="s">
        <v>94</v>
      </c>
      <c r="B108" s="57">
        <v>466</v>
      </c>
      <c r="C108" s="57">
        <v>63</v>
      </c>
      <c r="D108" s="57">
        <v>34</v>
      </c>
      <c r="E108" s="57">
        <v>0</v>
      </c>
      <c r="F108" s="57">
        <f t="shared" si="2"/>
        <v>97</v>
      </c>
      <c r="G108" s="63">
        <f t="shared" si="3"/>
        <v>0.20815450643776823</v>
      </c>
    </row>
    <row r="109" spans="1:7" x14ac:dyDescent="0.25">
      <c r="A109" s="7" t="s">
        <v>95</v>
      </c>
      <c r="B109" s="56">
        <v>238</v>
      </c>
      <c r="C109" s="56">
        <v>55</v>
      </c>
      <c r="D109" s="56">
        <v>21</v>
      </c>
      <c r="E109" s="56">
        <v>0</v>
      </c>
      <c r="F109" s="56">
        <f t="shared" si="2"/>
        <v>76</v>
      </c>
      <c r="G109" s="62">
        <f t="shared" si="3"/>
        <v>0.31932773109243695</v>
      </c>
    </row>
    <row r="110" spans="1:7" x14ac:dyDescent="0.25">
      <c r="A110" s="6" t="s">
        <v>353</v>
      </c>
      <c r="B110" s="55">
        <v>1541</v>
      </c>
      <c r="C110" s="55">
        <v>201</v>
      </c>
      <c r="D110" s="55">
        <v>104</v>
      </c>
      <c r="E110" s="55">
        <v>0</v>
      </c>
      <c r="F110" s="55">
        <f t="shared" si="2"/>
        <v>305</v>
      </c>
      <c r="G110" s="61">
        <f t="shared" si="3"/>
        <v>0.19792342634652824</v>
      </c>
    </row>
    <row r="111" spans="1:7" x14ac:dyDescent="0.25">
      <c r="A111" s="7" t="s">
        <v>96</v>
      </c>
      <c r="B111" s="56">
        <v>91</v>
      </c>
      <c r="C111" s="56">
        <v>21</v>
      </c>
      <c r="D111" s="56">
        <v>5</v>
      </c>
      <c r="E111" s="56">
        <v>0</v>
      </c>
      <c r="F111" s="56">
        <f t="shared" si="2"/>
        <v>26</v>
      </c>
      <c r="G111" s="62">
        <f t="shared" si="3"/>
        <v>0.2857142857142857</v>
      </c>
    </row>
    <row r="112" spans="1:7" x14ac:dyDescent="0.25">
      <c r="A112" s="8" t="s">
        <v>97</v>
      </c>
      <c r="B112" s="57">
        <v>761</v>
      </c>
      <c r="C112" s="57">
        <v>81</v>
      </c>
      <c r="D112" s="57">
        <v>42</v>
      </c>
      <c r="E112" s="57">
        <v>0</v>
      </c>
      <c r="F112" s="57">
        <f t="shared" si="2"/>
        <v>123</v>
      </c>
      <c r="G112" s="63">
        <f t="shared" si="3"/>
        <v>0.16162943495400789</v>
      </c>
    </row>
    <row r="113" spans="1:7" x14ac:dyDescent="0.25">
      <c r="A113" s="7" t="s">
        <v>98</v>
      </c>
      <c r="B113" s="56">
        <v>65</v>
      </c>
      <c r="C113" s="56">
        <v>12</v>
      </c>
      <c r="D113" s="56">
        <v>3</v>
      </c>
      <c r="E113" s="56">
        <v>0</v>
      </c>
      <c r="F113" s="56">
        <f t="shared" si="2"/>
        <v>15</v>
      </c>
      <c r="G113" s="62">
        <f t="shared" si="3"/>
        <v>0.23076923076923078</v>
      </c>
    </row>
    <row r="114" spans="1:7" x14ac:dyDescent="0.25">
      <c r="A114" s="8" t="s">
        <v>99</v>
      </c>
      <c r="B114" s="57">
        <v>164</v>
      </c>
      <c r="C114" s="57">
        <v>27</v>
      </c>
      <c r="D114" s="57">
        <v>32</v>
      </c>
      <c r="E114" s="57">
        <v>0</v>
      </c>
      <c r="F114" s="57">
        <f t="shared" si="2"/>
        <v>59</v>
      </c>
      <c r="G114" s="63">
        <f t="shared" si="3"/>
        <v>0.3597560975609756</v>
      </c>
    </row>
    <row r="115" spans="1:7" x14ac:dyDescent="0.25">
      <c r="A115" s="7" t="s">
        <v>100</v>
      </c>
      <c r="B115" s="56">
        <v>122</v>
      </c>
      <c r="C115" s="56">
        <v>8</v>
      </c>
      <c r="D115" s="56">
        <v>3</v>
      </c>
      <c r="E115" s="56">
        <v>0</v>
      </c>
      <c r="F115" s="56">
        <f t="shared" si="2"/>
        <v>11</v>
      </c>
      <c r="G115" s="62">
        <f t="shared" si="3"/>
        <v>9.0163934426229511E-2</v>
      </c>
    </row>
    <row r="116" spans="1:7" x14ac:dyDescent="0.25">
      <c r="A116" s="8" t="s">
        <v>101</v>
      </c>
      <c r="B116" s="57">
        <v>152</v>
      </c>
      <c r="C116" s="57">
        <v>16</v>
      </c>
      <c r="D116" s="57">
        <v>3</v>
      </c>
      <c r="E116" s="57">
        <v>0</v>
      </c>
      <c r="F116" s="57">
        <f t="shared" si="2"/>
        <v>19</v>
      </c>
      <c r="G116" s="63">
        <f t="shared" si="3"/>
        <v>0.125</v>
      </c>
    </row>
    <row r="117" spans="1:7" x14ac:dyDescent="0.25">
      <c r="A117" s="7" t="s">
        <v>102</v>
      </c>
      <c r="B117" s="56">
        <v>186</v>
      </c>
      <c r="C117" s="56">
        <v>36</v>
      </c>
      <c r="D117" s="56">
        <v>16</v>
      </c>
      <c r="E117" s="56">
        <v>0</v>
      </c>
      <c r="F117" s="56">
        <f t="shared" si="2"/>
        <v>52</v>
      </c>
      <c r="G117" s="62">
        <f t="shared" si="3"/>
        <v>0.27956989247311825</v>
      </c>
    </row>
    <row r="118" spans="1:7" x14ac:dyDescent="0.25">
      <c r="A118" s="6" t="s">
        <v>103</v>
      </c>
      <c r="B118" s="55">
        <v>815</v>
      </c>
      <c r="C118" s="55">
        <v>65</v>
      </c>
      <c r="D118" s="55">
        <v>26</v>
      </c>
      <c r="E118" s="55">
        <v>0</v>
      </c>
      <c r="F118" s="55">
        <f t="shared" si="2"/>
        <v>91</v>
      </c>
      <c r="G118" s="61">
        <f t="shared" si="3"/>
        <v>0.1116564417177914</v>
      </c>
    </row>
    <row r="119" spans="1:7" x14ac:dyDescent="0.25">
      <c r="A119" s="7" t="s">
        <v>104</v>
      </c>
      <c r="B119" s="56">
        <v>29</v>
      </c>
      <c r="C119" s="56">
        <v>1</v>
      </c>
      <c r="D119" s="56">
        <v>0</v>
      </c>
      <c r="E119" s="56">
        <v>0</v>
      </c>
      <c r="F119" s="56">
        <f t="shared" si="2"/>
        <v>1</v>
      </c>
      <c r="G119" s="62">
        <f t="shared" si="3"/>
        <v>3.4482758620689655E-2</v>
      </c>
    </row>
    <row r="120" spans="1:7" x14ac:dyDescent="0.25">
      <c r="A120" s="8" t="s">
        <v>105</v>
      </c>
      <c r="B120" s="57">
        <v>306</v>
      </c>
      <c r="C120" s="57">
        <v>33</v>
      </c>
      <c r="D120" s="57">
        <v>15</v>
      </c>
      <c r="E120" s="57">
        <v>0</v>
      </c>
      <c r="F120" s="57">
        <f t="shared" si="2"/>
        <v>48</v>
      </c>
      <c r="G120" s="63">
        <f t="shared" si="3"/>
        <v>0.15686274509803921</v>
      </c>
    </row>
    <row r="121" spans="1:7" x14ac:dyDescent="0.25">
      <c r="A121" s="7" t="s">
        <v>103</v>
      </c>
      <c r="B121" s="56">
        <v>403</v>
      </c>
      <c r="C121" s="56">
        <v>29</v>
      </c>
      <c r="D121" s="56">
        <v>11</v>
      </c>
      <c r="E121" s="56">
        <v>0</v>
      </c>
      <c r="F121" s="56">
        <f t="shared" si="2"/>
        <v>40</v>
      </c>
      <c r="G121" s="62">
        <f t="shared" si="3"/>
        <v>9.9255583126550875E-2</v>
      </c>
    </row>
    <row r="122" spans="1:7" x14ac:dyDescent="0.25">
      <c r="A122" s="8" t="s">
        <v>106</v>
      </c>
      <c r="B122" s="57">
        <v>40</v>
      </c>
      <c r="C122" s="57">
        <v>2</v>
      </c>
      <c r="D122" s="57">
        <v>0</v>
      </c>
      <c r="E122" s="57">
        <v>0</v>
      </c>
      <c r="F122" s="57">
        <f t="shared" si="2"/>
        <v>2</v>
      </c>
      <c r="G122" s="63">
        <f t="shared" si="3"/>
        <v>0.05</v>
      </c>
    </row>
    <row r="123" spans="1:7" x14ac:dyDescent="0.25">
      <c r="A123" s="7" t="s">
        <v>107</v>
      </c>
      <c r="B123" s="56">
        <v>37</v>
      </c>
      <c r="C123" s="56">
        <v>0</v>
      </c>
      <c r="D123" s="56">
        <v>0</v>
      </c>
      <c r="E123" s="56">
        <v>0</v>
      </c>
      <c r="F123" s="56">
        <f t="shared" si="2"/>
        <v>0</v>
      </c>
      <c r="G123" s="62">
        <f t="shared" si="3"/>
        <v>0</v>
      </c>
    </row>
    <row r="124" spans="1:7" x14ac:dyDescent="0.25">
      <c r="A124" s="6" t="s">
        <v>108</v>
      </c>
      <c r="B124" s="55">
        <v>1262</v>
      </c>
      <c r="C124" s="55">
        <v>138</v>
      </c>
      <c r="D124" s="55">
        <v>61</v>
      </c>
      <c r="E124" s="55">
        <v>0</v>
      </c>
      <c r="F124" s="55">
        <f t="shared" si="2"/>
        <v>199</v>
      </c>
      <c r="G124" s="61">
        <f t="shared" si="3"/>
        <v>0.15768621236133121</v>
      </c>
    </row>
    <row r="125" spans="1:7" x14ac:dyDescent="0.25">
      <c r="A125" s="7" t="s">
        <v>109</v>
      </c>
      <c r="B125" s="56">
        <v>1079</v>
      </c>
      <c r="C125" s="56">
        <v>102</v>
      </c>
      <c r="D125" s="56">
        <v>49</v>
      </c>
      <c r="E125" s="56">
        <v>0</v>
      </c>
      <c r="F125" s="56">
        <f t="shared" si="2"/>
        <v>151</v>
      </c>
      <c r="G125" s="62">
        <f t="shared" si="3"/>
        <v>0.13994439295644115</v>
      </c>
    </row>
    <row r="126" spans="1:7" x14ac:dyDescent="0.25">
      <c r="A126" s="8" t="s">
        <v>110</v>
      </c>
      <c r="B126" s="57">
        <v>183</v>
      </c>
      <c r="C126" s="57">
        <v>36</v>
      </c>
      <c r="D126" s="57">
        <v>12</v>
      </c>
      <c r="E126" s="57">
        <v>0</v>
      </c>
      <c r="F126" s="57">
        <f t="shared" si="2"/>
        <v>48</v>
      </c>
      <c r="G126" s="63">
        <f t="shared" si="3"/>
        <v>0.26229508196721313</v>
      </c>
    </row>
    <row r="127" spans="1:7" x14ac:dyDescent="0.25">
      <c r="A127" s="9" t="s">
        <v>354</v>
      </c>
      <c r="B127" s="58">
        <v>790</v>
      </c>
      <c r="C127" s="58">
        <v>181</v>
      </c>
      <c r="D127" s="58">
        <v>75</v>
      </c>
      <c r="E127" s="58">
        <v>0</v>
      </c>
      <c r="F127" s="58">
        <f t="shared" si="2"/>
        <v>256</v>
      </c>
      <c r="G127" s="64">
        <f t="shared" si="3"/>
        <v>0.32405063291139241</v>
      </c>
    </row>
    <row r="128" spans="1:7" x14ac:dyDescent="0.25">
      <c r="A128" s="8" t="s">
        <v>111</v>
      </c>
      <c r="B128" s="57">
        <v>296</v>
      </c>
      <c r="C128" s="57">
        <v>49</v>
      </c>
      <c r="D128" s="57">
        <v>18</v>
      </c>
      <c r="E128" s="57">
        <v>0</v>
      </c>
      <c r="F128" s="57">
        <f t="shared" si="2"/>
        <v>67</v>
      </c>
      <c r="G128" s="63">
        <f t="shared" si="3"/>
        <v>0.22635135135135134</v>
      </c>
    </row>
    <row r="129" spans="1:7" x14ac:dyDescent="0.25">
      <c r="A129" s="7" t="s">
        <v>112</v>
      </c>
      <c r="B129" s="56">
        <v>291</v>
      </c>
      <c r="C129" s="56">
        <v>80</v>
      </c>
      <c r="D129" s="56">
        <v>39</v>
      </c>
      <c r="E129" s="56">
        <v>0</v>
      </c>
      <c r="F129" s="56">
        <f t="shared" si="2"/>
        <v>119</v>
      </c>
      <c r="G129" s="62">
        <f t="shared" si="3"/>
        <v>0.40893470790378006</v>
      </c>
    </row>
    <row r="130" spans="1:7" x14ac:dyDescent="0.25">
      <c r="A130" s="8" t="s">
        <v>113</v>
      </c>
      <c r="B130" s="57">
        <v>109</v>
      </c>
      <c r="C130" s="57">
        <v>38</v>
      </c>
      <c r="D130" s="57">
        <v>4</v>
      </c>
      <c r="E130" s="57">
        <v>0</v>
      </c>
      <c r="F130" s="57">
        <f t="shared" si="2"/>
        <v>42</v>
      </c>
      <c r="G130" s="63">
        <f t="shared" si="3"/>
        <v>0.38532110091743121</v>
      </c>
    </row>
    <row r="131" spans="1:7" x14ac:dyDescent="0.25">
      <c r="A131" s="7" t="s">
        <v>114</v>
      </c>
      <c r="B131" s="56">
        <v>94</v>
      </c>
      <c r="C131" s="56">
        <v>14</v>
      </c>
      <c r="D131" s="56">
        <v>14</v>
      </c>
      <c r="E131" s="56">
        <v>0</v>
      </c>
      <c r="F131" s="56">
        <f t="shared" si="2"/>
        <v>28</v>
      </c>
      <c r="G131" s="62">
        <f t="shared" si="3"/>
        <v>0.2978723404255319</v>
      </c>
    </row>
    <row r="132" spans="1:7" x14ac:dyDescent="0.25">
      <c r="A132" s="6" t="s">
        <v>355</v>
      </c>
      <c r="B132" s="55">
        <v>2897</v>
      </c>
      <c r="C132" s="55">
        <v>474</v>
      </c>
      <c r="D132" s="55">
        <v>247</v>
      </c>
      <c r="E132" s="55">
        <v>1</v>
      </c>
      <c r="F132" s="55">
        <f t="shared" si="2"/>
        <v>722</v>
      </c>
      <c r="G132" s="61">
        <f t="shared" si="3"/>
        <v>0.2492233344839489</v>
      </c>
    </row>
    <row r="133" spans="1:7" x14ac:dyDescent="0.25">
      <c r="A133" s="7" t="s">
        <v>115</v>
      </c>
      <c r="B133" s="56">
        <v>601</v>
      </c>
      <c r="C133" s="56">
        <v>107</v>
      </c>
      <c r="D133" s="56">
        <v>54</v>
      </c>
      <c r="E133" s="56">
        <v>1</v>
      </c>
      <c r="F133" s="56">
        <f t="shared" si="2"/>
        <v>162</v>
      </c>
      <c r="G133" s="62">
        <f t="shared" si="3"/>
        <v>0.26955074875207985</v>
      </c>
    </row>
    <row r="134" spans="1:7" x14ac:dyDescent="0.25">
      <c r="A134" s="8" t="s">
        <v>116</v>
      </c>
      <c r="B134" s="57">
        <v>854</v>
      </c>
      <c r="C134" s="57">
        <v>122</v>
      </c>
      <c r="D134" s="57">
        <v>83</v>
      </c>
      <c r="E134" s="57">
        <v>0</v>
      </c>
      <c r="F134" s="57">
        <f t="shared" si="2"/>
        <v>205</v>
      </c>
      <c r="G134" s="63">
        <f t="shared" si="3"/>
        <v>0.24004683840749413</v>
      </c>
    </row>
    <row r="135" spans="1:7" x14ac:dyDescent="0.25">
      <c r="A135" s="7" t="s">
        <v>117</v>
      </c>
      <c r="B135" s="56">
        <v>825</v>
      </c>
      <c r="C135" s="56">
        <v>140</v>
      </c>
      <c r="D135" s="56">
        <v>74</v>
      </c>
      <c r="E135" s="56">
        <v>0</v>
      </c>
      <c r="F135" s="56">
        <f t="shared" ref="F135:F170" si="4">C135+D135+E135</f>
        <v>214</v>
      </c>
      <c r="G135" s="62">
        <f t="shared" ref="G135:G170" si="5">F135/B135</f>
        <v>0.2593939393939394</v>
      </c>
    </row>
    <row r="136" spans="1:7" x14ac:dyDescent="0.25">
      <c r="A136" s="8" t="s">
        <v>118</v>
      </c>
      <c r="B136" s="57">
        <v>617</v>
      </c>
      <c r="C136" s="57">
        <v>105</v>
      </c>
      <c r="D136" s="57">
        <v>36</v>
      </c>
      <c r="E136" s="57">
        <v>0</v>
      </c>
      <c r="F136" s="57">
        <f t="shared" si="4"/>
        <v>141</v>
      </c>
      <c r="G136" s="63">
        <f t="shared" si="5"/>
        <v>0.22852512155591573</v>
      </c>
    </row>
    <row r="137" spans="1:7" x14ac:dyDescent="0.25">
      <c r="A137" s="9" t="s">
        <v>119</v>
      </c>
      <c r="B137" s="58">
        <v>432</v>
      </c>
      <c r="C137" s="58">
        <v>32</v>
      </c>
      <c r="D137" s="58">
        <v>8</v>
      </c>
      <c r="E137" s="58">
        <v>0</v>
      </c>
      <c r="F137" s="58">
        <f t="shared" si="4"/>
        <v>40</v>
      </c>
      <c r="G137" s="64">
        <f t="shared" si="5"/>
        <v>9.2592592592592587E-2</v>
      </c>
    </row>
    <row r="138" spans="1:7" x14ac:dyDescent="0.25">
      <c r="A138" s="8" t="s">
        <v>120</v>
      </c>
      <c r="B138" s="57">
        <v>113</v>
      </c>
      <c r="C138" s="57">
        <v>0</v>
      </c>
      <c r="D138" s="57">
        <v>4</v>
      </c>
      <c r="E138" s="57">
        <v>0</v>
      </c>
      <c r="F138" s="57">
        <f t="shared" si="4"/>
        <v>4</v>
      </c>
      <c r="G138" s="63">
        <f t="shared" si="5"/>
        <v>3.5398230088495575E-2</v>
      </c>
    </row>
    <row r="139" spans="1:7" x14ac:dyDescent="0.25">
      <c r="A139" s="7" t="s">
        <v>121</v>
      </c>
      <c r="B139" s="56">
        <v>120</v>
      </c>
      <c r="C139" s="56">
        <v>11</v>
      </c>
      <c r="D139" s="56">
        <v>1</v>
      </c>
      <c r="E139" s="56">
        <v>0</v>
      </c>
      <c r="F139" s="56">
        <f t="shared" si="4"/>
        <v>12</v>
      </c>
      <c r="G139" s="62">
        <f t="shared" si="5"/>
        <v>0.1</v>
      </c>
    </row>
    <row r="140" spans="1:7" x14ac:dyDescent="0.25">
      <c r="A140" s="8" t="s">
        <v>122</v>
      </c>
      <c r="B140" s="57">
        <v>30</v>
      </c>
      <c r="C140" s="57">
        <v>0</v>
      </c>
      <c r="D140" s="57">
        <v>0</v>
      </c>
      <c r="E140" s="57">
        <v>0</v>
      </c>
      <c r="F140" s="57">
        <f t="shared" si="4"/>
        <v>0</v>
      </c>
      <c r="G140" s="63">
        <f t="shared" si="5"/>
        <v>0</v>
      </c>
    </row>
    <row r="141" spans="1:7" x14ac:dyDescent="0.25">
      <c r="A141" s="7" t="s">
        <v>119</v>
      </c>
      <c r="B141" s="56">
        <v>131</v>
      </c>
      <c r="C141" s="56">
        <v>19</v>
      </c>
      <c r="D141" s="56">
        <v>3</v>
      </c>
      <c r="E141" s="56">
        <v>0</v>
      </c>
      <c r="F141" s="56">
        <f t="shared" si="4"/>
        <v>22</v>
      </c>
      <c r="G141" s="62">
        <f t="shared" si="5"/>
        <v>0.16793893129770993</v>
      </c>
    </row>
    <row r="142" spans="1:7" x14ac:dyDescent="0.25">
      <c r="A142" s="8" t="s">
        <v>21</v>
      </c>
      <c r="B142" s="57">
        <v>38</v>
      </c>
      <c r="C142" s="57">
        <v>2</v>
      </c>
      <c r="D142" s="57">
        <v>0</v>
      </c>
      <c r="E142" s="57">
        <v>0</v>
      </c>
      <c r="F142" s="57">
        <f t="shared" si="4"/>
        <v>2</v>
      </c>
      <c r="G142" s="63">
        <f t="shared" si="5"/>
        <v>5.2631578947368418E-2</v>
      </c>
    </row>
    <row r="143" spans="1:7" x14ac:dyDescent="0.25">
      <c r="A143" s="9" t="s">
        <v>356</v>
      </c>
      <c r="B143" s="58">
        <v>1808</v>
      </c>
      <c r="C143" s="58">
        <v>220</v>
      </c>
      <c r="D143" s="58">
        <v>111</v>
      </c>
      <c r="E143" s="58">
        <v>0</v>
      </c>
      <c r="F143" s="58">
        <f t="shared" si="4"/>
        <v>331</v>
      </c>
      <c r="G143" s="64">
        <f t="shared" si="5"/>
        <v>0.18307522123893805</v>
      </c>
    </row>
    <row r="144" spans="1:7" x14ac:dyDescent="0.25">
      <c r="A144" s="8" t="s">
        <v>123</v>
      </c>
      <c r="B144" s="57">
        <v>245</v>
      </c>
      <c r="C144" s="57">
        <v>31</v>
      </c>
      <c r="D144" s="57">
        <v>14</v>
      </c>
      <c r="E144" s="57">
        <v>0</v>
      </c>
      <c r="F144" s="57">
        <f t="shared" si="4"/>
        <v>45</v>
      </c>
      <c r="G144" s="63">
        <f t="shared" si="5"/>
        <v>0.18367346938775511</v>
      </c>
    </row>
    <row r="145" spans="1:7" x14ac:dyDescent="0.25">
      <c r="A145" s="7" t="s">
        <v>124</v>
      </c>
      <c r="B145" s="56">
        <v>312</v>
      </c>
      <c r="C145" s="56">
        <v>66</v>
      </c>
      <c r="D145" s="56">
        <v>28</v>
      </c>
      <c r="E145" s="56">
        <v>0</v>
      </c>
      <c r="F145" s="56">
        <f t="shared" si="4"/>
        <v>94</v>
      </c>
      <c r="G145" s="62">
        <f t="shared" si="5"/>
        <v>0.30128205128205127</v>
      </c>
    </row>
    <row r="146" spans="1:7" x14ac:dyDescent="0.25">
      <c r="A146" s="8" t="s">
        <v>125</v>
      </c>
      <c r="B146" s="57">
        <v>376</v>
      </c>
      <c r="C146" s="57">
        <v>39</v>
      </c>
      <c r="D146" s="57">
        <v>8</v>
      </c>
      <c r="E146" s="57">
        <v>0</v>
      </c>
      <c r="F146" s="57">
        <f t="shared" si="4"/>
        <v>47</v>
      </c>
      <c r="G146" s="63">
        <f t="shared" si="5"/>
        <v>0.125</v>
      </c>
    </row>
    <row r="147" spans="1:7" x14ac:dyDescent="0.25">
      <c r="A147" s="7" t="s">
        <v>126</v>
      </c>
      <c r="B147" s="56">
        <v>256</v>
      </c>
      <c r="C147" s="56">
        <v>23</v>
      </c>
      <c r="D147" s="56">
        <v>11</v>
      </c>
      <c r="E147" s="56">
        <v>0</v>
      </c>
      <c r="F147" s="56">
        <f t="shared" si="4"/>
        <v>34</v>
      </c>
      <c r="G147" s="62">
        <f t="shared" si="5"/>
        <v>0.1328125</v>
      </c>
    </row>
    <row r="148" spans="1:7" x14ac:dyDescent="0.25">
      <c r="A148" s="8" t="s">
        <v>127</v>
      </c>
      <c r="B148" s="57">
        <v>148</v>
      </c>
      <c r="C148" s="57">
        <v>27</v>
      </c>
      <c r="D148" s="57">
        <v>26</v>
      </c>
      <c r="E148" s="57">
        <v>0</v>
      </c>
      <c r="F148" s="57">
        <f t="shared" si="4"/>
        <v>53</v>
      </c>
      <c r="G148" s="63">
        <f t="shared" si="5"/>
        <v>0.35810810810810811</v>
      </c>
    </row>
    <row r="149" spans="1:7" x14ac:dyDescent="0.25">
      <c r="A149" s="7" t="s">
        <v>128</v>
      </c>
      <c r="B149" s="56">
        <v>224</v>
      </c>
      <c r="C149" s="56">
        <v>22</v>
      </c>
      <c r="D149" s="56">
        <v>24</v>
      </c>
      <c r="E149" s="56">
        <v>0</v>
      </c>
      <c r="F149" s="56">
        <f t="shared" si="4"/>
        <v>46</v>
      </c>
      <c r="G149" s="62">
        <f t="shared" si="5"/>
        <v>0.20535714285714285</v>
      </c>
    </row>
    <row r="150" spans="1:7" x14ac:dyDescent="0.25">
      <c r="A150" s="8" t="s">
        <v>129</v>
      </c>
      <c r="B150" s="57">
        <v>247</v>
      </c>
      <c r="C150" s="57">
        <v>12</v>
      </c>
      <c r="D150" s="57">
        <v>0</v>
      </c>
      <c r="E150" s="57">
        <v>0</v>
      </c>
      <c r="F150" s="57">
        <f t="shared" si="4"/>
        <v>12</v>
      </c>
      <c r="G150" s="63">
        <f t="shared" si="5"/>
        <v>4.8582995951417005E-2</v>
      </c>
    </row>
    <row r="151" spans="1:7" x14ac:dyDescent="0.25">
      <c r="A151" s="9" t="s">
        <v>130</v>
      </c>
      <c r="B151" s="58">
        <v>1133</v>
      </c>
      <c r="C151" s="58">
        <v>192</v>
      </c>
      <c r="D151" s="58">
        <v>56</v>
      </c>
      <c r="E151" s="58">
        <v>0</v>
      </c>
      <c r="F151" s="58">
        <f t="shared" si="4"/>
        <v>248</v>
      </c>
      <c r="G151" s="64">
        <f t="shared" si="5"/>
        <v>0.21888790820829657</v>
      </c>
    </row>
    <row r="152" spans="1:7" x14ac:dyDescent="0.25">
      <c r="A152" s="8" t="s">
        <v>131</v>
      </c>
      <c r="B152" s="57">
        <v>661</v>
      </c>
      <c r="C152" s="57">
        <v>121</v>
      </c>
      <c r="D152" s="57">
        <v>21</v>
      </c>
      <c r="E152" s="57">
        <v>0</v>
      </c>
      <c r="F152" s="57">
        <f t="shared" si="4"/>
        <v>142</v>
      </c>
      <c r="G152" s="63">
        <f t="shared" si="5"/>
        <v>0.21482602118003025</v>
      </c>
    </row>
    <row r="153" spans="1:7" x14ac:dyDescent="0.25">
      <c r="A153" s="7" t="s">
        <v>132</v>
      </c>
      <c r="B153" s="56">
        <v>243</v>
      </c>
      <c r="C153" s="56">
        <v>29</v>
      </c>
      <c r="D153" s="56">
        <v>18</v>
      </c>
      <c r="E153" s="56">
        <v>0</v>
      </c>
      <c r="F153" s="56">
        <f t="shared" si="4"/>
        <v>47</v>
      </c>
      <c r="G153" s="62">
        <f t="shared" si="5"/>
        <v>0.19341563786008231</v>
      </c>
    </row>
    <row r="154" spans="1:7" x14ac:dyDescent="0.25">
      <c r="A154" s="8" t="s">
        <v>133</v>
      </c>
      <c r="B154" s="57">
        <v>158</v>
      </c>
      <c r="C154" s="57">
        <v>27</v>
      </c>
      <c r="D154" s="57">
        <v>14</v>
      </c>
      <c r="E154" s="57">
        <v>0</v>
      </c>
      <c r="F154" s="57">
        <f t="shared" si="4"/>
        <v>41</v>
      </c>
      <c r="G154" s="63">
        <f t="shared" si="5"/>
        <v>0.25949367088607594</v>
      </c>
    </row>
    <row r="155" spans="1:7" x14ac:dyDescent="0.25">
      <c r="A155" s="7" t="s">
        <v>134</v>
      </c>
      <c r="B155" s="56">
        <v>71</v>
      </c>
      <c r="C155" s="56">
        <v>15</v>
      </c>
      <c r="D155" s="56">
        <v>3</v>
      </c>
      <c r="E155" s="56">
        <v>0</v>
      </c>
      <c r="F155" s="56">
        <f t="shared" si="4"/>
        <v>18</v>
      </c>
      <c r="G155" s="62">
        <f t="shared" si="5"/>
        <v>0.25352112676056338</v>
      </c>
    </row>
    <row r="156" spans="1:7" x14ac:dyDescent="0.25">
      <c r="A156" s="6" t="s">
        <v>357</v>
      </c>
      <c r="B156" s="55">
        <v>1165</v>
      </c>
      <c r="C156" s="55">
        <v>178</v>
      </c>
      <c r="D156" s="55">
        <v>71</v>
      </c>
      <c r="E156" s="55">
        <v>0</v>
      </c>
      <c r="F156" s="55">
        <f t="shared" si="4"/>
        <v>249</v>
      </c>
      <c r="G156" s="61">
        <f t="shared" si="5"/>
        <v>0.21373390557939914</v>
      </c>
    </row>
    <row r="157" spans="1:7" x14ac:dyDescent="0.25">
      <c r="A157" s="7" t="s">
        <v>135</v>
      </c>
      <c r="B157" s="56">
        <v>207</v>
      </c>
      <c r="C157" s="56">
        <v>34</v>
      </c>
      <c r="D157" s="56">
        <v>11</v>
      </c>
      <c r="E157" s="56">
        <v>0</v>
      </c>
      <c r="F157" s="56">
        <f t="shared" si="4"/>
        <v>45</v>
      </c>
      <c r="G157" s="62">
        <f t="shared" si="5"/>
        <v>0.21739130434782608</v>
      </c>
    </row>
    <row r="158" spans="1:7" x14ac:dyDescent="0.25">
      <c r="A158" s="8" t="s">
        <v>136</v>
      </c>
      <c r="B158" s="57">
        <v>247</v>
      </c>
      <c r="C158" s="57">
        <v>25</v>
      </c>
      <c r="D158" s="57">
        <v>7</v>
      </c>
      <c r="E158" s="57">
        <v>0</v>
      </c>
      <c r="F158" s="57">
        <f t="shared" si="4"/>
        <v>32</v>
      </c>
      <c r="G158" s="63">
        <f t="shared" si="5"/>
        <v>0.12955465587044535</v>
      </c>
    </row>
    <row r="159" spans="1:7" x14ac:dyDescent="0.25">
      <c r="A159" s="7" t="s">
        <v>137</v>
      </c>
      <c r="B159" s="56">
        <v>165</v>
      </c>
      <c r="C159" s="56">
        <v>10</v>
      </c>
      <c r="D159" s="56">
        <v>8</v>
      </c>
      <c r="E159" s="56">
        <v>0</v>
      </c>
      <c r="F159" s="56">
        <f t="shared" si="4"/>
        <v>18</v>
      </c>
      <c r="G159" s="62">
        <f t="shared" si="5"/>
        <v>0.10909090909090909</v>
      </c>
    </row>
    <row r="160" spans="1:7" x14ac:dyDescent="0.25">
      <c r="A160" s="8" t="s">
        <v>358</v>
      </c>
      <c r="B160" s="57">
        <v>1</v>
      </c>
      <c r="C160" s="57">
        <v>0</v>
      </c>
      <c r="D160" s="57">
        <v>0</v>
      </c>
      <c r="E160" s="57">
        <v>0</v>
      </c>
      <c r="F160" s="57">
        <f t="shared" si="4"/>
        <v>0</v>
      </c>
      <c r="G160" s="63">
        <f t="shared" si="5"/>
        <v>0</v>
      </c>
    </row>
    <row r="161" spans="1:7" x14ac:dyDescent="0.25">
      <c r="A161" s="7" t="s">
        <v>138</v>
      </c>
      <c r="B161" s="56">
        <v>545</v>
      </c>
      <c r="C161" s="56">
        <v>109</v>
      </c>
      <c r="D161" s="56">
        <v>45</v>
      </c>
      <c r="E161" s="56">
        <v>0</v>
      </c>
      <c r="F161" s="56">
        <f t="shared" si="4"/>
        <v>154</v>
      </c>
      <c r="G161" s="62">
        <f t="shared" si="5"/>
        <v>0.28256880733944956</v>
      </c>
    </row>
    <row r="162" spans="1:7" x14ac:dyDescent="0.25">
      <c r="A162" s="6" t="s">
        <v>139</v>
      </c>
      <c r="B162" s="55">
        <v>352</v>
      </c>
      <c r="C162" s="55">
        <v>71</v>
      </c>
      <c r="D162" s="55">
        <v>20</v>
      </c>
      <c r="E162" s="55">
        <v>0</v>
      </c>
      <c r="F162" s="55">
        <f t="shared" si="4"/>
        <v>91</v>
      </c>
      <c r="G162" s="61">
        <f t="shared" si="5"/>
        <v>0.25852272727272729</v>
      </c>
    </row>
    <row r="163" spans="1:7" x14ac:dyDescent="0.25">
      <c r="A163" s="7" t="s">
        <v>140</v>
      </c>
      <c r="B163" s="56">
        <v>128</v>
      </c>
      <c r="C163" s="56">
        <v>37</v>
      </c>
      <c r="D163" s="56">
        <v>3</v>
      </c>
      <c r="E163" s="56">
        <v>0</v>
      </c>
      <c r="F163" s="56">
        <f t="shared" si="4"/>
        <v>40</v>
      </c>
      <c r="G163" s="62">
        <f t="shared" si="5"/>
        <v>0.3125</v>
      </c>
    </row>
    <row r="164" spans="1:7" x14ac:dyDescent="0.25">
      <c r="A164" s="8" t="s">
        <v>141</v>
      </c>
      <c r="B164" s="57">
        <v>201</v>
      </c>
      <c r="C164" s="57">
        <v>34</v>
      </c>
      <c r="D164" s="57">
        <v>16</v>
      </c>
      <c r="E164" s="57">
        <v>0</v>
      </c>
      <c r="F164" s="57">
        <f t="shared" si="4"/>
        <v>50</v>
      </c>
      <c r="G164" s="63">
        <f t="shared" si="5"/>
        <v>0.24875621890547264</v>
      </c>
    </row>
    <row r="165" spans="1:7" x14ac:dyDescent="0.25">
      <c r="A165" s="7" t="s">
        <v>142</v>
      </c>
      <c r="B165" s="56">
        <v>23</v>
      </c>
      <c r="C165" s="56">
        <v>0</v>
      </c>
      <c r="D165" s="56">
        <v>1</v>
      </c>
      <c r="E165" s="56">
        <v>0</v>
      </c>
      <c r="F165" s="56">
        <f t="shared" si="4"/>
        <v>1</v>
      </c>
      <c r="G165" s="62">
        <f t="shared" si="5"/>
        <v>4.3478260869565216E-2</v>
      </c>
    </row>
    <row r="166" spans="1:7" x14ac:dyDescent="0.25">
      <c r="A166" s="6" t="s">
        <v>143</v>
      </c>
      <c r="B166" s="55">
        <v>1049</v>
      </c>
      <c r="C166" s="55">
        <v>146</v>
      </c>
      <c r="D166" s="55">
        <v>83</v>
      </c>
      <c r="E166" s="55">
        <v>0</v>
      </c>
      <c r="F166" s="55">
        <f t="shared" si="4"/>
        <v>229</v>
      </c>
      <c r="G166" s="61">
        <f t="shared" si="5"/>
        <v>0.21830314585319352</v>
      </c>
    </row>
    <row r="167" spans="1:7" x14ac:dyDescent="0.25">
      <c r="A167" s="7" t="s">
        <v>144</v>
      </c>
      <c r="B167" s="56">
        <v>445</v>
      </c>
      <c r="C167" s="56">
        <v>57</v>
      </c>
      <c r="D167" s="56">
        <v>12</v>
      </c>
      <c r="E167" s="56">
        <v>0</v>
      </c>
      <c r="F167" s="56">
        <f t="shared" si="4"/>
        <v>69</v>
      </c>
      <c r="G167" s="62">
        <f t="shared" si="5"/>
        <v>0.15505617977528091</v>
      </c>
    </row>
    <row r="168" spans="1:7" x14ac:dyDescent="0.25">
      <c r="A168" s="8" t="s">
        <v>145</v>
      </c>
      <c r="B168" s="57">
        <v>294</v>
      </c>
      <c r="C168" s="57">
        <v>33</v>
      </c>
      <c r="D168" s="57">
        <v>27</v>
      </c>
      <c r="E168" s="57">
        <v>0</v>
      </c>
      <c r="F168" s="57">
        <f t="shared" si="4"/>
        <v>60</v>
      </c>
      <c r="G168" s="63">
        <f t="shared" si="5"/>
        <v>0.20408163265306123</v>
      </c>
    </row>
    <row r="169" spans="1:7" ht="15.75" thickBot="1" x14ac:dyDescent="0.3">
      <c r="A169" s="7" t="s">
        <v>146</v>
      </c>
      <c r="B169" s="56">
        <v>310</v>
      </c>
      <c r="C169" s="56">
        <v>56</v>
      </c>
      <c r="D169" s="56">
        <v>44</v>
      </c>
      <c r="E169" s="56">
        <v>0</v>
      </c>
      <c r="F169" s="56">
        <f t="shared" si="4"/>
        <v>100</v>
      </c>
      <c r="G169" s="62">
        <f t="shared" si="5"/>
        <v>0.32258064516129031</v>
      </c>
    </row>
    <row r="170" spans="1:7" ht="15.75" thickTop="1" x14ac:dyDescent="0.25">
      <c r="A170" s="10" t="s">
        <v>3</v>
      </c>
      <c r="B170" s="59">
        <v>30665</v>
      </c>
      <c r="C170" s="59">
        <v>4833</v>
      </c>
      <c r="D170" s="59">
        <v>2197</v>
      </c>
      <c r="E170" s="59">
        <v>34</v>
      </c>
      <c r="F170" s="59">
        <f t="shared" si="4"/>
        <v>7064</v>
      </c>
      <c r="G170" s="65">
        <f t="shared" si="5"/>
        <v>0.23036034567096036</v>
      </c>
    </row>
    <row r="171" spans="1:7" x14ac:dyDescent="0.25">
      <c r="A171" s="5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18F1-6359-45D1-8811-365D6840D952}">
  <dimension ref="A1:G51"/>
  <sheetViews>
    <sheetView workbookViewId="0"/>
  </sheetViews>
  <sheetFormatPr baseColWidth="10" defaultRowHeight="15" x14ac:dyDescent="0.25"/>
  <cols>
    <col min="1" max="1" width="57" bestFit="1" customWidth="1"/>
    <col min="2" max="7" width="11.42578125" style="4"/>
  </cols>
  <sheetData>
    <row r="1" spans="1:7" ht="18.75" x14ac:dyDescent="0.3">
      <c r="A1" s="2" t="s">
        <v>369</v>
      </c>
    </row>
    <row r="2" spans="1:7" ht="18.75" x14ac:dyDescent="0.3">
      <c r="A2" s="2" t="s">
        <v>260</v>
      </c>
    </row>
    <row r="5" spans="1:7" ht="30" x14ac:dyDescent="0.25">
      <c r="A5" s="3" t="s">
        <v>366</v>
      </c>
      <c r="B5" s="3" t="s">
        <v>261</v>
      </c>
      <c r="C5" s="3" t="s">
        <v>0</v>
      </c>
      <c r="D5" s="3" t="s">
        <v>1</v>
      </c>
      <c r="E5" s="3" t="s">
        <v>2</v>
      </c>
      <c r="F5" s="3" t="s">
        <v>262</v>
      </c>
      <c r="G5" s="3" t="s">
        <v>263</v>
      </c>
    </row>
    <row r="6" spans="1:7" x14ac:dyDescent="0.25">
      <c r="A6" s="6" t="s">
        <v>147</v>
      </c>
      <c r="B6" s="55">
        <v>435</v>
      </c>
      <c r="C6" s="55">
        <v>66</v>
      </c>
      <c r="D6" s="55">
        <v>36</v>
      </c>
      <c r="E6" s="55">
        <v>0</v>
      </c>
      <c r="F6" s="55">
        <f>C6+D6+E6</f>
        <v>102</v>
      </c>
      <c r="G6" s="61">
        <f>F6/B6</f>
        <v>0.23448275862068965</v>
      </c>
    </row>
    <row r="7" spans="1:7" x14ac:dyDescent="0.25">
      <c r="A7" s="7" t="s">
        <v>148</v>
      </c>
      <c r="B7" s="56">
        <v>120</v>
      </c>
      <c r="C7" s="56">
        <v>21</v>
      </c>
      <c r="D7" s="56">
        <v>14</v>
      </c>
      <c r="E7" s="56">
        <v>0</v>
      </c>
      <c r="F7" s="56">
        <f t="shared" ref="F7:F50" si="0">C7+D7+E7</f>
        <v>35</v>
      </c>
      <c r="G7" s="62">
        <f t="shared" ref="G7:G50" si="1">F7/B7</f>
        <v>0.29166666666666669</v>
      </c>
    </row>
    <row r="8" spans="1:7" x14ac:dyDescent="0.25">
      <c r="A8" s="8" t="s">
        <v>149</v>
      </c>
      <c r="B8" s="57">
        <v>109</v>
      </c>
      <c r="C8" s="57">
        <v>20</v>
      </c>
      <c r="D8" s="57">
        <v>5</v>
      </c>
      <c r="E8" s="57">
        <v>0</v>
      </c>
      <c r="F8" s="57">
        <f t="shared" si="0"/>
        <v>25</v>
      </c>
      <c r="G8" s="63">
        <f t="shared" si="1"/>
        <v>0.22935779816513763</v>
      </c>
    </row>
    <row r="9" spans="1:7" x14ac:dyDescent="0.25">
      <c r="A9" s="7" t="s">
        <v>150</v>
      </c>
      <c r="B9" s="56">
        <v>84</v>
      </c>
      <c r="C9" s="56">
        <v>10</v>
      </c>
      <c r="D9" s="56">
        <v>6</v>
      </c>
      <c r="E9" s="56">
        <v>0</v>
      </c>
      <c r="F9" s="56">
        <f t="shared" si="0"/>
        <v>16</v>
      </c>
      <c r="G9" s="62">
        <f t="shared" si="1"/>
        <v>0.19047619047619047</v>
      </c>
    </row>
    <row r="10" spans="1:7" x14ac:dyDescent="0.25">
      <c r="A10" s="8" t="s">
        <v>151</v>
      </c>
      <c r="B10" s="57">
        <v>37</v>
      </c>
      <c r="C10" s="57">
        <v>8</v>
      </c>
      <c r="D10" s="57">
        <v>5</v>
      </c>
      <c r="E10" s="57">
        <v>0</v>
      </c>
      <c r="F10" s="57">
        <f t="shared" si="0"/>
        <v>13</v>
      </c>
      <c r="G10" s="63">
        <f t="shared" si="1"/>
        <v>0.35135135135135137</v>
      </c>
    </row>
    <row r="11" spans="1:7" x14ac:dyDescent="0.25">
      <c r="A11" s="7" t="s">
        <v>152</v>
      </c>
      <c r="B11" s="56">
        <v>85</v>
      </c>
      <c r="C11" s="56">
        <v>7</v>
      </c>
      <c r="D11" s="56">
        <v>6</v>
      </c>
      <c r="E11" s="56">
        <v>0</v>
      </c>
      <c r="F11" s="56">
        <f t="shared" si="0"/>
        <v>13</v>
      </c>
      <c r="G11" s="62">
        <f t="shared" si="1"/>
        <v>0.15294117647058825</v>
      </c>
    </row>
    <row r="12" spans="1:7" x14ac:dyDescent="0.25">
      <c r="A12" s="6" t="s">
        <v>153</v>
      </c>
      <c r="B12" s="55">
        <v>505</v>
      </c>
      <c r="C12" s="55">
        <v>68</v>
      </c>
      <c r="D12" s="55">
        <v>41</v>
      </c>
      <c r="E12" s="55">
        <v>0</v>
      </c>
      <c r="F12" s="55">
        <f t="shared" si="0"/>
        <v>109</v>
      </c>
      <c r="G12" s="61">
        <f t="shared" si="1"/>
        <v>0.21584158415841584</v>
      </c>
    </row>
    <row r="13" spans="1:7" x14ac:dyDescent="0.25">
      <c r="A13" s="7" t="s">
        <v>154</v>
      </c>
      <c r="B13" s="56">
        <v>234</v>
      </c>
      <c r="C13" s="56">
        <v>33</v>
      </c>
      <c r="D13" s="56">
        <v>4</v>
      </c>
      <c r="E13" s="56">
        <v>0</v>
      </c>
      <c r="F13" s="56">
        <f t="shared" si="0"/>
        <v>37</v>
      </c>
      <c r="G13" s="62">
        <f t="shared" si="1"/>
        <v>0.15811965811965811</v>
      </c>
    </row>
    <row r="14" spans="1:7" x14ac:dyDescent="0.25">
      <c r="A14" s="8" t="s">
        <v>155</v>
      </c>
      <c r="B14" s="57">
        <v>7</v>
      </c>
      <c r="C14" s="57">
        <v>0</v>
      </c>
      <c r="D14" s="57">
        <v>4</v>
      </c>
      <c r="E14" s="57">
        <v>0</v>
      </c>
      <c r="F14" s="57">
        <f t="shared" si="0"/>
        <v>4</v>
      </c>
      <c r="G14" s="63">
        <f t="shared" si="1"/>
        <v>0.5714285714285714</v>
      </c>
    </row>
    <row r="15" spans="1:7" x14ac:dyDescent="0.25">
      <c r="A15" s="7" t="s">
        <v>156</v>
      </c>
      <c r="B15" s="56">
        <v>2</v>
      </c>
      <c r="C15" s="56">
        <v>0</v>
      </c>
      <c r="D15" s="56">
        <v>1</v>
      </c>
      <c r="E15" s="56">
        <v>0</v>
      </c>
      <c r="F15" s="56">
        <f t="shared" si="0"/>
        <v>1</v>
      </c>
      <c r="G15" s="62">
        <f t="shared" si="1"/>
        <v>0.5</v>
      </c>
    </row>
    <row r="16" spans="1:7" x14ac:dyDescent="0.25">
      <c r="A16" s="8" t="s">
        <v>157</v>
      </c>
      <c r="B16" s="57">
        <v>255</v>
      </c>
      <c r="C16" s="57">
        <v>35</v>
      </c>
      <c r="D16" s="57">
        <v>28</v>
      </c>
      <c r="E16" s="57">
        <v>0</v>
      </c>
      <c r="F16" s="57">
        <f t="shared" si="0"/>
        <v>63</v>
      </c>
      <c r="G16" s="63">
        <f t="shared" si="1"/>
        <v>0.24705882352941178</v>
      </c>
    </row>
    <row r="17" spans="1:7" x14ac:dyDescent="0.25">
      <c r="A17" s="7" t="s">
        <v>267</v>
      </c>
      <c r="B17" s="56">
        <v>7</v>
      </c>
      <c r="C17" s="56">
        <v>0</v>
      </c>
      <c r="D17" s="56">
        <v>4</v>
      </c>
      <c r="E17" s="56">
        <v>0</v>
      </c>
      <c r="F17" s="56">
        <f t="shared" si="0"/>
        <v>4</v>
      </c>
      <c r="G17" s="62">
        <f t="shared" si="1"/>
        <v>0.5714285714285714</v>
      </c>
    </row>
    <row r="18" spans="1:7" x14ac:dyDescent="0.25">
      <c r="A18" s="6" t="s">
        <v>158</v>
      </c>
      <c r="B18" s="55">
        <v>523</v>
      </c>
      <c r="C18" s="55">
        <v>77</v>
      </c>
      <c r="D18" s="55">
        <v>20</v>
      </c>
      <c r="E18" s="55">
        <v>0</v>
      </c>
      <c r="F18" s="55">
        <f t="shared" si="0"/>
        <v>97</v>
      </c>
      <c r="G18" s="61">
        <f t="shared" si="1"/>
        <v>0.18546845124282982</v>
      </c>
    </row>
    <row r="19" spans="1:7" x14ac:dyDescent="0.25">
      <c r="A19" s="7" t="s">
        <v>159</v>
      </c>
      <c r="B19" s="56">
        <v>390</v>
      </c>
      <c r="C19" s="56">
        <v>45</v>
      </c>
      <c r="D19" s="56">
        <v>18</v>
      </c>
      <c r="E19" s="56">
        <v>0</v>
      </c>
      <c r="F19" s="56">
        <f t="shared" si="0"/>
        <v>63</v>
      </c>
      <c r="G19" s="62">
        <f t="shared" si="1"/>
        <v>0.16153846153846155</v>
      </c>
    </row>
    <row r="20" spans="1:7" x14ac:dyDescent="0.25">
      <c r="A20" s="8" t="s">
        <v>160</v>
      </c>
      <c r="B20" s="57">
        <v>12</v>
      </c>
      <c r="C20" s="57">
        <v>2</v>
      </c>
      <c r="D20" s="57">
        <v>0</v>
      </c>
      <c r="E20" s="57">
        <v>0</v>
      </c>
      <c r="F20" s="57">
        <f t="shared" si="0"/>
        <v>2</v>
      </c>
      <c r="G20" s="63">
        <f t="shared" si="1"/>
        <v>0.16666666666666666</v>
      </c>
    </row>
    <row r="21" spans="1:7" x14ac:dyDescent="0.25">
      <c r="A21" s="7" t="s">
        <v>161</v>
      </c>
      <c r="B21" s="56">
        <v>115</v>
      </c>
      <c r="C21" s="56">
        <v>30</v>
      </c>
      <c r="D21" s="56">
        <v>2</v>
      </c>
      <c r="E21" s="56">
        <v>0</v>
      </c>
      <c r="F21" s="56">
        <f t="shared" si="0"/>
        <v>32</v>
      </c>
      <c r="G21" s="62">
        <f t="shared" si="1"/>
        <v>0.27826086956521739</v>
      </c>
    </row>
    <row r="22" spans="1:7" x14ac:dyDescent="0.25">
      <c r="A22" s="8" t="s">
        <v>162</v>
      </c>
      <c r="B22" s="57">
        <v>6</v>
      </c>
      <c r="C22" s="57">
        <v>0</v>
      </c>
      <c r="D22" s="57">
        <v>0</v>
      </c>
      <c r="E22" s="57">
        <v>0</v>
      </c>
      <c r="F22" s="57">
        <f t="shared" si="0"/>
        <v>0</v>
      </c>
      <c r="G22" s="63">
        <f t="shared" si="1"/>
        <v>0</v>
      </c>
    </row>
    <row r="23" spans="1:7" x14ac:dyDescent="0.25">
      <c r="A23" s="9" t="s">
        <v>359</v>
      </c>
      <c r="B23" s="58">
        <v>811</v>
      </c>
      <c r="C23" s="58">
        <v>195</v>
      </c>
      <c r="D23" s="58">
        <v>63</v>
      </c>
      <c r="E23" s="58">
        <v>0</v>
      </c>
      <c r="F23" s="58">
        <f t="shared" si="0"/>
        <v>258</v>
      </c>
      <c r="G23" s="64">
        <f t="shared" si="1"/>
        <v>0.31812577065351416</v>
      </c>
    </row>
    <row r="24" spans="1:7" x14ac:dyDescent="0.25">
      <c r="A24" s="8" t="s">
        <v>163</v>
      </c>
      <c r="B24" s="57">
        <v>363</v>
      </c>
      <c r="C24" s="57">
        <v>121</v>
      </c>
      <c r="D24" s="57">
        <v>10</v>
      </c>
      <c r="E24" s="57">
        <v>0</v>
      </c>
      <c r="F24" s="57">
        <f t="shared" si="0"/>
        <v>131</v>
      </c>
      <c r="G24" s="63">
        <f t="shared" si="1"/>
        <v>0.3608815426997245</v>
      </c>
    </row>
    <row r="25" spans="1:7" x14ac:dyDescent="0.25">
      <c r="A25" s="7" t="s">
        <v>164</v>
      </c>
      <c r="B25" s="56">
        <v>25</v>
      </c>
      <c r="C25" s="56">
        <v>4</v>
      </c>
      <c r="D25" s="56">
        <v>2</v>
      </c>
      <c r="E25" s="56">
        <v>0</v>
      </c>
      <c r="F25" s="56">
        <f t="shared" si="0"/>
        <v>6</v>
      </c>
      <c r="G25" s="62">
        <f t="shared" si="1"/>
        <v>0.24</v>
      </c>
    </row>
    <row r="26" spans="1:7" x14ac:dyDescent="0.25">
      <c r="A26" s="8" t="s">
        <v>165</v>
      </c>
      <c r="B26" s="57">
        <v>317</v>
      </c>
      <c r="C26" s="57">
        <v>65</v>
      </c>
      <c r="D26" s="57">
        <v>50</v>
      </c>
      <c r="E26" s="57">
        <v>0</v>
      </c>
      <c r="F26" s="57">
        <f t="shared" si="0"/>
        <v>115</v>
      </c>
      <c r="G26" s="63">
        <f t="shared" si="1"/>
        <v>0.36277602523659308</v>
      </c>
    </row>
    <row r="27" spans="1:7" x14ac:dyDescent="0.25">
      <c r="A27" s="7" t="s">
        <v>166</v>
      </c>
      <c r="B27" s="56">
        <v>106</v>
      </c>
      <c r="C27" s="56">
        <v>5</v>
      </c>
      <c r="D27" s="56">
        <v>1</v>
      </c>
      <c r="E27" s="56">
        <v>0</v>
      </c>
      <c r="F27" s="56">
        <f t="shared" si="0"/>
        <v>6</v>
      </c>
      <c r="G27" s="62">
        <f t="shared" si="1"/>
        <v>5.6603773584905662E-2</v>
      </c>
    </row>
    <row r="28" spans="1:7" x14ac:dyDescent="0.25">
      <c r="A28" s="6" t="s">
        <v>167</v>
      </c>
      <c r="B28" s="55">
        <v>684</v>
      </c>
      <c r="C28" s="55">
        <v>33</v>
      </c>
      <c r="D28" s="55">
        <v>5</v>
      </c>
      <c r="E28" s="55">
        <v>0</v>
      </c>
      <c r="F28" s="55">
        <f t="shared" si="0"/>
        <v>38</v>
      </c>
      <c r="G28" s="61">
        <f t="shared" si="1"/>
        <v>5.5555555555555552E-2</v>
      </c>
    </row>
    <row r="29" spans="1:7" x14ac:dyDescent="0.25">
      <c r="A29" s="7" t="s">
        <v>168</v>
      </c>
      <c r="B29" s="56">
        <v>169</v>
      </c>
      <c r="C29" s="56">
        <v>7</v>
      </c>
      <c r="D29" s="56">
        <v>0</v>
      </c>
      <c r="E29" s="56">
        <v>0</v>
      </c>
      <c r="F29" s="56">
        <f t="shared" si="0"/>
        <v>7</v>
      </c>
      <c r="G29" s="62">
        <f t="shared" si="1"/>
        <v>4.142011834319527E-2</v>
      </c>
    </row>
    <row r="30" spans="1:7" x14ac:dyDescent="0.25">
      <c r="A30" s="8" t="s">
        <v>169</v>
      </c>
      <c r="B30" s="57">
        <v>98</v>
      </c>
      <c r="C30" s="57">
        <v>3</v>
      </c>
      <c r="D30" s="57">
        <v>3</v>
      </c>
      <c r="E30" s="57">
        <v>0</v>
      </c>
      <c r="F30" s="57">
        <f t="shared" si="0"/>
        <v>6</v>
      </c>
      <c r="G30" s="63">
        <f t="shared" si="1"/>
        <v>6.1224489795918366E-2</v>
      </c>
    </row>
    <row r="31" spans="1:7" x14ac:dyDescent="0.25">
      <c r="A31" s="7" t="s">
        <v>167</v>
      </c>
      <c r="B31" s="56">
        <v>193</v>
      </c>
      <c r="C31" s="56">
        <v>20</v>
      </c>
      <c r="D31" s="56">
        <v>1</v>
      </c>
      <c r="E31" s="56">
        <v>0</v>
      </c>
      <c r="F31" s="56">
        <f t="shared" si="0"/>
        <v>21</v>
      </c>
      <c r="G31" s="62">
        <f t="shared" si="1"/>
        <v>0.10880829015544041</v>
      </c>
    </row>
    <row r="32" spans="1:7" x14ac:dyDescent="0.25">
      <c r="A32" s="8" t="s">
        <v>170</v>
      </c>
      <c r="B32" s="57">
        <v>29</v>
      </c>
      <c r="C32" s="57">
        <v>0</v>
      </c>
      <c r="D32" s="57">
        <v>0</v>
      </c>
      <c r="E32" s="57">
        <v>0</v>
      </c>
      <c r="F32" s="57">
        <f t="shared" si="0"/>
        <v>0</v>
      </c>
      <c r="G32" s="63">
        <f t="shared" si="1"/>
        <v>0</v>
      </c>
    </row>
    <row r="33" spans="1:7" x14ac:dyDescent="0.25">
      <c r="A33" s="7" t="s">
        <v>171</v>
      </c>
      <c r="B33" s="56">
        <v>143</v>
      </c>
      <c r="C33" s="56">
        <v>2</v>
      </c>
      <c r="D33" s="56">
        <v>1</v>
      </c>
      <c r="E33" s="56">
        <v>0</v>
      </c>
      <c r="F33" s="56">
        <f t="shared" si="0"/>
        <v>3</v>
      </c>
      <c r="G33" s="62">
        <f t="shared" si="1"/>
        <v>2.097902097902098E-2</v>
      </c>
    </row>
    <row r="34" spans="1:7" x14ac:dyDescent="0.25">
      <c r="A34" s="8" t="s">
        <v>172</v>
      </c>
      <c r="B34" s="57">
        <v>52</v>
      </c>
      <c r="C34" s="57">
        <v>1</v>
      </c>
      <c r="D34" s="57">
        <v>0</v>
      </c>
      <c r="E34" s="57">
        <v>0</v>
      </c>
      <c r="F34" s="57">
        <f t="shared" si="0"/>
        <v>1</v>
      </c>
      <c r="G34" s="63">
        <f t="shared" si="1"/>
        <v>1.9230769230769232E-2</v>
      </c>
    </row>
    <row r="35" spans="1:7" x14ac:dyDescent="0.25">
      <c r="A35" s="9" t="s">
        <v>173</v>
      </c>
      <c r="B35" s="58">
        <v>233</v>
      </c>
      <c r="C35" s="58">
        <v>24</v>
      </c>
      <c r="D35" s="58">
        <v>2</v>
      </c>
      <c r="E35" s="58">
        <v>0</v>
      </c>
      <c r="F35" s="58">
        <f t="shared" si="0"/>
        <v>26</v>
      </c>
      <c r="G35" s="64">
        <f t="shared" si="1"/>
        <v>0.11158798283261803</v>
      </c>
    </row>
    <row r="36" spans="1:7" x14ac:dyDescent="0.25">
      <c r="A36" s="8" t="s">
        <v>174</v>
      </c>
      <c r="B36" s="57">
        <v>142</v>
      </c>
      <c r="C36" s="57">
        <v>12</v>
      </c>
      <c r="D36" s="57">
        <v>1</v>
      </c>
      <c r="E36" s="57">
        <v>0</v>
      </c>
      <c r="F36" s="57">
        <f t="shared" si="0"/>
        <v>13</v>
      </c>
      <c r="G36" s="63">
        <f t="shared" si="1"/>
        <v>9.154929577464789E-2</v>
      </c>
    </row>
    <row r="37" spans="1:7" x14ac:dyDescent="0.25">
      <c r="A37" s="7" t="s">
        <v>175</v>
      </c>
      <c r="B37" s="56">
        <v>47</v>
      </c>
      <c r="C37" s="56">
        <v>6</v>
      </c>
      <c r="D37" s="56">
        <v>1</v>
      </c>
      <c r="E37" s="56">
        <v>0</v>
      </c>
      <c r="F37" s="56">
        <f t="shared" si="0"/>
        <v>7</v>
      </c>
      <c r="G37" s="62">
        <f t="shared" si="1"/>
        <v>0.14893617021276595</v>
      </c>
    </row>
    <row r="38" spans="1:7" x14ac:dyDescent="0.25">
      <c r="A38" s="8" t="s">
        <v>176</v>
      </c>
      <c r="B38" s="57">
        <v>29</v>
      </c>
      <c r="C38" s="57">
        <v>3</v>
      </c>
      <c r="D38" s="57">
        <v>0</v>
      </c>
      <c r="E38" s="57">
        <v>0</v>
      </c>
      <c r="F38" s="57">
        <f t="shared" si="0"/>
        <v>3</v>
      </c>
      <c r="G38" s="63">
        <f t="shared" si="1"/>
        <v>0.10344827586206896</v>
      </c>
    </row>
    <row r="39" spans="1:7" x14ac:dyDescent="0.25">
      <c r="A39" s="7" t="s">
        <v>177</v>
      </c>
      <c r="B39" s="56">
        <v>15</v>
      </c>
      <c r="C39" s="56">
        <v>3</v>
      </c>
      <c r="D39" s="56">
        <v>0</v>
      </c>
      <c r="E39" s="56">
        <v>0</v>
      </c>
      <c r="F39" s="56">
        <f t="shared" si="0"/>
        <v>3</v>
      </c>
      <c r="G39" s="62">
        <f t="shared" si="1"/>
        <v>0.2</v>
      </c>
    </row>
    <row r="40" spans="1:7" x14ac:dyDescent="0.25">
      <c r="A40" s="6" t="s">
        <v>360</v>
      </c>
      <c r="B40" s="55">
        <v>311</v>
      </c>
      <c r="C40" s="55">
        <v>9</v>
      </c>
      <c r="D40" s="55">
        <v>1</v>
      </c>
      <c r="E40" s="55">
        <v>0</v>
      </c>
      <c r="F40" s="55">
        <f t="shared" si="0"/>
        <v>10</v>
      </c>
      <c r="G40" s="61">
        <f t="shared" si="1"/>
        <v>3.215434083601286E-2</v>
      </c>
    </row>
    <row r="41" spans="1:7" x14ac:dyDescent="0.25">
      <c r="A41" s="7" t="s">
        <v>178</v>
      </c>
      <c r="B41" s="56">
        <v>201</v>
      </c>
      <c r="C41" s="56">
        <v>6</v>
      </c>
      <c r="D41" s="56">
        <v>0</v>
      </c>
      <c r="E41" s="56">
        <v>0</v>
      </c>
      <c r="F41" s="56">
        <f t="shared" si="0"/>
        <v>6</v>
      </c>
      <c r="G41" s="62">
        <f t="shared" si="1"/>
        <v>2.9850746268656716E-2</v>
      </c>
    </row>
    <row r="42" spans="1:7" x14ac:dyDescent="0.25">
      <c r="A42" s="8" t="s">
        <v>179</v>
      </c>
      <c r="B42" s="57">
        <v>106</v>
      </c>
      <c r="C42" s="57">
        <v>3</v>
      </c>
      <c r="D42" s="57">
        <v>1</v>
      </c>
      <c r="E42" s="57">
        <v>0</v>
      </c>
      <c r="F42" s="57">
        <f t="shared" si="0"/>
        <v>4</v>
      </c>
      <c r="G42" s="63">
        <f t="shared" si="1"/>
        <v>3.7735849056603772E-2</v>
      </c>
    </row>
    <row r="43" spans="1:7" x14ac:dyDescent="0.25">
      <c r="A43" s="7" t="s">
        <v>180</v>
      </c>
      <c r="B43" s="56">
        <v>4</v>
      </c>
      <c r="C43" s="56">
        <v>0</v>
      </c>
      <c r="D43" s="56">
        <v>0</v>
      </c>
      <c r="E43" s="56">
        <v>0</v>
      </c>
      <c r="F43" s="56">
        <f t="shared" si="0"/>
        <v>0</v>
      </c>
      <c r="G43" s="62">
        <f t="shared" si="1"/>
        <v>0</v>
      </c>
    </row>
    <row r="44" spans="1:7" x14ac:dyDescent="0.25">
      <c r="A44" s="6" t="s">
        <v>21</v>
      </c>
      <c r="B44" s="55">
        <v>489</v>
      </c>
      <c r="C44" s="55">
        <v>12</v>
      </c>
      <c r="D44" s="55">
        <v>1</v>
      </c>
      <c r="E44" s="55">
        <v>0</v>
      </c>
      <c r="F44" s="55">
        <f t="shared" si="0"/>
        <v>13</v>
      </c>
      <c r="G44" s="61">
        <f t="shared" si="1"/>
        <v>2.6584867075664622E-2</v>
      </c>
    </row>
    <row r="45" spans="1:7" x14ac:dyDescent="0.25">
      <c r="A45" s="7" t="s">
        <v>181</v>
      </c>
      <c r="B45" s="56">
        <v>225</v>
      </c>
      <c r="C45" s="56">
        <v>4</v>
      </c>
      <c r="D45" s="56">
        <v>0</v>
      </c>
      <c r="E45" s="56">
        <v>0</v>
      </c>
      <c r="F45" s="56">
        <f t="shared" si="0"/>
        <v>4</v>
      </c>
      <c r="G45" s="62">
        <f t="shared" si="1"/>
        <v>1.7777777777777778E-2</v>
      </c>
    </row>
    <row r="46" spans="1:7" x14ac:dyDescent="0.25">
      <c r="A46" s="8" t="s">
        <v>182</v>
      </c>
      <c r="B46" s="57">
        <v>61</v>
      </c>
      <c r="C46" s="57">
        <v>0</v>
      </c>
      <c r="D46" s="57">
        <v>0</v>
      </c>
      <c r="E46" s="57">
        <v>0</v>
      </c>
      <c r="F46" s="57">
        <f t="shared" si="0"/>
        <v>0</v>
      </c>
      <c r="G46" s="63">
        <f t="shared" si="1"/>
        <v>0</v>
      </c>
    </row>
    <row r="47" spans="1:7" x14ac:dyDescent="0.25">
      <c r="A47" s="7" t="s">
        <v>183</v>
      </c>
      <c r="B47" s="56">
        <v>43</v>
      </c>
      <c r="C47" s="56">
        <v>0</v>
      </c>
      <c r="D47" s="56">
        <v>0</v>
      </c>
      <c r="E47" s="56">
        <v>0</v>
      </c>
      <c r="F47" s="56">
        <f t="shared" si="0"/>
        <v>0</v>
      </c>
      <c r="G47" s="62">
        <f t="shared" si="1"/>
        <v>0</v>
      </c>
    </row>
    <row r="48" spans="1:7" x14ac:dyDescent="0.25">
      <c r="A48" s="8" t="s">
        <v>184</v>
      </c>
      <c r="B48" s="57">
        <v>73</v>
      </c>
      <c r="C48" s="57">
        <v>3</v>
      </c>
      <c r="D48" s="57">
        <v>0</v>
      </c>
      <c r="E48" s="57">
        <v>0</v>
      </c>
      <c r="F48" s="57">
        <f t="shared" si="0"/>
        <v>3</v>
      </c>
      <c r="G48" s="63">
        <f t="shared" si="1"/>
        <v>4.1095890410958902E-2</v>
      </c>
    </row>
    <row r="49" spans="1:7" ht="15.75" thickBot="1" x14ac:dyDescent="0.3">
      <c r="A49" s="7" t="s">
        <v>185</v>
      </c>
      <c r="B49" s="56">
        <v>87</v>
      </c>
      <c r="C49" s="56">
        <v>5</v>
      </c>
      <c r="D49" s="56">
        <v>1</v>
      </c>
      <c r="E49" s="56">
        <v>0</v>
      </c>
      <c r="F49" s="56">
        <f t="shared" si="0"/>
        <v>6</v>
      </c>
      <c r="G49" s="62">
        <f t="shared" si="1"/>
        <v>6.8965517241379309E-2</v>
      </c>
    </row>
    <row r="50" spans="1:7" ht="15.75" thickTop="1" x14ac:dyDescent="0.25">
      <c r="A50" s="10" t="s">
        <v>3</v>
      </c>
      <c r="B50" s="59">
        <v>3991</v>
      </c>
      <c r="C50" s="59">
        <v>484</v>
      </c>
      <c r="D50" s="59">
        <v>169</v>
      </c>
      <c r="E50" s="59">
        <v>0</v>
      </c>
      <c r="F50" s="59">
        <f t="shared" si="0"/>
        <v>653</v>
      </c>
      <c r="G50" s="65">
        <f t="shared" si="1"/>
        <v>0.1636181408168379</v>
      </c>
    </row>
    <row r="51" spans="1:7" x14ac:dyDescent="0.25">
      <c r="A51" s="5" t="s">
        <v>268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9E4E-8185-4B8D-9F08-428274F5C3A5}">
  <dimension ref="A1:G70"/>
  <sheetViews>
    <sheetView workbookViewId="0"/>
  </sheetViews>
  <sheetFormatPr baseColWidth="10" defaultRowHeight="15" x14ac:dyDescent="0.25"/>
  <cols>
    <col min="1" max="1" width="35.42578125" bestFit="1" customWidth="1"/>
    <col min="2" max="7" width="11.42578125" style="4"/>
  </cols>
  <sheetData>
    <row r="1" spans="1:7" ht="18.75" x14ac:dyDescent="0.3">
      <c r="A1" s="2" t="s">
        <v>370</v>
      </c>
    </row>
    <row r="2" spans="1:7" ht="18.75" x14ac:dyDescent="0.3">
      <c r="A2" s="2" t="s">
        <v>260</v>
      </c>
    </row>
    <row r="5" spans="1:7" ht="30" x14ac:dyDescent="0.25">
      <c r="A5" s="3" t="s">
        <v>366</v>
      </c>
      <c r="B5" s="3" t="s">
        <v>261</v>
      </c>
      <c r="C5" s="3" t="s">
        <v>0</v>
      </c>
      <c r="D5" s="3" t="s">
        <v>1</v>
      </c>
      <c r="E5" s="3" t="s">
        <v>2</v>
      </c>
      <c r="F5" s="3" t="s">
        <v>262</v>
      </c>
      <c r="G5" s="3" t="s">
        <v>263</v>
      </c>
    </row>
    <row r="6" spans="1:7" x14ac:dyDescent="0.25">
      <c r="A6" s="6" t="s">
        <v>186</v>
      </c>
      <c r="B6" s="55">
        <v>363</v>
      </c>
      <c r="C6" s="55">
        <v>48</v>
      </c>
      <c r="D6" s="55">
        <v>31</v>
      </c>
      <c r="E6" s="55">
        <v>2</v>
      </c>
      <c r="F6" s="55">
        <f>C6+D6+E6</f>
        <v>81</v>
      </c>
      <c r="G6" s="61">
        <f>F6/B6</f>
        <v>0.2231404958677686</v>
      </c>
    </row>
    <row r="7" spans="1:7" x14ac:dyDescent="0.25">
      <c r="A7" s="7" t="s">
        <v>187</v>
      </c>
      <c r="B7" s="56">
        <v>110</v>
      </c>
      <c r="C7" s="56">
        <v>13</v>
      </c>
      <c r="D7" s="56">
        <v>1</v>
      </c>
      <c r="E7" s="56">
        <v>0</v>
      </c>
      <c r="F7" s="56">
        <f t="shared" ref="F7:F69" si="0">C7+D7+E7</f>
        <v>14</v>
      </c>
      <c r="G7" s="62">
        <f t="shared" ref="G7:G69" si="1">F7/B7</f>
        <v>0.12727272727272726</v>
      </c>
    </row>
    <row r="8" spans="1:7" x14ac:dyDescent="0.25">
      <c r="A8" s="8" t="s">
        <v>188</v>
      </c>
      <c r="B8" s="57">
        <v>52</v>
      </c>
      <c r="C8" s="57">
        <v>7</v>
      </c>
      <c r="D8" s="57">
        <v>4</v>
      </c>
      <c r="E8" s="57">
        <v>0</v>
      </c>
      <c r="F8" s="57">
        <f t="shared" si="0"/>
        <v>11</v>
      </c>
      <c r="G8" s="63">
        <f t="shared" si="1"/>
        <v>0.21153846153846154</v>
      </c>
    </row>
    <row r="9" spans="1:7" x14ac:dyDescent="0.25">
      <c r="A9" s="7" t="s">
        <v>189</v>
      </c>
      <c r="B9" s="56">
        <v>21</v>
      </c>
      <c r="C9" s="56">
        <v>2</v>
      </c>
      <c r="D9" s="56">
        <v>7</v>
      </c>
      <c r="E9" s="56">
        <v>2</v>
      </c>
      <c r="F9" s="56">
        <f t="shared" si="0"/>
        <v>11</v>
      </c>
      <c r="G9" s="62">
        <f t="shared" si="1"/>
        <v>0.52380952380952384</v>
      </c>
    </row>
    <row r="10" spans="1:7" x14ac:dyDescent="0.25">
      <c r="A10" s="8" t="s">
        <v>190</v>
      </c>
      <c r="B10" s="57">
        <v>53</v>
      </c>
      <c r="C10" s="57">
        <v>1</v>
      </c>
      <c r="D10" s="57">
        <v>0</v>
      </c>
      <c r="E10" s="57">
        <v>0</v>
      </c>
      <c r="F10" s="57">
        <f t="shared" si="0"/>
        <v>1</v>
      </c>
      <c r="G10" s="63">
        <f t="shared" si="1"/>
        <v>1.8867924528301886E-2</v>
      </c>
    </row>
    <row r="11" spans="1:7" x14ac:dyDescent="0.25">
      <c r="A11" s="7" t="s">
        <v>191</v>
      </c>
      <c r="B11" s="56">
        <v>102</v>
      </c>
      <c r="C11" s="56">
        <v>23</v>
      </c>
      <c r="D11" s="56">
        <v>17</v>
      </c>
      <c r="E11" s="56">
        <v>0</v>
      </c>
      <c r="F11" s="56">
        <f t="shared" si="0"/>
        <v>40</v>
      </c>
      <c r="G11" s="62">
        <f t="shared" si="1"/>
        <v>0.39215686274509803</v>
      </c>
    </row>
    <row r="12" spans="1:7" x14ac:dyDescent="0.25">
      <c r="A12" s="8" t="s">
        <v>192</v>
      </c>
      <c r="B12" s="57">
        <v>25</v>
      </c>
      <c r="C12" s="57">
        <v>2</v>
      </c>
      <c r="D12" s="57">
        <v>2</v>
      </c>
      <c r="E12" s="57">
        <v>0</v>
      </c>
      <c r="F12" s="57">
        <f t="shared" si="0"/>
        <v>4</v>
      </c>
      <c r="G12" s="63">
        <f t="shared" si="1"/>
        <v>0.16</v>
      </c>
    </row>
    <row r="13" spans="1:7" x14ac:dyDescent="0.25">
      <c r="A13" s="9" t="s">
        <v>193</v>
      </c>
      <c r="B13" s="58">
        <v>378</v>
      </c>
      <c r="C13" s="58">
        <v>41</v>
      </c>
      <c r="D13" s="58">
        <v>47</v>
      </c>
      <c r="E13" s="58">
        <v>10</v>
      </c>
      <c r="F13" s="58">
        <f t="shared" si="0"/>
        <v>98</v>
      </c>
      <c r="G13" s="64">
        <f t="shared" si="1"/>
        <v>0.25925925925925924</v>
      </c>
    </row>
    <row r="14" spans="1:7" x14ac:dyDescent="0.25">
      <c r="A14" s="8" t="s">
        <v>194</v>
      </c>
      <c r="B14" s="57">
        <v>37</v>
      </c>
      <c r="C14" s="57">
        <v>12</v>
      </c>
      <c r="D14" s="57">
        <v>7</v>
      </c>
      <c r="E14" s="57">
        <v>1</v>
      </c>
      <c r="F14" s="57">
        <f t="shared" si="0"/>
        <v>20</v>
      </c>
      <c r="G14" s="63">
        <f t="shared" si="1"/>
        <v>0.54054054054054057</v>
      </c>
    </row>
    <row r="15" spans="1:7" x14ac:dyDescent="0.25">
      <c r="A15" s="7" t="s">
        <v>195</v>
      </c>
      <c r="B15" s="56">
        <v>252</v>
      </c>
      <c r="C15" s="56">
        <v>19</v>
      </c>
      <c r="D15" s="56">
        <v>19</v>
      </c>
      <c r="E15" s="56">
        <v>1</v>
      </c>
      <c r="F15" s="56">
        <f t="shared" si="0"/>
        <v>39</v>
      </c>
      <c r="G15" s="62">
        <f t="shared" si="1"/>
        <v>0.15476190476190477</v>
      </c>
    </row>
    <row r="16" spans="1:7" x14ac:dyDescent="0.25">
      <c r="A16" s="8" t="s">
        <v>196</v>
      </c>
      <c r="B16" s="57">
        <v>45</v>
      </c>
      <c r="C16" s="57">
        <v>4</v>
      </c>
      <c r="D16" s="57">
        <v>9</v>
      </c>
      <c r="E16" s="57">
        <v>0</v>
      </c>
      <c r="F16" s="57">
        <f t="shared" si="0"/>
        <v>13</v>
      </c>
      <c r="G16" s="63">
        <f t="shared" si="1"/>
        <v>0.28888888888888886</v>
      </c>
    </row>
    <row r="17" spans="1:7" x14ac:dyDescent="0.25">
      <c r="A17" s="7" t="s">
        <v>197</v>
      </c>
      <c r="B17" s="56">
        <v>17</v>
      </c>
      <c r="C17" s="56">
        <v>3</v>
      </c>
      <c r="D17" s="56">
        <v>2</v>
      </c>
      <c r="E17" s="56">
        <v>0</v>
      </c>
      <c r="F17" s="56">
        <f t="shared" si="0"/>
        <v>5</v>
      </c>
      <c r="G17" s="62">
        <f t="shared" si="1"/>
        <v>0.29411764705882354</v>
      </c>
    </row>
    <row r="18" spans="1:7" x14ac:dyDescent="0.25">
      <c r="A18" s="8" t="s">
        <v>367</v>
      </c>
      <c r="B18" s="57">
        <v>2</v>
      </c>
      <c r="C18" s="57">
        <v>1</v>
      </c>
      <c r="D18" s="57">
        <v>1</v>
      </c>
      <c r="E18" s="57">
        <v>0</v>
      </c>
      <c r="F18" s="57">
        <f t="shared" si="0"/>
        <v>2</v>
      </c>
      <c r="G18" s="63">
        <f t="shared" si="1"/>
        <v>1</v>
      </c>
    </row>
    <row r="19" spans="1:7" x14ac:dyDescent="0.25">
      <c r="A19" s="7" t="s">
        <v>198</v>
      </c>
      <c r="B19" s="56">
        <v>24</v>
      </c>
      <c r="C19" s="56">
        <v>2</v>
      </c>
      <c r="D19" s="56">
        <v>9</v>
      </c>
      <c r="E19" s="56">
        <v>8</v>
      </c>
      <c r="F19" s="56">
        <f t="shared" si="0"/>
        <v>19</v>
      </c>
      <c r="G19" s="62">
        <f t="shared" si="1"/>
        <v>0.79166666666666663</v>
      </c>
    </row>
    <row r="20" spans="1:7" x14ac:dyDescent="0.25">
      <c r="A20" s="8" t="s">
        <v>199</v>
      </c>
      <c r="B20" s="57">
        <v>1</v>
      </c>
      <c r="C20" s="57">
        <v>0</v>
      </c>
      <c r="D20" s="57">
        <v>0</v>
      </c>
      <c r="E20" s="57">
        <v>0</v>
      </c>
      <c r="F20" s="57">
        <f t="shared" si="0"/>
        <v>0</v>
      </c>
      <c r="G20" s="63">
        <f t="shared" si="1"/>
        <v>0</v>
      </c>
    </row>
    <row r="21" spans="1:7" x14ac:dyDescent="0.25">
      <c r="A21" s="9" t="s">
        <v>200</v>
      </c>
      <c r="B21" s="58">
        <v>501</v>
      </c>
      <c r="C21" s="58">
        <v>179</v>
      </c>
      <c r="D21" s="58">
        <v>99</v>
      </c>
      <c r="E21" s="58">
        <v>1</v>
      </c>
      <c r="F21" s="58">
        <f t="shared" si="0"/>
        <v>279</v>
      </c>
      <c r="G21" s="64">
        <f t="shared" si="1"/>
        <v>0.55688622754491013</v>
      </c>
    </row>
    <row r="22" spans="1:7" x14ac:dyDescent="0.25">
      <c r="A22" s="8" t="s">
        <v>201</v>
      </c>
      <c r="B22" s="57">
        <v>173</v>
      </c>
      <c r="C22" s="57">
        <v>54</v>
      </c>
      <c r="D22" s="57">
        <v>31</v>
      </c>
      <c r="E22" s="57">
        <v>0</v>
      </c>
      <c r="F22" s="57">
        <f t="shared" si="0"/>
        <v>85</v>
      </c>
      <c r="G22" s="63">
        <f t="shared" si="1"/>
        <v>0.4913294797687861</v>
      </c>
    </row>
    <row r="23" spans="1:7" x14ac:dyDescent="0.25">
      <c r="A23" s="7" t="s">
        <v>202</v>
      </c>
      <c r="B23" s="56">
        <v>143</v>
      </c>
      <c r="C23" s="56">
        <v>62</v>
      </c>
      <c r="D23" s="56">
        <v>28</v>
      </c>
      <c r="E23" s="56">
        <v>0</v>
      </c>
      <c r="F23" s="56">
        <f t="shared" si="0"/>
        <v>90</v>
      </c>
      <c r="G23" s="62">
        <f t="shared" si="1"/>
        <v>0.62937062937062938</v>
      </c>
    </row>
    <row r="24" spans="1:7" x14ac:dyDescent="0.25">
      <c r="A24" s="8" t="s">
        <v>203</v>
      </c>
      <c r="B24" s="57">
        <v>17</v>
      </c>
      <c r="C24" s="57">
        <v>0</v>
      </c>
      <c r="D24" s="57">
        <v>0</v>
      </c>
      <c r="E24" s="57">
        <v>0</v>
      </c>
      <c r="F24" s="57">
        <f t="shared" si="0"/>
        <v>0</v>
      </c>
      <c r="G24" s="63">
        <f t="shared" si="1"/>
        <v>0</v>
      </c>
    </row>
    <row r="25" spans="1:7" x14ac:dyDescent="0.25">
      <c r="A25" s="7" t="s">
        <v>204</v>
      </c>
      <c r="B25" s="56">
        <v>18</v>
      </c>
      <c r="C25" s="56">
        <v>8</v>
      </c>
      <c r="D25" s="56">
        <v>2</v>
      </c>
      <c r="E25" s="56">
        <v>0</v>
      </c>
      <c r="F25" s="56">
        <f t="shared" si="0"/>
        <v>10</v>
      </c>
      <c r="G25" s="62">
        <f t="shared" si="1"/>
        <v>0.55555555555555558</v>
      </c>
    </row>
    <row r="26" spans="1:7" x14ac:dyDescent="0.25">
      <c r="A26" s="8" t="s">
        <v>205</v>
      </c>
      <c r="B26" s="57">
        <v>7</v>
      </c>
      <c r="C26" s="57">
        <v>3</v>
      </c>
      <c r="D26" s="57">
        <v>0</v>
      </c>
      <c r="E26" s="57">
        <v>0</v>
      </c>
      <c r="F26" s="57">
        <f t="shared" si="0"/>
        <v>3</v>
      </c>
      <c r="G26" s="63">
        <f t="shared" si="1"/>
        <v>0.42857142857142855</v>
      </c>
    </row>
    <row r="27" spans="1:7" x14ac:dyDescent="0.25">
      <c r="A27" s="7" t="s">
        <v>206</v>
      </c>
      <c r="B27" s="56">
        <v>124</v>
      </c>
      <c r="C27" s="56">
        <v>48</v>
      </c>
      <c r="D27" s="56">
        <v>32</v>
      </c>
      <c r="E27" s="56">
        <v>0</v>
      </c>
      <c r="F27" s="56">
        <f t="shared" si="0"/>
        <v>80</v>
      </c>
      <c r="G27" s="62">
        <f t="shared" si="1"/>
        <v>0.64516129032258063</v>
      </c>
    </row>
    <row r="28" spans="1:7" x14ac:dyDescent="0.25">
      <c r="A28" s="8" t="s">
        <v>207</v>
      </c>
      <c r="B28" s="57">
        <v>11</v>
      </c>
      <c r="C28" s="57">
        <v>2</v>
      </c>
      <c r="D28" s="57">
        <v>4</v>
      </c>
      <c r="E28" s="57">
        <v>1</v>
      </c>
      <c r="F28" s="57">
        <f t="shared" si="0"/>
        <v>7</v>
      </c>
      <c r="G28" s="63">
        <f t="shared" si="1"/>
        <v>0.63636363636363635</v>
      </c>
    </row>
    <row r="29" spans="1:7" x14ac:dyDescent="0.25">
      <c r="A29" s="7" t="s">
        <v>208</v>
      </c>
      <c r="B29" s="56">
        <v>7</v>
      </c>
      <c r="C29" s="56">
        <v>2</v>
      </c>
      <c r="D29" s="56">
        <v>2</v>
      </c>
      <c r="E29" s="56">
        <v>0</v>
      </c>
      <c r="F29" s="56">
        <f t="shared" si="0"/>
        <v>4</v>
      </c>
      <c r="G29" s="62">
        <f t="shared" si="1"/>
        <v>0.5714285714285714</v>
      </c>
    </row>
    <row r="30" spans="1:7" x14ac:dyDescent="0.25">
      <c r="A30" s="8" t="s">
        <v>209</v>
      </c>
      <c r="B30" s="57">
        <v>1</v>
      </c>
      <c r="C30" s="57">
        <v>0</v>
      </c>
      <c r="D30" s="57">
        <v>0</v>
      </c>
      <c r="E30" s="57">
        <v>0</v>
      </c>
      <c r="F30" s="57">
        <f t="shared" si="0"/>
        <v>0</v>
      </c>
      <c r="G30" s="63">
        <f t="shared" si="1"/>
        <v>0</v>
      </c>
    </row>
    <row r="31" spans="1:7" x14ac:dyDescent="0.25">
      <c r="A31" s="9" t="s">
        <v>361</v>
      </c>
      <c r="B31" s="58">
        <v>273</v>
      </c>
      <c r="C31" s="58">
        <v>48</v>
      </c>
      <c r="D31" s="58">
        <v>9</v>
      </c>
      <c r="E31" s="58">
        <v>0</v>
      </c>
      <c r="F31" s="58">
        <f t="shared" si="0"/>
        <v>57</v>
      </c>
      <c r="G31" s="64">
        <f t="shared" si="1"/>
        <v>0.2087912087912088</v>
      </c>
    </row>
    <row r="32" spans="1:7" x14ac:dyDescent="0.25">
      <c r="A32" s="8" t="s">
        <v>210</v>
      </c>
      <c r="B32" s="57">
        <v>211</v>
      </c>
      <c r="C32" s="57">
        <v>37</v>
      </c>
      <c r="D32" s="57">
        <v>6</v>
      </c>
      <c r="E32" s="57">
        <v>0</v>
      </c>
      <c r="F32" s="57">
        <f t="shared" si="0"/>
        <v>43</v>
      </c>
      <c r="G32" s="63">
        <f t="shared" si="1"/>
        <v>0.20379146919431279</v>
      </c>
    </row>
    <row r="33" spans="1:7" x14ac:dyDescent="0.25">
      <c r="A33" s="7" t="s">
        <v>211</v>
      </c>
      <c r="B33" s="56">
        <v>9</v>
      </c>
      <c r="C33" s="56">
        <v>3</v>
      </c>
      <c r="D33" s="56">
        <v>0</v>
      </c>
      <c r="E33" s="56">
        <v>0</v>
      </c>
      <c r="F33" s="56">
        <f t="shared" si="0"/>
        <v>3</v>
      </c>
      <c r="G33" s="62">
        <f t="shared" si="1"/>
        <v>0.33333333333333331</v>
      </c>
    </row>
    <row r="34" spans="1:7" x14ac:dyDescent="0.25">
      <c r="A34" s="8" t="s">
        <v>212</v>
      </c>
      <c r="B34" s="57">
        <v>21</v>
      </c>
      <c r="C34" s="57">
        <v>4</v>
      </c>
      <c r="D34" s="57">
        <v>1</v>
      </c>
      <c r="E34" s="57">
        <v>0</v>
      </c>
      <c r="F34" s="57">
        <f t="shared" si="0"/>
        <v>5</v>
      </c>
      <c r="G34" s="63">
        <f t="shared" si="1"/>
        <v>0.23809523809523808</v>
      </c>
    </row>
    <row r="35" spans="1:7" x14ac:dyDescent="0.25">
      <c r="A35" s="7" t="s">
        <v>213</v>
      </c>
      <c r="B35" s="56">
        <v>32</v>
      </c>
      <c r="C35" s="56">
        <v>4</v>
      </c>
      <c r="D35" s="56">
        <v>2</v>
      </c>
      <c r="E35" s="56">
        <v>0</v>
      </c>
      <c r="F35" s="56">
        <f t="shared" si="0"/>
        <v>6</v>
      </c>
      <c r="G35" s="62">
        <f t="shared" si="1"/>
        <v>0.1875</v>
      </c>
    </row>
    <row r="36" spans="1:7" x14ac:dyDescent="0.25">
      <c r="A36" s="6" t="s">
        <v>214</v>
      </c>
      <c r="B36" s="55">
        <v>327</v>
      </c>
      <c r="C36" s="55">
        <v>54</v>
      </c>
      <c r="D36" s="55">
        <v>24</v>
      </c>
      <c r="E36" s="55">
        <v>0</v>
      </c>
      <c r="F36" s="55">
        <f t="shared" si="0"/>
        <v>78</v>
      </c>
      <c r="G36" s="61">
        <f t="shared" si="1"/>
        <v>0.23853211009174313</v>
      </c>
    </row>
    <row r="37" spans="1:7" x14ac:dyDescent="0.25">
      <c r="A37" s="7" t="s">
        <v>215</v>
      </c>
      <c r="B37" s="56">
        <v>164</v>
      </c>
      <c r="C37" s="56">
        <v>35</v>
      </c>
      <c r="D37" s="56">
        <v>18</v>
      </c>
      <c r="E37" s="56">
        <v>0</v>
      </c>
      <c r="F37" s="56">
        <f t="shared" si="0"/>
        <v>53</v>
      </c>
      <c r="G37" s="62">
        <f t="shared" si="1"/>
        <v>0.32317073170731708</v>
      </c>
    </row>
    <row r="38" spans="1:7" x14ac:dyDescent="0.25">
      <c r="A38" s="8" t="s">
        <v>216</v>
      </c>
      <c r="B38" s="57">
        <v>5</v>
      </c>
      <c r="C38" s="57">
        <v>5</v>
      </c>
      <c r="D38" s="57">
        <v>0</v>
      </c>
      <c r="E38" s="57">
        <v>0</v>
      </c>
      <c r="F38" s="57">
        <f t="shared" si="0"/>
        <v>5</v>
      </c>
      <c r="G38" s="63">
        <f t="shared" si="1"/>
        <v>1</v>
      </c>
    </row>
    <row r="39" spans="1:7" x14ac:dyDescent="0.25">
      <c r="A39" s="7" t="s">
        <v>217</v>
      </c>
      <c r="B39" s="56">
        <v>7</v>
      </c>
      <c r="C39" s="56">
        <v>0</v>
      </c>
      <c r="D39" s="56">
        <v>5</v>
      </c>
      <c r="E39" s="56">
        <v>0</v>
      </c>
      <c r="F39" s="56">
        <f t="shared" si="0"/>
        <v>5</v>
      </c>
      <c r="G39" s="62">
        <f t="shared" si="1"/>
        <v>0.7142857142857143</v>
      </c>
    </row>
    <row r="40" spans="1:7" x14ac:dyDescent="0.25">
      <c r="A40" s="8" t="s">
        <v>218</v>
      </c>
      <c r="B40" s="57">
        <v>27</v>
      </c>
      <c r="C40" s="57">
        <v>3</v>
      </c>
      <c r="D40" s="57">
        <v>1</v>
      </c>
      <c r="E40" s="57">
        <v>0</v>
      </c>
      <c r="F40" s="57">
        <f t="shared" si="0"/>
        <v>4</v>
      </c>
      <c r="G40" s="63">
        <f t="shared" si="1"/>
        <v>0.14814814814814814</v>
      </c>
    </row>
    <row r="41" spans="1:7" x14ac:dyDescent="0.25">
      <c r="A41" s="7" t="s">
        <v>219</v>
      </c>
      <c r="B41" s="56">
        <v>3</v>
      </c>
      <c r="C41" s="56">
        <v>2</v>
      </c>
      <c r="D41" s="56">
        <v>0</v>
      </c>
      <c r="E41" s="56">
        <v>0</v>
      </c>
      <c r="F41" s="56">
        <f t="shared" si="0"/>
        <v>2</v>
      </c>
      <c r="G41" s="62">
        <f t="shared" si="1"/>
        <v>0.66666666666666663</v>
      </c>
    </row>
    <row r="42" spans="1:7" x14ac:dyDescent="0.25">
      <c r="A42" s="8" t="s">
        <v>220</v>
      </c>
      <c r="B42" s="57">
        <v>9</v>
      </c>
      <c r="C42" s="57">
        <v>1</v>
      </c>
      <c r="D42" s="57">
        <v>0</v>
      </c>
      <c r="E42" s="57">
        <v>0</v>
      </c>
      <c r="F42" s="57">
        <f t="shared" si="0"/>
        <v>1</v>
      </c>
      <c r="G42" s="63">
        <f t="shared" si="1"/>
        <v>0.1111111111111111</v>
      </c>
    </row>
    <row r="43" spans="1:7" x14ac:dyDescent="0.25">
      <c r="A43" s="7" t="s">
        <v>221</v>
      </c>
      <c r="B43" s="56">
        <v>43</v>
      </c>
      <c r="C43" s="56">
        <v>0</v>
      </c>
      <c r="D43" s="56">
        <v>0</v>
      </c>
      <c r="E43" s="56">
        <v>0</v>
      </c>
      <c r="F43" s="56">
        <f t="shared" si="0"/>
        <v>0</v>
      </c>
      <c r="G43" s="62">
        <f t="shared" si="1"/>
        <v>0</v>
      </c>
    </row>
    <row r="44" spans="1:7" x14ac:dyDescent="0.25">
      <c r="A44" s="8" t="s">
        <v>222</v>
      </c>
      <c r="B44" s="57">
        <v>12</v>
      </c>
      <c r="C44" s="57">
        <v>0</v>
      </c>
      <c r="D44" s="57">
        <v>0</v>
      </c>
      <c r="E44" s="57">
        <v>0</v>
      </c>
      <c r="F44" s="57">
        <f t="shared" si="0"/>
        <v>0</v>
      </c>
      <c r="G44" s="63">
        <f t="shared" si="1"/>
        <v>0</v>
      </c>
    </row>
    <row r="45" spans="1:7" x14ac:dyDescent="0.25">
      <c r="A45" s="7" t="s">
        <v>223</v>
      </c>
      <c r="B45" s="56">
        <v>32</v>
      </c>
      <c r="C45" s="56">
        <v>7</v>
      </c>
      <c r="D45" s="56">
        <v>0</v>
      </c>
      <c r="E45" s="56">
        <v>0</v>
      </c>
      <c r="F45" s="56">
        <f t="shared" si="0"/>
        <v>7</v>
      </c>
      <c r="G45" s="62">
        <f t="shared" si="1"/>
        <v>0.21875</v>
      </c>
    </row>
    <row r="46" spans="1:7" x14ac:dyDescent="0.25">
      <c r="A46" s="8" t="s">
        <v>224</v>
      </c>
      <c r="B46" s="57">
        <v>19</v>
      </c>
      <c r="C46" s="57">
        <v>1</v>
      </c>
      <c r="D46" s="57">
        <v>0</v>
      </c>
      <c r="E46" s="57">
        <v>0</v>
      </c>
      <c r="F46" s="57">
        <f t="shared" si="0"/>
        <v>1</v>
      </c>
      <c r="G46" s="63">
        <f t="shared" si="1"/>
        <v>5.2631578947368418E-2</v>
      </c>
    </row>
    <row r="47" spans="1:7" x14ac:dyDescent="0.25">
      <c r="A47" s="7" t="s">
        <v>225</v>
      </c>
      <c r="B47" s="56">
        <v>4</v>
      </c>
      <c r="C47" s="56">
        <v>0</v>
      </c>
      <c r="D47" s="56">
        <v>0</v>
      </c>
      <c r="E47" s="56">
        <v>0</v>
      </c>
      <c r="F47" s="56">
        <f t="shared" si="0"/>
        <v>0</v>
      </c>
      <c r="G47" s="62">
        <f t="shared" si="1"/>
        <v>0</v>
      </c>
    </row>
    <row r="48" spans="1:7" x14ac:dyDescent="0.25">
      <c r="A48" s="8" t="s">
        <v>226</v>
      </c>
      <c r="B48" s="57">
        <v>2</v>
      </c>
      <c r="C48" s="57">
        <v>0</v>
      </c>
      <c r="D48" s="57">
        <v>0</v>
      </c>
      <c r="E48" s="57">
        <v>0</v>
      </c>
      <c r="F48" s="57">
        <f t="shared" si="0"/>
        <v>0</v>
      </c>
      <c r="G48" s="63">
        <f t="shared" si="1"/>
        <v>0</v>
      </c>
    </row>
    <row r="49" spans="1:7" x14ac:dyDescent="0.25">
      <c r="A49" s="9" t="s">
        <v>227</v>
      </c>
      <c r="B49" s="58">
        <v>248</v>
      </c>
      <c r="C49" s="58">
        <v>43</v>
      </c>
      <c r="D49" s="58">
        <v>0</v>
      </c>
      <c r="E49" s="58">
        <v>1</v>
      </c>
      <c r="F49" s="58">
        <f t="shared" si="0"/>
        <v>44</v>
      </c>
      <c r="G49" s="64">
        <f t="shared" si="1"/>
        <v>0.17741935483870969</v>
      </c>
    </row>
    <row r="50" spans="1:7" x14ac:dyDescent="0.25">
      <c r="A50" s="8" t="s">
        <v>228</v>
      </c>
      <c r="B50" s="57">
        <v>48</v>
      </c>
      <c r="C50" s="57">
        <v>12</v>
      </c>
      <c r="D50" s="57">
        <v>0</v>
      </c>
      <c r="E50" s="57">
        <v>0</v>
      </c>
      <c r="F50" s="57">
        <f t="shared" si="0"/>
        <v>12</v>
      </c>
      <c r="G50" s="63">
        <f t="shared" si="1"/>
        <v>0.25</v>
      </c>
    </row>
    <row r="51" spans="1:7" x14ac:dyDescent="0.25">
      <c r="A51" s="7" t="s">
        <v>229</v>
      </c>
      <c r="B51" s="56">
        <v>120</v>
      </c>
      <c r="C51" s="56">
        <v>21</v>
      </c>
      <c r="D51" s="56">
        <v>0</v>
      </c>
      <c r="E51" s="56">
        <v>1</v>
      </c>
      <c r="F51" s="56">
        <f t="shared" si="0"/>
        <v>22</v>
      </c>
      <c r="G51" s="62">
        <f t="shared" si="1"/>
        <v>0.18333333333333332</v>
      </c>
    </row>
    <row r="52" spans="1:7" x14ac:dyDescent="0.25">
      <c r="A52" s="8" t="s">
        <v>230</v>
      </c>
      <c r="B52" s="57">
        <v>10</v>
      </c>
      <c r="C52" s="57">
        <v>1</v>
      </c>
      <c r="D52" s="57">
        <v>0</v>
      </c>
      <c r="E52" s="57">
        <v>0</v>
      </c>
      <c r="F52" s="57">
        <f t="shared" si="0"/>
        <v>1</v>
      </c>
      <c r="G52" s="63">
        <f t="shared" si="1"/>
        <v>0.1</v>
      </c>
    </row>
    <row r="53" spans="1:7" x14ac:dyDescent="0.25">
      <c r="A53" s="7" t="s">
        <v>231</v>
      </c>
      <c r="B53" s="56">
        <v>20</v>
      </c>
      <c r="C53" s="56">
        <v>2</v>
      </c>
      <c r="D53" s="56">
        <v>0</v>
      </c>
      <c r="E53" s="56">
        <v>0</v>
      </c>
      <c r="F53" s="56">
        <f t="shared" si="0"/>
        <v>2</v>
      </c>
      <c r="G53" s="62">
        <f t="shared" si="1"/>
        <v>0.1</v>
      </c>
    </row>
    <row r="54" spans="1:7" x14ac:dyDescent="0.25">
      <c r="A54" s="8" t="s">
        <v>232</v>
      </c>
      <c r="B54" s="57">
        <v>27</v>
      </c>
      <c r="C54" s="57">
        <v>4</v>
      </c>
      <c r="D54" s="57">
        <v>0</v>
      </c>
      <c r="E54" s="57">
        <v>0</v>
      </c>
      <c r="F54" s="57">
        <f t="shared" si="0"/>
        <v>4</v>
      </c>
      <c r="G54" s="63">
        <f t="shared" si="1"/>
        <v>0.14814814814814814</v>
      </c>
    </row>
    <row r="55" spans="1:7" x14ac:dyDescent="0.25">
      <c r="A55" s="7" t="s">
        <v>233</v>
      </c>
      <c r="B55" s="56">
        <v>23</v>
      </c>
      <c r="C55" s="56">
        <v>3</v>
      </c>
      <c r="D55" s="56">
        <v>0</v>
      </c>
      <c r="E55" s="56">
        <v>0</v>
      </c>
      <c r="F55" s="56">
        <f t="shared" si="0"/>
        <v>3</v>
      </c>
      <c r="G55" s="62">
        <f t="shared" si="1"/>
        <v>0.13043478260869565</v>
      </c>
    </row>
    <row r="56" spans="1:7" x14ac:dyDescent="0.25">
      <c r="A56" s="6" t="s">
        <v>362</v>
      </c>
      <c r="B56" s="55">
        <v>131</v>
      </c>
      <c r="C56" s="55">
        <v>43</v>
      </c>
      <c r="D56" s="55">
        <v>1</v>
      </c>
      <c r="E56" s="55">
        <v>0</v>
      </c>
      <c r="F56" s="55">
        <f t="shared" si="0"/>
        <v>44</v>
      </c>
      <c r="G56" s="61">
        <f t="shared" si="1"/>
        <v>0.33587786259541985</v>
      </c>
    </row>
    <row r="57" spans="1:7" x14ac:dyDescent="0.25">
      <c r="A57" s="7" t="s">
        <v>234</v>
      </c>
      <c r="B57" s="56">
        <v>131</v>
      </c>
      <c r="C57" s="56">
        <v>43</v>
      </c>
      <c r="D57" s="56">
        <v>1</v>
      </c>
      <c r="E57" s="56">
        <v>0</v>
      </c>
      <c r="F57" s="56">
        <f t="shared" si="0"/>
        <v>44</v>
      </c>
      <c r="G57" s="62">
        <f t="shared" si="1"/>
        <v>0.33587786259541985</v>
      </c>
    </row>
    <row r="58" spans="1:7" x14ac:dyDescent="0.25">
      <c r="A58" s="6" t="s">
        <v>363</v>
      </c>
      <c r="B58" s="55">
        <v>90</v>
      </c>
      <c r="C58" s="55">
        <v>19</v>
      </c>
      <c r="D58" s="55">
        <v>6</v>
      </c>
      <c r="E58" s="55">
        <v>0</v>
      </c>
      <c r="F58" s="55">
        <f t="shared" si="0"/>
        <v>25</v>
      </c>
      <c r="G58" s="61">
        <f t="shared" si="1"/>
        <v>0.27777777777777779</v>
      </c>
    </row>
    <row r="59" spans="1:7" x14ac:dyDescent="0.25">
      <c r="A59" s="7" t="s">
        <v>235</v>
      </c>
      <c r="B59" s="56">
        <v>73</v>
      </c>
      <c r="C59" s="56">
        <v>17</v>
      </c>
      <c r="D59" s="56">
        <v>4</v>
      </c>
      <c r="E59" s="56">
        <v>0</v>
      </c>
      <c r="F59" s="56">
        <f t="shared" si="0"/>
        <v>21</v>
      </c>
      <c r="G59" s="62">
        <f t="shared" si="1"/>
        <v>0.28767123287671231</v>
      </c>
    </row>
    <row r="60" spans="1:7" x14ac:dyDescent="0.25">
      <c r="A60" s="8" t="s">
        <v>236</v>
      </c>
      <c r="B60" s="57">
        <v>7</v>
      </c>
      <c r="C60" s="57">
        <v>1</v>
      </c>
      <c r="D60" s="57">
        <v>1</v>
      </c>
      <c r="E60" s="57">
        <v>0</v>
      </c>
      <c r="F60" s="57">
        <f t="shared" si="0"/>
        <v>2</v>
      </c>
      <c r="G60" s="63">
        <f t="shared" si="1"/>
        <v>0.2857142857142857</v>
      </c>
    </row>
    <row r="61" spans="1:7" x14ac:dyDescent="0.25">
      <c r="A61" s="7" t="s">
        <v>237</v>
      </c>
      <c r="B61" s="56">
        <v>10</v>
      </c>
      <c r="C61" s="56">
        <v>1</v>
      </c>
      <c r="D61" s="56">
        <v>1</v>
      </c>
      <c r="E61" s="56">
        <v>0</v>
      </c>
      <c r="F61" s="56">
        <f t="shared" si="0"/>
        <v>2</v>
      </c>
      <c r="G61" s="62">
        <f t="shared" si="1"/>
        <v>0.2</v>
      </c>
    </row>
    <row r="62" spans="1:7" x14ac:dyDescent="0.25">
      <c r="A62" s="6" t="s">
        <v>238</v>
      </c>
      <c r="B62" s="55">
        <v>91</v>
      </c>
      <c r="C62" s="55">
        <v>13</v>
      </c>
      <c r="D62" s="55">
        <v>13</v>
      </c>
      <c r="E62" s="55">
        <v>1</v>
      </c>
      <c r="F62" s="55">
        <f t="shared" si="0"/>
        <v>27</v>
      </c>
      <c r="G62" s="61">
        <f t="shared" si="1"/>
        <v>0.2967032967032967</v>
      </c>
    </row>
    <row r="63" spans="1:7" x14ac:dyDescent="0.25">
      <c r="A63" s="7" t="s">
        <v>239</v>
      </c>
      <c r="B63" s="56">
        <v>54</v>
      </c>
      <c r="C63" s="56">
        <v>10</v>
      </c>
      <c r="D63" s="56">
        <v>12</v>
      </c>
      <c r="E63" s="56">
        <v>0</v>
      </c>
      <c r="F63" s="56">
        <f t="shared" si="0"/>
        <v>22</v>
      </c>
      <c r="G63" s="62">
        <f t="shared" si="1"/>
        <v>0.40740740740740738</v>
      </c>
    </row>
    <row r="64" spans="1:7" x14ac:dyDescent="0.25">
      <c r="A64" s="8" t="s">
        <v>240</v>
      </c>
      <c r="B64" s="57">
        <v>3</v>
      </c>
      <c r="C64" s="57">
        <v>0</v>
      </c>
      <c r="D64" s="57">
        <v>0</v>
      </c>
      <c r="E64" s="57">
        <v>0</v>
      </c>
      <c r="F64" s="57">
        <f t="shared" si="0"/>
        <v>0</v>
      </c>
      <c r="G64" s="63">
        <f t="shared" si="1"/>
        <v>0</v>
      </c>
    </row>
    <row r="65" spans="1:7" x14ac:dyDescent="0.25">
      <c r="A65" s="7" t="s">
        <v>241</v>
      </c>
      <c r="B65" s="56">
        <v>16</v>
      </c>
      <c r="C65" s="56">
        <v>0</v>
      </c>
      <c r="D65" s="56">
        <v>0</v>
      </c>
      <c r="E65" s="56">
        <v>1</v>
      </c>
      <c r="F65" s="56">
        <f t="shared" si="0"/>
        <v>1</v>
      </c>
      <c r="G65" s="62">
        <f t="shared" si="1"/>
        <v>6.25E-2</v>
      </c>
    </row>
    <row r="66" spans="1:7" x14ac:dyDescent="0.25">
      <c r="A66" s="8" t="s">
        <v>242</v>
      </c>
      <c r="B66" s="57">
        <v>3</v>
      </c>
      <c r="C66" s="57">
        <v>0</v>
      </c>
      <c r="D66" s="57">
        <v>0</v>
      </c>
      <c r="E66" s="57">
        <v>0</v>
      </c>
      <c r="F66" s="57">
        <f t="shared" si="0"/>
        <v>0</v>
      </c>
      <c r="G66" s="63">
        <f t="shared" si="1"/>
        <v>0</v>
      </c>
    </row>
    <row r="67" spans="1:7" x14ac:dyDescent="0.25">
      <c r="A67" s="7" t="s">
        <v>243</v>
      </c>
      <c r="B67" s="56">
        <v>11</v>
      </c>
      <c r="C67" s="56">
        <v>3</v>
      </c>
      <c r="D67" s="56">
        <v>1</v>
      </c>
      <c r="E67" s="56">
        <v>0</v>
      </c>
      <c r="F67" s="56">
        <f t="shared" si="0"/>
        <v>4</v>
      </c>
      <c r="G67" s="62">
        <f t="shared" si="1"/>
        <v>0.36363636363636365</v>
      </c>
    </row>
    <row r="68" spans="1:7" ht="15.75" thickBot="1" x14ac:dyDescent="0.3">
      <c r="A68" s="8" t="s">
        <v>244</v>
      </c>
      <c r="B68" s="57">
        <v>4</v>
      </c>
      <c r="C68" s="57">
        <v>0</v>
      </c>
      <c r="D68" s="57">
        <v>0</v>
      </c>
      <c r="E68" s="57">
        <v>0</v>
      </c>
      <c r="F68" s="57">
        <f t="shared" si="0"/>
        <v>0</v>
      </c>
      <c r="G68" s="63">
        <f t="shared" si="1"/>
        <v>0</v>
      </c>
    </row>
    <row r="69" spans="1:7" ht="15.75" thickTop="1" x14ac:dyDescent="0.25">
      <c r="A69" s="1" t="s">
        <v>3</v>
      </c>
      <c r="B69" s="60">
        <v>2402</v>
      </c>
      <c r="C69" s="60">
        <v>488</v>
      </c>
      <c r="D69" s="60">
        <v>230</v>
      </c>
      <c r="E69" s="60">
        <v>15</v>
      </c>
      <c r="F69" s="60">
        <f t="shared" si="0"/>
        <v>733</v>
      </c>
      <c r="G69" s="66">
        <f t="shared" si="1"/>
        <v>0.3051623646960866</v>
      </c>
    </row>
    <row r="70" spans="1:7" x14ac:dyDescent="0.25">
      <c r="A70" s="5" t="s">
        <v>268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5E370-71C0-497D-94A6-FD7EF7DF11D1}">
  <dimension ref="A1:G22"/>
  <sheetViews>
    <sheetView workbookViewId="0">
      <selection activeCell="A22" sqref="A22"/>
    </sheetView>
  </sheetViews>
  <sheetFormatPr baseColWidth="10" defaultRowHeight="15" x14ac:dyDescent="0.25"/>
  <cols>
    <col min="1" max="1" width="33.7109375" bestFit="1" customWidth="1"/>
    <col min="2" max="7" width="11.42578125" style="4"/>
  </cols>
  <sheetData>
    <row r="1" spans="1:7" ht="18.75" x14ac:dyDescent="0.3">
      <c r="A1" s="2" t="s">
        <v>371</v>
      </c>
    </row>
    <row r="2" spans="1:7" ht="18.75" x14ac:dyDescent="0.3">
      <c r="A2" s="2" t="s">
        <v>260</v>
      </c>
    </row>
    <row r="5" spans="1:7" ht="30" x14ac:dyDescent="0.25">
      <c r="A5" s="3" t="s">
        <v>366</v>
      </c>
      <c r="B5" s="3" t="s">
        <v>261</v>
      </c>
      <c r="C5" s="3" t="s">
        <v>0</v>
      </c>
      <c r="D5" s="3" t="s">
        <v>1</v>
      </c>
      <c r="E5" s="3" t="s">
        <v>2</v>
      </c>
      <c r="F5" s="3" t="s">
        <v>262</v>
      </c>
      <c r="G5" s="3" t="s">
        <v>263</v>
      </c>
    </row>
    <row r="6" spans="1:7" x14ac:dyDescent="0.25">
      <c r="A6" s="6" t="s">
        <v>364</v>
      </c>
      <c r="B6" s="55">
        <v>946</v>
      </c>
      <c r="C6" s="55">
        <v>69</v>
      </c>
      <c r="D6" s="55">
        <v>32</v>
      </c>
      <c r="E6" s="55">
        <v>0</v>
      </c>
      <c r="F6" s="55">
        <f>C6+D6+E6</f>
        <v>101</v>
      </c>
      <c r="G6" s="61">
        <f>F6/B6</f>
        <v>0.10676532769556026</v>
      </c>
    </row>
    <row r="7" spans="1:7" x14ac:dyDescent="0.25">
      <c r="A7" s="7" t="s">
        <v>245</v>
      </c>
      <c r="B7" s="56">
        <v>485</v>
      </c>
      <c r="C7" s="56">
        <v>29</v>
      </c>
      <c r="D7" s="56">
        <v>16</v>
      </c>
      <c r="E7" s="56">
        <v>0</v>
      </c>
      <c r="F7" s="56">
        <f t="shared" ref="F7:F21" si="0">C7+D7+E7</f>
        <v>45</v>
      </c>
      <c r="G7" s="62">
        <f t="shared" ref="G7:G21" si="1">F7/B7</f>
        <v>9.2783505154639179E-2</v>
      </c>
    </row>
    <row r="8" spans="1:7" x14ac:dyDescent="0.25">
      <c r="A8" s="8" t="s">
        <v>246</v>
      </c>
      <c r="B8" s="57">
        <v>224</v>
      </c>
      <c r="C8" s="57">
        <v>29</v>
      </c>
      <c r="D8" s="57">
        <v>13</v>
      </c>
      <c r="E8" s="57">
        <v>0</v>
      </c>
      <c r="F8" s="57">
        <f t="shared" si="0"/>
        <v>42</v>
      </c>
      <c r="G8" s="63">
        <f t="shared" si="1"/>
        <v>0.1875</v>
      </c>
    </row>
    <row r="9" spans="1:7" x14ac:dyDescent="0.25">
      <c r="A9" s="7" t="s">
        <v>247</v>
      </c>
      <c r="B9" s="56">
        <v>47</v>
      </c>
      <c r="C9" s="56">
        <v>8</v>
      </c>
      <c r="D9" s="56">
        <v>1</v>
      </c>
      <c r="E9" s="56">
        <v>0</v>
      </c>
      <c r="F9" s="56">
        <f t="shared" si="0"/>
        <v>9</v>
      </c>
      <c r="G9" s="62">
        <f t="shared" si="1"/>
        <v>0.19148936170212766</v>
      </c>
    </row>
    <row r="10" spans="1:7" x14ac:dyDescent="0.25">
      <c r="A10" s="8" t="s">
        <v>248</v>
      </c>
      <c r="B10" s="57">
        <v>190</v>
      </c>
      <c r="C10" s="57">
        <v>3</v>
      </c>
      <c r="D10" s="57">
        <v>2</v>
      </c>
      <c r="E10" s="57">
        <v>0</v>
      </c>
      <c r="F10" s="57">
        <f t="shared" si="0"/>
        <v>5</v>
      </c>
      <c r="G10" s="63">
        <f t="shared" si="1"/>
        <v>2.6315789473684209E-2</v>
      </c>
    </row>
    <row r="11" spans="1:7" x14ac:dyDescent="0.25">
      <c r="A11" s="9" t="s">
        <v>249</v>
      </c>
      <c r="B11" s="58">
        <v>300</v>
      </c>
      <c r="C11" s="58">
        <v>65</v>
      </c>
      <c r="D11" s="58">
        <v>17</v>
      </c>
      <c r="E11" s="58">
        <v>0</v>
      </c>
      <c r="F11" s="58">
        <f t="shared" si="0"/>
        <v>82</v>
      </c>
      <c r="G11" s="64">
        <f t="shared" si="1"/>
        <v>0.27333333333333332</v>
      </c>
    </row>
    <row r="12" spans="1:7" x14ac:dyDescent="0.25">
      <c r="A12" s="8" t="s">
        <v>250</v>
      </c>
      <c r="B12" s="57">
        <v>241</v>
      </c>
      <c r="C12" s="57">
        <v>59</v>
      </c>
      <c r="D12" s="57">
        <v>14</v>
      </c>
      <c r="E12" s="57">
        <v>0</v>
      </c>
      <c r="F12" s="57">
        <f t="shared" si="0"/>
        <v>73</v>
      </c>
      <c r="G12" s="63">
        <f t="shared" si="1"/>
        <v>0.30290456431535268</v>
      </c>
    </row>
    <row r="13" spans="1:7" x14ac:dyDescent="0.25">
      <c r="A13" s="7" t="s">
        <v>251</v>
      </c>
      <c r="B13" s="56">
        <v>39</v>
      </c>
      <c r="C13" s="56">
        <v>3</v>
      </c>
      <c r="D13" s="56">
        <v>2</v>
      </c>
      <c r="E13" s="56">
        <v>0</v>
      </c>
      <c r="F13" s="56">
        <f t="shared" si="0"/>
        <v>5</v>
      </c>
      <c r="G13" s="62">
        <f t="shared" si="1"/>
        <v>0.12820512820512819</v>
      </c>
    </row>
    <row r="14" spans="1:7" x14ac:dyDescent="0.25">
      <c r="A14" s="8" t="s">
        <v>252</v>
      </c>
      <c r="B14" s="57">
        <v>10</v>
      </c>
      <c r="C14" s="57">
        <v>3</v>
      </c>
      <c r="D14" s="57">
        <v>0</v>
      </c>
      <c r="E14" s="57">
        <v>0</v>
      </c>
      <c r="F14" s="57">
        <f t="shared" si="0"/>
        <v>3</v>
      </c>
      <c r="G14" s="63">
        <f t="shared" si="1"/>
        <v>0.3</v>
      </c>
    </row>
    <row r="15" spans="1:7" x14ac:dyDescent="0.25">
      <c r="A15" s="7" t="s">
        <v>253</v>
      </c>
      <c r="B15" s="56">
        <v>10</v>
      </c>
      <c r="C15" s="56">
        <v>0</v>
      </c>
      <c r="D15" s="56">
        <v>1</v>
      </c>
      <c r="E15" s="56">
        <v>0</v>
      </c>
      <c r="F15" s="56">
        <f t="shared" si="0"/>
        <v>1</v>
      </c>
      <c r="G15" s="62">
        <f t="shared" si="1"/>
        <v>0.1</v>
      </c>
    </row>
    <row r="16" spans="1:7" x14ac:dyDescent="0.25">
      <c r="A16" s="6" t="s">
        <v>365</v>
      </c>
      <c r="B16" s="55">
        <v>415</v>
      </c>
      <c r="C16" s="55">
        <v>48</v>
      </c>
      <c r="D16" s="55">
        <v>14</v>
      </c>
      <c r="E16" s="55">
        <v>0</v>
      </c>
      <c r="F16" s="55">
        <f t="shared" si="0"/>
        <v>62</v>
      </c>
      <c r="G16" s="61">
        <f t="shared" si="1"/>
        <v>0.14939759036144579</v>
      </c>
    </row>
    <row r="17" spans="1:7" x14ac:dyDescent="0.25">
      <c r="A17" s="7" t="s">
        <v>254</v>
      </c>
      <c r="B17" s="56">
        <v>158</v>
      </c>
      <c r="C17" s="56">
        <v>11</v>
      </c>
      <c r="D17" s="56">
        <v>7</v>
      </c>
      <c r="E17" s="56">
        <v>0</v>
      </c>
      <c r="F17" s="56">
        <f t="shared" si="0"/>
        <v>18</v>
      </c>
      <c r="G17" s="62">
        <f t="shared" si="1"/>
        <v>0.11392405063291139</v>
      </c>
    </row>
    <row r="18" spans="1:7" x14ac:dyDescent="0.25">
      <c r="A18" s="8" t="s">
        <v>255</v>
      </c>
      <c r="B18" s="57">
        <v>163</v>
      </c>
      <c r="C18" s="57">
        <v>29</v>
      </c>
      <c r="D18" s="57">
        <v>2</v>
      </c>
      <c r="E18" s="57">
        <v>0</v>
      </c>
      <c r="F18" s="57">
        <f t="shared" si="0"/>
        <v>31</v>
      </c>
      <c r="G18" s="63">
        <f t="shared" si="1"/>
        <v>0.19018404907975461</v>
      </c>
    </row>
    <row r="19" spans="1:7" x14ac:dyDescent="0.25">
      <c r="A19" s="7" t="s">
        <v>256</v>
      </c>
      <c r="B19" s="56">
        <v>31</v>
      </c>
      <c r="C19" s="56">
        <v>4</v>
      </c>
      <c r="D19" s="56">
        <v>5</v>
      </c>
      <c r="E19" s="56">
        <v>0</v>
      </c>
      <c r="F19" s="56">
        <f t="shared" si="0"/>
        <v>9</v>
      </c>
      <c r="G19" s="62">
        <f t="shared" si="1"/>
        <v>0.29032258064516131</v>
      </c>
    </row>
    <row r="20" spans="1:7" ht="15.75" thickBot="1" x14ac:dyDescent="0.3">
      <c r="A20" s="8" t="s">
        <v>257</v>
      </c>
      <c r="B20" s="57">
        <v>63</v>
      </c>
      <c r="C20" s="57">
        <v>4</v>
      </c>
      <c r="D20" s="57">
        <v>0</v>
      </c>
      <c r="E20" s="57">
        <v>0</v>
      </c>
      <c r="F20" s="57">
        <f t="shared" si="0"/>
        <v>4</v>
      </c>
      <c r="G20" s="63">
        <f t="shared" si="1"/>
        <v>6.3492063492063489E-2</v>
      </c>
    </row>
    <row r="21" spans="1:7" ht="15.75" thickTop="1" x14ac:dyDescent="0.25">
      <c r="A21" s="1" t="s">
        <v>3</v>
      </c>
      <c r="B21" s="60">
        <v>1661</v>
      </c>
      <c r="C21" s="60">
        <v>182</v>
      </c>
      <c r="D21" s="60">
        <v>63</v>
      </c>
      <c r="E21" s="60">
        <v>0</v>
      </c>
      <c r="F21" s="60">
        <f t="shared" si="0"/>
        <v>245</v>
      </c>
      <c r="G21" s="66">
        <f t="shared" si="1"/>
        <v>0.14750150511739915</v>
      </c>
    </row>
    <row r="22" spans="1:7" x14ac:dyDescent="0.25">
      <c r="A22" s="5" t="s">
        <v>268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026B-0F18-40D8-B239-3510BB7DC02C}">
  <dimension ref="A1:G11"/>
  <sheetViews>
    <sheetView workbookViewId="0">
      <selection activeCell="F21" sqref="F21"/>
    </sheetView>
  </sheetViews>
  <sheetFormatPr baseColWidth="10" defaultRowHeight="15" x14ac:dyDescent="0.25"/>
  <cols>
    <col min="1" max="1" width="32.28515625" bestFit="1" customWidth="1"/>
    <col min="2" max="7" width="11.42578125" style="4"/>
  </cols>
  <sheetData>
    <row r="1" spans="1:7" ht="18.75" x14ac:dyDescent="0.3">
      <c r="A1" s="2" t="s">
        <v>372</v>
      </c>
    </row>
    <row r="2" spans="1:7" ht="18.75" x14ac:dyDescent="0.3">
      <c r="A2" s="2" t="s">
        <v>265</v>
      </c>
    </row>
    <row r="4" spans="1:7" ht="15.75" thickBot="1" x14ac:dyDescent="0.3"/>
    <row r="5" spans="1:7" ht="30" x14ac:dyDescent="0.25">
      <c r="A5" s="36" t="s">
        <v>264</v>
      </c>
      <c r="B5" s="52" t="s">
        <v>261</v>
      </c>
      <c r="C5" s="37" t="s">
        <v>0</v>
      </c>
      <c r="D5" s="37" t="s">
        <v>1</v>
      </c>
      <c r="E5" s="37" t="s">
        <v>2</v>
      </c>
      <c r="F5" s="47" t="s">
        <v>262</v>
      </c>
      <c r="G5" s="38" t="s">
        <v>263</v>
      </c>
    </row>
    <row r="6" spans="1:7" x14ac:dyDescent="0.25">
      <c r="A6" s="39" t="s">
        <v>258</v>
      </c>
      <c r="B6" s="53">
        <v>30665</v>
      </c>
      <c r="C6" s="50">
        <v>4833</v>
      </c>
      <c r="D6" s="11">
        <v>2197</v>
      </c>
      <c r="E6" s="45">
        <v>34</v>
      </c>
      <c r="F6" s="48">
        <f>C6+D6+E6</f>
        <v>7064</v>
      </c>
      <c r="G6" s="40">
        <f>F6/B6</f>
        <v>0.23036034567096036</v>
      </c>
    </row>
    <row r="7" spans="1:7" x14ac:dyDescent="0.25">
      <c r="A7" s="39" t="s">
        <v>341</v>
      </c>
      <c r="B7" s="53">
        <v>3991</v>
      </c>
      <c r="C7" s="50">
        <v>484</v>
      </c>
      <c r="D7" s="11">
        <v>169</v>
      </c>
      <c r="E7" s="45">
        <v>0</v>
      </c>
      <c r="F7" s="48">
        <f t="shared" ref="F7:F9" si="0">C7+D7+E7</f>
        <v>653</v>
      </c>
      <c r="G7" s="41">
        <f t="shared" ref="G7:G10" si="1">F7/B7</f>
        <v>0.1636181408168379</v>
      </c>
    </row>
    <row r="8" spans="1:7" x14ac:dyDescent="0.25">
      <c r="A8" s="39" t="s">
        <v>344</v>
      </c>
      <c r="B8" s="53">
        <v>2402</v>
      </c>
      <c r="C8" s="50">
        <v>488</v>
      </c>
      <c r="D8" s="11">
        <v>230</v>
      </c>
      <c r="E8" s="45">
        <v>15</v>
      </c>
      <c r="F8" s="48">
        <f t="shared" si="0"/>
        <v>733</v>
      </c>
      <c r="G8" s="41">
        <f t="shared" si="1"/>
        <v>0.3051623646960866</v>
      </c>
    </row>
    <row r="9" spans="1:7" ht="15.75" thickBot="1" x14ac:dyDescent="0.3">
      <c r="A9" s="39" t="s">
        <v>259</v>
      </c>
      <c r="B9" s="53">
        <v>1661</v>
      </c>
      <c r="C9" s="50">
        <v>182</v>
      </c>
      <c r="D9" s="11">
        <v>63</v>
      </c>
      <c r="E9" s="45">
        <v>0</v>
      </c>
      <c r="F9" s="48">
        <f t="shared" si="0"/>
        <v>245</v>
      </c>
      <c r="G9" s="41">
        <f t="shared" si="1"/>
        <v>0.14750150511739915</v>
      </c>
    </row>
    <row r="10" spans="1:7" ht="16.5" thickTop="1" thickBot="1" x14ac:dyDescent="0.3">
      <c r="A10" s="42" t="s">
        <v>3</v>
      </c>
      <c r="B10" s="54">
        <v>38719</v>
      </c>
      <c r="C10" s="51">
        <v>5987</v>
      </c>
      <c r="D10" s="43">
        <v>2659</v>
      </c>
      <c r="E10" s="46">
        <v>49</v>
      </c>
      <c r="F10" s="49">
        <f>SUM(F6:F9)</f>
        <v>8695</v>
      </c>
      <c r="G10" s="44">
        <f t="shared" si="1"/>
        <v>0.224566750174333</v>
      </c>
    </row>
    <row r="11" spans="1:7" x14ac:dyDescent="0.25">
      <c r="A11" s="5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099C-7D03-4EC8-9E1F-CA34FA125131}">
  <dimension ref="A1:G119"/>
  <sheetViews>
    <sheetView workbookViewId="0">
      <selection activeCell="F23" sqref="F23"/>
    </sheetView>
  </sheetViews>
  <sheetFormatPr baseColWidth="10" defaultRowHeight="15" x14ac:dyDescent="0.25"/>
  <cols>
    <col min="1" max="1" width="32.140625" style="13" bestFit="1" customWidth="1"/>
    <col min="2" max="3" width="11.42578125" style="14"/>
    <col min="4" max="4" width="13.140625" style="14" customWidth="1"/>
    <col min="5" max="7" width="11.42578125" style="14"/>
    <col min="8" max="16384" width="11.42578125" style="13"/>
  </cols>
  <sheetData>
    <row r="1" spans="1:7" ht="18.75" x14ac:dyDescent="0.3">
      <c r="A1" s="12" t="s">
        <v>373</v>
      </c>
    </row>
    <row r="2" spans="1:7" ht="18.75" x14ac:dyDescent="0.3">
      <c r="A2" s="12" t="s">
        <v>338</v>
      </c>
    </row>
    <row r="5" spans="1:7" ht="30" x14ac:dyDescent="0.25">
      <c r="A5" s="67" t="s">
        <v>340</v>
      </c>
      <c r="B5" s="73" t="s">
        <v>261</v>
      </c>
      <c r="C5" s="74" t="s">
        <v>0</v>
      </c>
      <c r="D5" s="74" t="s">
        <v>1</v>
      </c>
      <c r="E5" s="74" t="s">
        <v>2</v>
      </c>
      <c r="F5" s="74" t="s">
        <v>262</v>
      </c>
      <c r="G5" s="74" t="s">
        <v>263</v>
      </c>
    </row>
    <row r="6" spans="1:7" x14ac:dyDescent="0.25">
      <c r="A6" s="68" t="s">
        <v>269</v>
      </c>
      <c r="B6" s="75">
        <v>27245</v>
      </c>
      <c r="C6" s="75">
        <v>4201</v>
      </c>
      <c r="D6" s="75">
        <v>1857</v>
      </c>
      <c r="E6" s="75">
        <v>12</v>
      </c>
      <c r="F6" s="75">
        <f>C6+D6+E6</f>
        <v>6070</v>
      </c>
      <c r="G6" s="76">
        <f>F6/B6</f>
        <v>0.22279317305927693</v>
      </c>
    </row>
    <row r="7" spans="1:7" x14ac:dyDescent="0.25">
      <c r="A7" s="69" t="s">
        <v>8</v>
      </c>
      <c r="B7" s="77">
        <v>2264</v>
      </c>
      <c r="C7" s="77">
        <v>391</v>
      </c>
      <c r="D7" s="77">
        <v>152</v>
      </c>
      <c r="E7" s="77">
        <v>0</v>
      </c>
      <c r="F7" s="77">
        <f t="shared" ref="F7:F70" si="0">C7+D7+E7</f>
        <v>543</v>
      </c>
      <c r="G7" s="78">
        <f t="shared" ref="G7:G70" si="1">F7/B7</f>
        <v>0.2398409893992933</v>
      </c>
    </row>
    <row r="8" spans="1:7" x14ac:dyDescent="0.25">
      <c r="A8" s="70" t="s">
        <v>270</v>
      </c>
      <c r="B8" s="79">
        <v>2493</v>
      </c>
      <c r="C8" s="79">
        <v>406</v>
      </c>
      <c r="D8" s="79">
        <v>161</v>
      </c>
      <c r="E8" s="79">
        <v>3</v>
      </c>
      <c r="F8" s="79">
        <f t="shared" si="0"/>
        <v>570</v>
      </c>
      <c r="G8" s="80">
        <f t="shared" si="1"/>
        <v>0.2286401925391095</v>
      </c>
    </row>
    <row r="9" spans="1:7" x14ac:dyDescent="0.25">
      <c r="A9" s="69" t="s">
        <v>41</v>
      </c>
      <c r="B9" s="77">
        <v>4308</v>
      </c>
      <c r="C9" s="77">
        <v>743</v>
      </c>
      <c r="D9" s="77">
        <v>364</v>
      </c>
      <c r="E9" s="77">
        <v>1</v>
      </c>
      <c r="F9" s="77">
        <f t="shared" si="0"/>
        <v>1108</v>
      </c>
      <c r="G9" s="78">
        <f t="shared" si="1"/>
        <v>0.25719591457753016</v>
      </c>
    </row>
    <row r="10" spans="1:7" x14ac:dyDescent="0.25">
      <c r="A10" s="70" t="s">
        <v>43</v>
      </c>
      <c r="B10" s="79">
        <v>456</v>
      </c>
      <c r="C10" s="79">
        <v>81</v>
      </c>
      <c r="D10" s="79">
        <v>34</v>
      </c>
      <c r="E10" s="79">
        <v>1</v>
      </c>
      <c r="F10" s="79">
        <f t="shared" si="0"/>
        <v>116</v>
      </c>
      <c r="G10" s="80">
        <f t="shared" si="1"/>
        <v>0.25438596491228072</v>
      </c>
    </row>
    <row r="11" spans="1:7" x14ac:dyDescent="0.25">
      <c r="A11" s="69" t="s">
        <v>53</v>
      </c>
      <c r="B11" s="77">
        <v>143</v>
      </c>
      <c r="C11" s="77">
        <v>34</v>
      </c>
      <c r="D11" s="77">
        <v>20</v>
      </c>
      <c r="E11" s="77">
        <v>0</v>
      </c>
      <c r="F11" s="77">
        <f t="shared" si="0"/>
        <v>54</v>
      </c>
      <c r="G11" s="78">
        <f t="shared" si="1"/>
        <v>0.3776223776223776</v>
      </c>
    </row>
    <row r="12" spans="1:7" x14ac:dyDescent="0.25">
      <c r="A12" s="70" t="s">
        <v>271</v>
      </c>
      <c r="B12" s="79">
        <v>1541</v>
      </c>
      <c r="C12" s="79">
        <v>201</v>
      </c>
      <c r="D12" s="79">
        <v>104</v>
      </c>
      <c r="E12" s="79">
        <v>0</v>
      </c>
      <c r="F12" s="79">
        <f t="shared" si="0"/>
        <v>305</v>
      </c>
      <c r="G12" s="80">
        <f t="shared" si="1"/>
        <v>0.19792342634652824</v>
      </c>
    </row>
    <row r="13" spans="1:7" x14ac:dyDescent="0.25">
      <c r="A13" s="69" t="s">
        <v>272</v>
      </c>
      <c r="B13" s="77">
        <v>1165</v>
      </c>
      <c r="C13" s="77">
        <v>178</v>
      </c>
      <c r="D13" s="77">
        <v>71</v>
      </c>
      <c r="E13" s="77">
        <v>0</v>
      </c>
      <c r="F13" s="77">
        <f t="shared" si="0"/>
        <v>249</v>
      </c>
      <c r="G13" s="78">
        <f t="shared" si="1"/>
        <v>0.21373390557939914</v>
      </c>
    </row>
    <row r="14" spans="1:7" x14ac:dyDescent="0.25">
      <c r="A14" s="70" t="s">
        <v>103</v>
      </c>
      <c r="B14" s="79">
        <v>1217</v>
      </c>
      <c r="C14" s="79">
        <v>97</v>
      </c>
      <c r="D14" s="79">
        <v>34</v>
      </c>
      <c r="E14" s="79">
        <v>0</v>
      </c>
      <c r="F14" s="79">
        <f t="shared" si="0"/>
        <v>131</v>
      </c>
      <c r="G14" s="80">
        <f t="shared" si="1"/>
        <v>0.1076417419884963</v>
      </c>
    </row>
    <row r="15" spans="1:7" x14ac:dyDescent="0.25">
      <c r="A15" s="69" t="s">
        <v>108</v>
      </c>
      <c r="B15" s="77">
        <v>2183</v>
      </c>
      <c r="C15" s="77">
        <v>258</v>
      </c>
      <c r="D15" s="77">
        <v>118</v>
      </c>
      <c r="E15" s="77">
        <v>0</v>
      </c>
      <c r="F15" s="77">
        <f t="shared" si="0"/>
        <v>376</v>
      </c>
      <c r="G15" s="78">
        <f t="shared" si="1"/>
        <v>0.17224003664681631</v>
      </c>
    </row>
    <row r="16" spans="1:7" x14ac:dyDescent="0.25">
      <c r="A16" s="70" t="s">
        <v>273</v>
      </c>
      <c r="B16" s="79">
        <v>1691</v>
      </c>
      <c r="C16" s="79">
        <v>251</v>
      </c>
      <c r="D16" s="79">
        <v>74</v>
      </c>
      <c r="E16" s="79">
        <v>1</v>
      </c>
      <c r="F16" s="79">
        <f t="shared" si="0"/>
        <v>326</v>
      </c>
      <c r="G16" s="80">
        <f t="shared" si="1"/>
        <v>0.19278533412182142</v>
      </c>
    </row>
    <row r="17" spans="1:7" x14ac:dyDescent="0.25">
      <c r="A17" s="69" t="s">
        <v>274</v>
      </c>
      <c r="B17" s="77">
        <v>263</v>
      </c>
      <c r="C17" s="77">
        <v>45</v>
      </c>
      <c r="D17" s="77">
        <v>38</v>
      </c>
      <c r="E17" s="77">
        <v>0</v>
      </c>
      <c r="F17" s="77">
        <f t="shared" si="0"/>
        <v>83</v>
      </c>
      <c r="G17" s="78">
        <f t="shared" si="1"/>
        <v>0.31558935361216728</v>
      </c>
    </row>
    <row r="18" spans="1:7" x14ac:dyDescent="0.25">
      <c r="A18" s="70" t="s">
        <v>275</v>
      </c>
      <c r="B18" s="79">
        <v>3584</v>
      </c>
      <c r="C18" s="79">
        <v>556</v>
      </c>
      <c r="D18" s="79">
        <v>251</v>
      </c>
      <c r="E18" s="79">
        <v>3</v>
      </c>
      <c r="F18" s="79">
        <f t="shared" si="0"/>
        <v>810</v>
      </c>
      <c r="G18" s="80">
        <f t="shared" si="1"/>
        <v>0.22600446428571427</v>
      </c>
    </row>
    <row r="19" spans="1:7" x14ac:dyDescent="0.25">
      <c r="A19" s="69" t="s">
        <v>276</v>
      </c>
      <c r="B19" s="77">
        <v>15</v>
      </c>
      <c r="C19" s="77">
        <v>2</v>
      </c>
      <c r="D19" s="77">
        <v>0</v>
      </c>
      <c r="E19" s="77">
        <v>0</v>
      </c>
      <c r="F19" s="77">
        <f t="shared" si="0"/>
        <v>2</v>
      </c>
      <c r="G19" s="78">
        <f t="shared" si="1"/>
        <v>0.13333333333333333</v>
      </c>
    </row>
    <row r="20" spans="1:7" x14ac:dyDescent="0.25">
      <c r="A20" s="70" t="s">
        <v>277</v>
      </c>
      <c r="B20" s="79">
        <v>41</v>
      </c>
      <c r="C20" s="79">
        <v>8</v>
      </c>
      <c r="D20" s="79">
        <v>4</v>
      </c>
      <c r="E20" s="79">
        <v>0</v>
      </c>
      <c r="F20" s="79">
        <f t="shared" si="0"/>
        <v>12</v>
      </c>
      <c r="G20" s="80">
        <f t="shared" si="1"/>
        <v>0.29268292682926828</v>
      </c>
    </row>
    <row r="21" spans="1:7" x14ac:dyDescent="0.25">
      <c r="A21" s="69" t="s">
        <v>278</v>
      </c>
      <c r="B21" s="77">
        <v>163</v>
      </c>
      <c r="C21" s="77">
        <v>40</v>
      </c>
      <c r="D21" s="77">
        <v>22</v>
      </c>
      <c r="E21" s="77">
        <v>1</v>
      </c>
      <c r="F21" s="77">
        <f t="shared" si="0"/>
        <v>63</v>
      </c>
      <c r="G21" s="78">
        <f t="shared" si="1"/>
        <v>0.38650306748466257</v>
      </c>
    </row>
    <row r="22" spans="1:7" x14ac:dyDescent="0.25">
      <c r="A22" s="70" t="s">
        <v>279</v>
      </c>
      <c r="B22" s="79">
        <v>218</v>
      </c>
      <c r="C22" s="79">
        <v>10</v>
      </c>
      <c r="D22" s="79">
        <v>12</v>
      </c>
      <c r="E22" s="79">
        <v>0</v>
      </c>
      <c r="F22" s="79">
        <f t="shared" si="0"/>
        <v>22</v>
      </c>
      <c r="G22" s="80">
        <f t="shared" si="1"/>
        <v>0.10091743119266056</v>
      </c>
    </row>
    <row r="23" spans="1:7" x14ac:dyDescent="0.25">
      <c r="A23" s="69" t="s">
        <v>280</v>
      </c>
      <c r="B23" s="77">
        <v>604</v>
      </c>
      <c r="C23" s="77">
        <v>89</v>
      </c>
      <c r="D23" s="77">
        <v>71</v>
      </c>
      <c r="E23" s="77">
        <v>0</v>
      </c>
      <c r="F23" s="77">
        <f t="shared" si="0"/>
        <v>160</v>
      </c>
      <c r="G23" s="78">
        <f t="shared" si="1"/>
        <v>0.26490066225165565</v>
      </c>
    </row>
    <row r="24" spans="1:7" x14ac:dyDescent="0.25">
      <c r="A24" s="70" t="s">
        <v>281</v>
      </c>
      <c r="B24" s="79">
        <v>23</v>
      </c>
      <c r="C24" s="79">
        <v>6</v>
      </c>
      <c r="D24" s="79">
        <v>0</v>
      </c>
      <c r="E24" s="79">
        <v>0</v>
      </c>
      <c r="F24" s="79">
        <f t="shared" si="0"/>
        <v>6</v>
      </c>
      <c r="G24" s="80">
        <f t="shared" si="1"/>
        <v>0.2608695652173913</v>
      </c>
    </row>
    <row r="25" spans="1:7" x14ac:dyDescent="0.25">
      <c r="A25" s="69" t="s">
        <v>282</v>
      </c>
      <c r="B25" s="77">
        <v>25</v>
      </c>
      <c r="C25" s="77">
        <v>8</v>
      </c>
      <c r="D25" s="77">
        <v>10</v>
      </c>
      <c r="E25" s="77">
        <v>0</v>
      </c>
      <c r="F25" s="77">
        <f t="shared" si="0"/>
        <v>18</v>
      </c>
      <c r="G25" s="78">
        <f t="shared" si="1"/>
        <v>0.72</v>
      </c>
    </row>
    <row r="26" spans="1:7" x14ac:dyDescent="0.25">
      <c r="A26" s="70" t="s">
        <v>283</v>
      </c>
      <c r="B26" s="79">
        <v>201</v>
      </c>
      <c r="C26" s="79">
        <v>34</v>
      </c>
      <c r="D26" s="79">
        <v>16</v>
      </c>
      <c r="E26" s="79">
        <v>0</v>
      </c>
      <c r="F26" s="79">
        <f t="shared" si="0"/>
        <v>50</v>
      </c>
      <c r="G26" s="80">
        <f t="shared" si="1"/>
        <v>0.24875621890547264</v>
      </c>
    </row>
    <row r="27" spans="1:7" x14ac:dyDescent="0.25">
      <c r="A27" s="69" t="s">
        <v>284</v>
      </c>
      <c r="B27" s="77">
        <v>1808</v>
      </c>
      <c r="C27" s="77">
        <v>220</v>
      </c>
      <c r="D27" s="77">
        <v>111</v>
      </c>
      <c r="E27" s="77">
        <v>0</v>
      </c>
      <c r="F27" s="77">
        <f t="shared" si="0"/>
        <v>331</v>
      </c>
      <c r="G27" s="78">
        <f t="shared" si="1"/>
        <v>0.18307522123893805</v>
      </c>
    </row>
    <row r="28" spans="1:7" x14ac:dyDescent="0.25">
      <c r="A28" s="70" t="s">
        <v>130</v>
      </c>
      <c r="B28" s="79">
        <v>661</v>
      </c>
      <c r="C28" s="79">
        <v>121</v>
      </c>
      <c r="D28" s="79">
        <v>21</v>
      </c>
      <c r="E28" s="79">
        <v>0</v>
      </c>
      <c r="F28" s="79">
        <f t="shared" si="0"/>
        <v>142</v>
      </c>
      <c r="G28" s="80">
        <f t="shared" si="1"/>
        <v>0.21482602118003025</v>
      </c>
    </row>
    <row r="29" spans="1:7" x14ac:dyDescent="0.25">
      <c r="A29" s="69" t="s">
        <v>134</v>
      </c>
      <c r="B29" s="77">
        <v>472</v>
      </c>
      <c r="C29" s="77">
        <v>71</v>
      </c>
      <c r="D29" s="77">
        <v>35</v>
      </c>
      <c r="E29" s="77">
        <v>0</v>
      </c>
      <c r="F29" s="77">
        <f t="shared" si="0"/>
        <v>106</v>
      </c>
      <c r="G29" s="78">
        <f t="shared" si="1"/>
        <v>0.22457627118644069</v>
      </c>
    </row>
    <row r="30" spans="1:7" x14ac:dyDescent="0.25">
      <c r="A30" s="70" t="s">
        <v>139</v>
      </c>
      <c r="B30" s="79">
        <v>151</v>
      </c>
      <c r="C30" s="79">
        <v>37</v>
      </c>
      <c r="D30" s="79">
        <v>4</v>
      </c>
      <c r="E30" s="79">
        <v>0</v>
      </c>
      <c r="F30" s="79">
        <f t="shared" si="0"/>
        <v>41</v>
      </c>
      <c r="G30" s="80">
        <f t="shared" si="1"/>
        <v>0.27152317880794702</v>
      </c>
    </row>
    <row r="31" spans="1:7" x14ac:dyDescent="0.25">
      <c r="A31" s="69" t="s">
        <v>143</v>
      </c>
      <c r="B31" s="77">
        <v>475</v>
      </c>
      <c r="C31" s="77">
        <v>57</v>
      </c>
      <c r="D31" s="77">
        <v>13</v>
      </c>
      <c r="E31" s="77">
        <v>0</v>
      </c>
      <c r="F31" s="77">
        <f t="shared" si="0"/>
        <v>70</v>
      </c>
      <c r="G31" s="78">
        <f t="shared" si="1"/>
        <v>0.14736842105263157</v>
      </c>
    </row>
    <row r="32" spans="1:7" x14ac:dyDescent="0.25">
      <c r="A32" s="70" t="s">
        <v>285</v>
      </c>
      <c r="B32" s="79">
        <v>79</v>
      </c>
      <c r="C32" s="79">
        <v>12</v>
      </c>
      <c r="D32" s="79">
        <v>9</v>
      </c>
      <c r="E32" s="79">
        <v>1</v>
      </c>
      <c r="F32" s="79">
        <f t="shared" si="0"/>
        <v>22</v>
      </c>
      <c r="G32" s="80">
        <f t="shared" si="1"/>
        <v>0.27848101265822783</v>
      </c>
    </row>
    <row r="33" spans="1:7" x14ac:dyDescent="0.25">
      <c r="A33" s="69" t="s">
        <v>286</v>
      </c>
      <c r="B33" s="77">
        <v>1001</v>
      </c>
      <c r="C33" s="77">
        <v>245</v>
      </c>
      <c r="D33" s="77">
        <v>108</v>
      </c>
      <c r="E33" s="77">
        <v>1</v>
      </c>
      <c r="F33" s="77">
        <f t="shared" si="0"/>
        <v>354</v>
      </c>
      <c r="G33" s="78">
        <f t="shared" si="1"/>
        <v>0.35364635364635366</v>
      </c>
    </row>
    <row r="34" spans="1:7" x14ac:dyDescent="0.25">
      <c r="A34" s="68" t="s">
        <v>287</v>
      </c>
      <c r="B34" s="75">
        <v>2140</v>
      </c>
      <c r="C34" s="75">
        <v>148</v>
      </c>
      <c r="D34" s="75">
        <v>60</v>
      </c>
      <c r="E34" s="75">
        <v>0</v>
      </c>
      <c r="F34" s="75">
        <f t="shared" si="0"/>
        <v>208</v>
      </c>
      <c r="G34" s="76">
        <f t="shared" si="1"/>
        <v>9.719626168224299E-2</v>
      </c>
    </row>
    <row r="35" spans="1:7" x14ac:dyDescent="0.25">
      <c r="A35" s="69" t="s">
        <v>288</v>
      </c>
      <c r="B35" s="77">
        <v>203</v>
      </c>
      <c r="C35" s="77">
        <v>8</v>
      </c>
      <c r="D35" s="77">
        <v>1</v>
      </c>
      <c r="E35" s="77">
        <v>0</v>
      </c>
      <c r="F35" s="77">
        <f t="shared" si="0"/>
        <v>9</v>
      </c>
      <c r="G35" s="78">
        <f t="shared" si="1"/>
        <v>4.4334975369458129E-2</v>
      </c>
    </row>
    <row r="36" spans="1:7" x14ac:dyDescent="0.25">
      <c r="A36" s="70" t="s">
        <v>289</v>
      </c>
      <c r="B36" s="79">
        <v>470</v>
      </c>
      <c r="C36" s="79">
        <v>76</v>
      </c>
      <c r="D36" s="79">
        <v>52</v>
      </c>
      <c r="E36" s="79">
        <v>0</v>
      </c>
      <c r="F36" s="79">
        <f t="shared" si="0"/>
        <v>128</v>
      </c>
      <c r="G36" s="80">
        <f t="shared" si="1"/>
        <v>0.2723404255319149</v>
      </c>
    </row>
    <row r="37" spans="1:7" x14ac:dyDescent="0.25">
      <c r="A37" s="69" t="s">
        <v>290</v>
      </c>
      <c r="B37" s="77">
        <v>286</v>
      </c>
      <c r="C37" s="77">
        <v>4</v>
      </c>
      <c r="D37" s="77">
        <v>0</v>
      </c>
      <c r="E37" s="77">
        <v>0</v>
      </c>
      <c r="F37" s="77">
        <f t="shared" si="0"/>
        <v>4</v>
      </c>
      <c r="G37" s="78">
        <f t="shared" si="1"/>
        <v>1.3986013986013986E-2</v>
      </c>
    </row>
    <row r="38" spans="1:7" x14ac:dyDescent="0.25">
      <c r="A38" s="70" t="s">
        <v>291</v>
      </c>
      <c r="B38" s="79">
        <v>311</v>
      </c>
      <c r="C38" s="79">
        <v>9</v>
      </c>
      <c r="D38" s="79">
        <v>1</v>
      </c>
      <c r="E38" s="79">
        <v>0</v>
      </c>
      <c r="F38" s="79">
        <f t="shared" si="0"/>
        <v>10</v>
      </c>
      <c r="G38" s="80">
        <f t="shared" si="1"/>
        <v>3.215434083601286E-2</v>
      </c>
    </row>
    <row r="39" spans="1:7" x14ac:dyDescent="0.25">
      <c r="A39" s="69" t="s">
        <v>173</v>
      </c>
      <c r="B39" s="77">
        <v>186</v>
      </c>
      <c r="C39" s="77">
        <v>18</v>
      </c>
      <c r="D39" s="77">
        <v>1</v>
      </c>
      <c r="E39" s="77">
        <v>0</v>
      </c>
      <c r="F39" s="77">
        <f t="shared" si="0"/>
        <v>19</v>
      </c>
      <c r="G39" s="78">
        <f t="shared" si="1"/>
        <v>0.10215053763440861</v>
      </c>
    </row>
    <row r="40" spans="1:7" x14ac:dyDescent="0.25">
      <c r="A40" s="70" t="s">
        <v>172</v>
      </c>
      <c r="B40" s="79">
        <v>52</v>
      </c>
      <c r="C40" s="79">
        <v>1</v>
      </c>
      <c r="D40" s="79">
        <v>0</v>
      </c>
      <c r="E40" s="79">
        <v>0</v>
      </c>
      <c r="F40" s="79">
        <f t="shared" si="0"/>
        <v>1</v>
      </c>
      <c r="G40" s="80">
        <f t="shared" si="1"/>
        <v>1.9230769230769232E-2</v>
      </c>
    </row>
    <row r="41" spans="1:7" x14ac:dyDescent="0.25">
      <c r="A41" s="69" t="s">
        <v>292</v>
      </c>
      <c r="B41" s="77">
        <v>632</v>
      </c>
      <c r="C41" s="77">
        <v>32</v>
      </c>
      <c r="D41" s="77">
        <v>5</v>
      </c>
      <c r="E41" s="77">
        <v>0</v>
      </c>
      <c r="F41" s="77">
        <f t="shared" si="0"/>
        <v>37</v>
      </c>
      <c r="G41" s="78">
        <f t="shared" si="1"/>
        <v>5.8544303797468354E-2</v>
      </c>
    </row>
    <row r="42" spans="1:7" x14ac:dyDescent="0.25">
      <c r="A42" s="68" t="s">
        <v>153</v>
      </c>
      <c r="B42" s="75">
        <v>1463</v>
      </c>
      <c r="C42" s="75">
        <v>211</v>
      </c>
      <c r="D42" s="75">
        <v>97</v>
      </c>
      <c r="E42" s="75">
        <v>0</v>
      </c>
      <c r="F42" s="75">
        <f t="shared" si="0"/>
        <v>308</v>
      </c>
      <c r="G42" s="76">
        <f t="shared" si="1"/>
        <v>0.21052631578947367</v>
      </c>
    </row>
    <row r="43" spans="1:7" x14ac:dyDescent="0.25">
      <c r="A43" s="69" t="s">
        <v>147</v>
      </c>
      <c r="B43" s="77">
        <v>109</v>
      </c>
      <c r="C43" s="77">
        <v>20</v>
      </c>
      <c r="D43" s="77">
        <v>5</v>
      </c>
      <c r="E43" s="77">
        <v>0</v>
      </c>
      <c r="F43" s="77">
        <f t="shared" si="0"/>
        <v>25</v>
      </c>
      <c r="G43" s="78">
        <f t="shared" si="1"/>
        <v>0.22935779816513763</v>
      </c>
    </row>
    <row r="44" spans="1:7" x14ac:dyDescent="0.25">
      <c r="A44" s="70" t="s">
        <v>154</v>
      </c>
      <c r="B44" s="79">
        <v>234</v>
      </c>
      <c r="C44" s="79">
        <v>33</v>
      </c>
      <c r="D44" s="79">
        <v>4</v>
      </c>
      <c r="E44" s="79">
        <v>0</v>
      </c>
      <c r="F44" s="79">
        <f t="shared" si="0"/>
        <v>37</v>
      </c>
      <c r="G44" s="80">
        <f t="shared" si="1"/>
        <v>0.15811965811965811</v>
      </c>
    </row>
    <row r="45" spans="1:7" x14ac:dyDescent="0.25">
      <c r="A45" s="69" t="s">
        <v>148</v>
      </c>
      <c r="B45" s="77">
        <v>120</v>
      </c>
      <c r="C45" s="77">
        <v>21</v>
      </c>
      <c r="D45" s="77">
        <v>14</v>
      </c>
      <c r="E45" s="77">
        <v>0</v>
      </c>
      <c r="F45" s="77">
        <f t="shared" si="0"/>
        <v>35</v>
      </c>
      <c r="G45" s="78">
        <f t="shared" si="1"/>
        <v>0.29166666666666669</v>
      </c>
    </row>
    <row r="46" spans="1:7" x14ac:dyDescent="0.25">
      <c r="A46" s="70" t="s">
        <v>156</v>
      </c>
      <c r="B46" s="79">
        <v>16</v>
      </c>
      <c r="C46" s="79">
        <v>0</v>
      </c>
      <c r="D46" s="79">
        <v>9</v>
      </c>
      <c r="E46" s="79">
        <v>0</v>
      </c>
      <c r="F46" s="79">
        <f t="shared" si="0"/>
        <v>9</v>
      </c>
      <c r="G46" s="80">
        <f t="shared" si="1"/>
        <v>0.5625</v>
      </c>
    </row>
    <row r="47" spans="1:7" x14ac:dyDescent="0.25">
      <c r="A47" s="69" t="s">
        <v>153</v>
      </c>
      <c r="B47" s="77">
        <v>255</v>
      </c>
      <c r="C47" s="77">
        <v>35</v>
      </c>
      <c r="D47" s="77">
        <v>28</v>
      </c>
      <c r="E47" s="77">
        <v>0</v>
      </c>
      <c r="F47" s="77">
        <f t="shared" si="0"/>
        <v>63</v>
      </c>
      <c r="G47" s="78">
        <f t="shared" si="1"/>
        <v>0.24705882352941178</v>
      </c>
    </row>
    <row r="48" spans="1:7" x14ac:dyDescent="0.25">
      <c r="A48" s="70" t="s">
        <v>158</v>
      </c>
      <c r="B48" s="79">
        <v>390</v>
      </c>
      <c r="C48" s="79">
        <v>45</v>
      </c>
      <c r="D48" s="79">
        <v>18</v>
      </c>
      <c r="E48" s="79">
        <v>0</v>
      </c>
      <c r="F48" s="79">
        <f t="shared" si="0"/>
        <v>63</v>
      </c>
      <c r="G48" s="80">
        <f t="shared" si="1"/>
        <v>0.16153846153846155</v>
      </c>
    </row>
    <row r="49" spans="1:7" x14ac:dyDescent="0.25">
      <c r="A49" s="69" t="s">
        <v>293</v>
      </c>
      <c r="B49" s="77">
        <v>127</v>
      </c>
      <c r="C49" s="77">
        <v>32</v>
      </c>
      <c r="D49" s="77">
        <v>2</v>
      </c>
      <c r="E49" s="77">
        <v>0</v>
      </c>
      <c r="F49" s="77">
        <f t="shared" si="0"/>
        <v>34</v>
      </c>
      <c r="G49" s="78">
        <f t="shared" si="1"/>
        <v>0.26771653543307089</v>
      </c>
    </row>
    <row r="50" spans="1:7" x14ac:dyDescent="0.25">
      <c r="A50" s="70" t="s">
        <v>294</v>
      </c>
      <c r="B50" s="79">
        <v>6</v>
      </c>
      <c r="C50" s="79">
        <v>0</v>
      </c>
      <c r="D50" s="79">
        <v>0</v>
      </c>
      <c r="E50" s="79">
        <v>0</v>
      </c>
      <c r="F50" s="79">
        <f t="shared" si="0"/>
        <v>0</v>
      </c>
      <c r="G50" s="80">
        <f t="shared" si="1"/>
        <v>0</v>
      </c>
    </row>
    <row r="51" spans="1:7" x14ac:dyDescent="0.25">
      <c r="A51" s="69" t="s">
        <v>150</v>
      </c>
      <c r="B51" s="77">
        <v>84</v>
      </c>
      <c r="C51" s="77">
        <v>10</v>
      </c>
      <c r="D51" s="77">
        <v>6</v>
      </c>
      <c r="E51" s="77">
        <v>0</v>
      </c>
      <c r="F51" s="77">
        <f t="shared" si="0"/>
        <v>16</v>
      </c>
      <c r="G51" s="78">
        <f t="shared" si="1"/>
        <v>0.19047619047619047</v>
      </c>
    </row>
    <row r="52" spans="1:7" x14ac:dyDescent="0.25">
      <c r="A52" s="70" t="s">
        <v>151</v>
      </c>
      <c r="B52" s="79">
        <v>37</v>
      </c>
      <c r="C52" s="79">
        <v>8</v>
      </c>
      <c r="D52" s="79">
        <v>5</v>
      </c>
      <c r="E52" s="79">
        <v>0</v>
      </c>
      <c r="F52" s="79">
        <f t="shared" si="0"/>
        <v>13</v>
      </c>
      <c r="G52" s="80">
        <f t="shared" si="1"/>
        <v>0.35135135135135137</v>
      </c>
    </row>
    <row r="53" spans="1:7" x14ac:dyDescent="0.25">
      <c r="A53" s="69" t="s">
        <v>152</v>
      </c>
      <c r="B53" s="77">
        <v>85</v>
      </c>
      <c r="C53" s="77">
        <v>7</v>
      </c>
      <c r="D53" s="77">
        <v>6</v>
      </c>
      <c r="E53" s="77">
        <v>0</v>
      </c>
      <c r="F53" s="77">
        <f t="shared" si="0"/>
        <v>13</v>
      </c>
      <c r="G53" s="78">
        <f t="shared" si="1"/>
        <v>0.15294117647058825</v>
      </c>
    </row>
    <row r="54" spans="1:7" x14ac:dyDescent="0.25">
      <c r="A54" s="68" t="s">
        <v>295</v>
      </c>
      <c r="B54" s="75">
        <v>1279</v>
      </c>
      <c r="C54" s="75">
        <v>214</v>
      </c>
      <c r="D54" s="75">
        <v>77</v>
      </c>
      <c r="E54" s="75">
        <v>12</v>
      </c>
      <c r="F54" s="75">
        <f t="shared" si="0"/>
        <v>303</v>
      </c>
      <c r="G54" s="76">
        <f t="shared" si="1"/>
        <v>0.23690383111806099</v>
      </c>
    </row>
    <row r="55" spans="1:7" x14ac:dyDescent="0.25">
      <c r="A55" s="69" t="s">
        <v>193</v>
      </c>
      <c r="B55" s="77">
        <v>38</v>
      </c>
      <c r="C55" s="77">
        <v>12</v>
      </c>
      <c r="D55" s="77">
        <v>7</v>
      </c>
      <c r="E55" s="77">
        <v>1</v>
      </c>
      <c r="F55" s="77">
        <f t="shared" si="0"/>
        <v>20</v>
      </c>
      <c r="G55" s="78">
        <f t="shared" si="1"/>
        <v>0.52631578947368418</v>
      </c>
    </row>
    <row r="56" spans="1:7" x14ac:dyDescent="0.25">
      <c r="A56" s="70" t="s">
        <v>296</v>
      </c>
      <c r="B56" s="79">
        <v>331</v>
      </c>
      <c r="C56" s="79">
        <v>74</v>
      </c>
      <c r="D56" s="79">
        <v>1</v>
      </c>
      <c r="E56" s="79">
        <v>1</v>
      </c>
      <c r="F56" s="79">
        <f t="shared" si="0"/>
        <v>76</v>
      </c>
      <c r="G56" s="80">
        <f t="shared" si="1"/>
        <v>0.22960725075528701</v>
      </c>
    </row>
    <row r="57" spans="1:7" x14ac:dyDescent="0.25">
      <c r="A57" s="69" t="s">
        <v>297</v>
      </c>
      <c r="B57" s="77">
        <v>17</v>
      </c>
      <c r="C57" s="77">
        <v>3</v>
      </c>
      <c r="D57" s="77">
        <v>2</v>
      </c>
      <c r="E57" s="77">
        <v>0</v>
      </c>
      <c r="F57" s="77">
        <f t="shared" si="0"/>
        <v>5</v>
      </c>
      <c r="G57" s="78">
        <f t="shared" si="1"/>
        <v>0.29411764705882354</v>
      </c>
    </row>
    <row r="58" spans="1:7" x14ac:dyDescent="0.25">
      <c r="A58" s="70" t="s">
        <v>196</v>
      </c>
      <c r="B58" s="79">
        <v>99</v>
      </c>
      <c r="C58" s="79">
        <v>6</v>
      </c>
      <c r="D58" s="79">
        <v>9</v>
      </c>
      <c r="E58" s="79">
        <v>0</v>
      </c>
      <c r="F58" s="79">
        <f t="shared" si="0"/>
        <v>15</v>
      </c>
      <c r="G58" s="80">
        <f t="shared" si="1"/>
        <v>0.15151515151515152</v>
      </c>
    </row>
    <row r="59" spans="1:7" x14ac:dyDescent="0.25">
      <c r="A59" s="69" t="s">
        <v>298</v>
      </c>
      <c r="B59" s="77">
        <v>26</v>
      </c>
      <c r="C59" s="77">
        <v>3</v>
      </c>
      <c r="D59" s="77">
        <v>10</v>
      </c>
      <c r="E59" s="77">
        <v>8</v>
      </c>
      <c r="F59" s="77">
        <f t="shared" si="0"/>
        <v>21</v>
      </c>
      <c r="G59" s="78">
        <f t="shared" si="1"/>
        <v>0.80769230769230771</v>
      </c>
    </row>
    <row r="60" spans="1:7" x14ac:dyDescent="0.25">
      <c r="A60" s="70" t="s">
        <v>23</v>
      </c>
      <c r="B60" s="79">
        <v>14</v>
      </c>
      <c r="C60" s="79">
        <v>5</v>
      </c>
      <c r="D60" s="79">
        <v>1</v>
      </c>
      <c r="E60" s="79">
        <v>0</v>
      </c>
      <c r="F60" s="79">
        <f t="shared" si="0"/>
        <v>6</v>
      </c>
      <c r="G60" s="80">
        <f t="shared" si="1"/>
        <v>0.42857142857142855</v>
      </c>
    </row>
    <row r="61" spans="1:7" x14ac:dyDescent="0.25">
      <c r="A61" s="69" t="s">
        <v>227</v>
      </c>
      <c r="B61" s="77">
        <v>48</v>
      </c>
      <c r="C61" s="77">
        <v>12</v>
      </c>
      <c r="D61" s="77">
        <v>0</v>
      </c>
      <c r="E61" s="77">
        <v>0</v>
      </c>
      <c r="F61" s="77">
        <f t="shared" si="0"/>
        <v>12</v>
      </c>
      <c r="G61" s="78">
        <f t="shared" si="1"/>
        <v>0.25</v>
      </c>
    </row>
    <row r="62" spans="1:7" x14ac:dyDescent="0.25">
      <c r="A62" s="70" t="s">
        <v>299</v>
      </c>
      <c r="B62" s="79">
        <v>16</v>
      </c>
      <c r="C62" s="79">
        <v>0</v>
      </c>
      <c r="D62" s="79">
        <v>0</v>
      </c>
      <c r="E62" s="79">
        <v>1</v>
      </c>
      <c r="F62" s="79">
        <f t="shared" si="0"/>
        <v>1</v>
      </c>
      <c r="G62" s="80">
        <f t="shared" si="1"/>
        <v>6.25E-2</v>
      </c>
    </row>
    <row r="63" spans="1:7" x14ac:dyDescent="0.25">
      <c r="A63" s="69" t="s">
        <v>300</v>
      </c>
      <c r="B63" s="77">
        <v>252</v>
      </c>
      <c r="C63" s="77">
        <v>19</v>
      </c>
      <c r="D63" s="77">
        <v>19</v>
      </c>
      <c r="E63" s="77">
        <v>1</v>
      </c>
      <c r="F63" s="77">
        <f t="shared" si="0"/>
        <v>39</v>
      </c>
      <c r="G63" s="78">
        <f t="shared" si="1"/>
        <v>0.15476190476190477</v>
      </c>
    </row>
    <row r="64" spans="1:7" x14ac:dyDescent="0.25">
      <c r="A64" s="70" t="s">
        <v>301</v>
      </c>
      <c r="B64" s="79">
        <v>90</v>
      </c>
      <c r="C64" s="79">
        <v>19</v>
      </c>
      <c r="D64" s="79">
        <v>6</v>
      </c>
      <c r="E64" s="79">
        <v>0</v>
      </c>
      <c r="F64" s="79">
        <f t="shared" si="0"/>
        <v>25</v>
      </c>
      <c r="G64" s="80">
        <f t="shared" si="1"/>
        <v>0.27777777777777779</v>
      </c>
    </row>
    <row r="65" spans="1:7" x14ac:dyDescent="0.25">
      <c r="A65" s="69" t="s">
        <v>302</v>
      </c>
      <c r="B65" s="77">
        <v>14</v>
      </c>
      <c r="C65" s="77">
        <v>3</v>
      </c>
      <c r="D65" s="77">
        <v>1</v>
      </c>
      <c r="E65" s="77">
        <v>0</v>
      </c>
      <c r="F65" s="77">
        <f t="shared" si="0"/>
        <v>4</v>
      </c>
      <c r="G65" s="78">
        <f t="shared" si="1"/>
        <v>0.2857142857142857</v>
      </c>
    </row>
    <row r="66" spans="1:7" x14ac:dyDescent="0.25">
      <c r="A66" s="70" t="s">
        <v>303</v>
      </c>
      <c r="B66" s="79">
        <v>4</v>
      </c>
      <c r="C66" s="79">
        <v>0</v>
      </c>
      <c r="D66" s="79">
        <v>0</v>
      </c>
      <c r="E66" s="79">
        <v>0</v>
      </c>
      <c r="F66" s="79">
        <f t="shared" si="0"/>
        <v>0</v>
      </c>
      <c r="G66" s="80">
        <f t="shared" si="1"/>
        <v>0</v>
      </c>
    </row>
    <row r="67" spans="1:7" x14ac:dyDescent="0.25">
      <c r="A67" s="69" t="s">
        <v>304</v>
      </c>
      <c r="B67" s="77">
        <v>273</v>
      </c>
      <c r="C67" s="77">
        <v>48</v>
      </c>
      <c r="D67" s="77">
        <v>9</v>
      </c>
      <c r="E67" s="77">
        <v>0</v>
      </c>
      <c r="F67" s="77">
        <f t="shared" si="0"/>
        <v>57</v>
      </c>
      <c r="G67" s="78">
        <f t="shared" si="1"/>
        <v>0.2087912087912088</v>
      </c>
    </row>
    <row r="68" spans="1:7" x14ac:dyDescent="0.25">
      <c r="A68" s="70" t="s">
        <v>238</v>
      </c>
      <c r="B68" s="79">
        <v>57</v>
      </c>
      <c r="C68" s="79">
        <v>10</v>
      </c>
      <c r="D68" s="79">
        <v>12</v>
      </c>
      <c r="E68" s="79">
        <v>0</v>
      </c>
      <c r="F68" s="79">
        <f t="shared" si="0"/>
        <v>22</v>
      </c>
      <c r="G68" s="80">
        <f t="shared" si="1"/>
        <v>0.38596491228070173</v>
      </c>
    </row>
    <row r="69" spans="1:7" x14ac:dyDescent="0.25">
      <c r="A69" s="71" t="s">
        <v>35</v>
      </c>
      <c r="B69" s="81">
        <v>3251</v>
      </c>
      <c r="C69" s="81">
        <v>610</v>
      </c>
      <c r="D69" s="81">
        <v>317</v>
      </c>
      <c r="E69" s="81">
        <v>18</v>
      </c>
      <c r="F69" s="81">
        <f t="shared" si="0"/>
        <v>945</v>
      </c>
      <c r="G69" s="82">
        <f t="shared" si="1"/>
        <v>0.29067979083358969</v>
      </c>
    </row>
    <row r="70" spans="1:7" x14ac:dyDescent="0.25">
      <c r="A70" s="70" t="s">
        <v>305</v>
      </c>
      <c r="B70" s="79">
        <v>17</v>
      </c>
      <c r="C70" s="79">
        <v>2</v>
      </c>
      <c r="D70" s="79">
        <v>1</v>
      </c>
      <c r="E70" s="79">
        <v>0</v>
      </c>
      <c r="F70" s="79">
        <f t="shared" si="0"/>
        <v>3</v>
      </c>
      <c r="G70" s="80">
        <f t="shared" si="1"/>
        <v>0.17647058823529413</v>
      </c>
    </row>
    <row r="71" spans="1:7" x14ac:dyDescent="0.25">
      <c r="A71" s="69" t="s">
        <v>22</v>
      </c>
      <c r="B71" s="77">
        <v>73</v>
      </c>
      <c r="C71" s="77">
        <v>7</v>
      </c>
      <c r="D71" s="77">
        <v>14</v>
      </c>
      <c r="E71" s="77">
        <v>0</v>
      </c>
      <c r="F71" s="77">
        <f t="shared" ref="F71:F118" si="2">C71+D71+E71</f>
        <v>21</v>
      </c>
      <c r="G71" s="78">
        <f t="shared" ref="G71:G118" si="3">F71/B71</f>
        <v>0.28767123287671231</v>
      </c>
    </row>
    <row r="72" spans="1:7" x14ac:dyDescent="0.25">
      <c r="A72" s="70" t="s">
        <v>27</v>
      </c>
      <c r="B72" s="79">
        <v>64</v>
      </c>
      <c r="C72" s="79">
        <v>20</v>
      </c>
      <c r="D72" s="79">
        <v>10</v>
      </c>
      <c r="E72" s="79">
        <v>0</v>
      </c>
      <c r="F72" s="79">
        <f t="shared" si="2"/>
        <v>30</v>
      </c>
      <c r="G72" s="80">
        <f t="shared" si="3"/>
        <v>0.46875</v>
      </c>
    </row>
    <row r="73" spans="1:7" x14ac:dyDescent="0.25">
      <c r="A73" s="69" t="s">
        <v>35</v>
      </c>
      <c r="B73" s="77">
        <v>124</v>
      </c>
      <c r="C73" s="77">
        <v>23</v>
      </c>
      <c r="D73" s="77">
        <v>23</v>
      </c>
      <c r="E73" s="77">
        <v>5</v>
      </c>
      <c r="F73" s="77">
        <f t="shared" si="2"/>
        <v>51</v>
      </c>
      <c r="G73" s="78">
        <f t="shared" si="3"/>
        <v>0.41129032258064518</v>
      </c>
    </row>
    <row r="74" spans="1:7" x14ac:dyDescent="0.25">
      <c r="A74" s="70" t="s">
        <v>58</v>
      </c>
      <c r="B74" s="79">
        <v>255</v>
      </c>
      <c r="C74" s="79">
        <v>56</v>
      </c>
      <c r="D74" s="79">
        <v>55</v>
      </c>
      <c r="E74" s="79">
        <v>5</v>
      </c>
      <c r="F74" s="79">
        <f t="shared" si="2"/>
        <v>116</v>
      </c>
      <c r="G74" s="80">
        <f t="shared" si="3"/>
        <v>0.45490196078431372</v>
      </c>
    </row>
    <row r="75" spans="1:7" x14ac:dyDescent="0.25">
      <c r="A75" s="69" t="s">
        <v>306</v>
      </c>
      <c r="B75" s="77">
        <v>25</v>
      </c>
      <c r="C75" s="77">
        <v>1</v>
      </c>
      <c r="D75" s="77">
        <v>17</v>
      </c>
      <c r="E75" s="77">
        <v>3</v>
      </c>
      <c r="F75" s="77">
        <f t="shared" si="2"/>
        <v>21</v>
      </c>
      <c r="G75" s="78">
        <f t="shared" si="3"/>
        <v>0.84</v>
      </c>
    </row>
    <row r="76" spans="1:7" x14ac:dyDescent="0.25">
      <c r="A76" s="70" t="s">
        <v>24</v>
      </c>
      <c r="B76" s="79">
        <v>24</v>
      </c>
      <c r="C76" s="79">
        <v>5</v>
      </c>
      <c r="D76" s="79">
        <v>6</v>
      </c>
      <c r="E76" s="79">
        <v>0</v>
      </c>
      <c r="F76" s="79">
        <f t="shared" si="2"/>
        <v>11</v>
      </c>
      <c r="G76" s="80">
        <f t="shared" si="3"/>
        <v>0.45833333333333331</v>
      </c>
    </row>
    <row r="77" spans="1:7" x14ac:dyDescent="0.25">
      <c r="A77" s="69" t="s">
        <v>307</v>
      </c>
      <c r="B77" s="77">
        <v>29</v>
      </c>
      <c r="C77" s="77">
        <v>5</v>
      </c>
      <c r="D77" s="77">
        <v>7</v>
      </c>
      <c r="E77" s="77">
        <v>0</v>
      </c>
      <c r="F77" s="77">
        <f t="shared" si="2"/>
        <v>12</v>
      </c>
      <c r="G77" s="78">
        <f t="shared" si="3"/>
        <v>0.41379310344827586</v>
      </c>
    </row>
    <row r="78" spans="1:7" x14ac:dyDescent="0.25">
      <c r="A78" s="70" t="s">
        <v>308</v>
      </c>
      <c r="B78" s="79">
        <v>2</v>
      </c>
      <c r="C78" s="79">
        <v>0</v>
      </c>
      <c r="D78" s="79">
        <v>0</v>
      </c>
      <c r="E78" s="79">
        <v>0</v>
      </c>
      <c r="F78" s="79">
        <f t="shared" si="2"/>
        <v>0</v>
      </c>
      <c r="G78" s="80">
        <f t="shared" si="3"/>
        <v>0</v>
      </c>
    </row>
    <row r="79" spans="1:7" x14ac:dyDescent="0.25">
      <c r="A79" s="69" t="s">
        <v>309</v>
      </c>
      <c r="B79" s="77">
        <v>8</v>
      </c>
      <c r="C79" s="77">
        <v>2</v>
      </c>
      <c r="D79" s="77">
        <v>3</v>
      </c>
      <c r="E79" s="77">
        <v>1</v>
      </c>
      <c r="F79" s="77">
        <f t="shared" si="2"/>
        <v>6</v>
      </c>
      <c r="G79" s="78">
        <f t="shared" si="3"/>
        <v>0.75</v>
      </c>
    </row>
    <row r="80" spans="1:7" x14ac:dyDescent="0.25">
      <c r="A80" s="70" t="s">
        <v>310</v>
      </c>
      <c r="B80" s="79">
        <v>32</v>
      </c>
      <c r="C80" s="79">
        <v>6</v>
      </c>
      <c r="D80" s="79">
        <v>6</v>
      </c>
      <c r="E80" s="79">
        <v>0</v>
      </c>
      <c r="F80" s="79">
        <f t="shared" si="2"/>
        <v>12</v>
      </c>
      <c r="G80" s="80">
        <f t="shared" si="3"/>
        <v>0.375</v>
      </c>
    </row>
    <row r="81" spans="1:7" x14ac:dyDescent="0.25">
      <c r="A81" s="69" t="s">
        <v>311</v>
      </c>
      <c r="B81" s="77">
        <v>6</v>
      </c>
      <c r="C81" s="77">
        <v>2</v>
      </c>
      <c r="D81" s="77">
        <v>1</v>
      </c>
      <c r="E81" s="77">
        <v>0</v>
      </c>
      <c r="F81" s="77">
        <f t="shared" si="2"/>
        <v>3</v>
      </c>
      <c r="G81" s="78">
        <f t="shared" si="3"/>
        <v>0.5</v>
      </c>
    </row>
    <row r="82" spans="1:7" x14ac:dyDescent="0.25">
      <c r="A82" s="70" t="s">
        <v>312</v>
      </c>
      <c r="B82" s="79">
        <v>5</v>
      </c>
      <c r="C82" s="79">
        <v>0</v>
      </c>
      <c r="D82" s="79">
        <v>2</v>
      </c>
      <c r="E82" s="79">
        <v>0</v>
      </c>
      <c r="F82" s="79">
        <f t="shared" si="2"/>
        <v>2</v>
      </c>
      <c r="G82" s="80">
        <f t="shared" si="3"/>
        <v>0.4</v>
      </c>
    </row>
    <row r="83" spans="1:7" x14ac:dyDescent="0.25">
      <c r="A83" s="69" t="s">
        <v>313</v>
      </c>
      <c r="B83" s="77">
        <v>2425</v>
      </c>
      <c r="C83" s="77">
        <v>446</v>
      </c>
      <c r="D83" s="77">
        <v>150</v>
      </c>
      <c r="E83" s="77">
        <v>0</v>
      </c>
      <c r="F83" s="77">
        <f t="shared" si="2"/>
        <v>596</v>
      </c>
      <c r="G83" s="78">
        <f t="shared" si="3"/>
        <v>0.24577319587628865</v>
      </c>
    </row>
    <row r="84" spans="1:7" x14ac:dyDescent="0.25">
      <c r="A84" s="70" t="s">
        <v>314</v>
      </c>
      <c r="B84" s="79">
        <v>41</v>
      </c>
      <c r="C84" s="79">
        <v>8</v>
      </c>
      <c r="D84" s="79">
        <v>5</v>
      </c>
      <c r="E84" s="79">
        <v>2</v>
      </c>
      <c r="F84" s="79">
        <f t="shared" si="2"/>
        <v>15</v>
      </c>
      <c r="G84" s="80">
        <f t="shared" si="3"/>
        <v>0.36585365853658536</v>
      </c>
    </row>
    <row r="85" spans="1:7" x14ac:dyDescent="0.25">
      <c r="A85" s="69" t="s">
        <v>315</v>
      </c>
      <c r="B85" s="77">
        <v>18</v>
      </c>
      <c r="C85" s="77">
        <v>1</v>
      </c>
      <c r="D85" s="77">
        <v>2</v>
      </c>
      <c r="E85" s="77">
        <v>0</v>
      </c>
      <c r="F85" s="77">
        <f t="shared" si="2"/>
        <v>3</v>
      </c>
      <c r="G85" s="78">
        <f t="shared" si="3"/>
        <v>0.16666666666666666</v>
      </c>
    </row>
    <row r="86" spans="1:7" x14ac:dyDescent="0.25">
      <c r="A86" s="70" t="s">
        <v>26</v>
      </c>
      <c r="B86" s="79">
        <v>24</v>
      </c>
      <c r="C86" s="79">
        <v>7</v>
      </c>
      <c r="D86" s="79">
        <v>5</v>
      </c>
      <c r="E86" s="79">
        <v>0</v>
      </c>
      <c r="F86" s="79">
        <f t="shared" si="2"/>
        <v>12</v>
      </c>
      <c r="G86" s="80">
        <f t="shared" si="3"/>
        <v>0.5</v>
      </c>
    </row>
    <row r="87" spans="1:7" x14ac:dyDescent="0.25">
      <c r="A87" s="69" t="s">
        <v>316</v>
      </c>
      <c r="B87" s="77">
        <v>39</v>
      </c>
      <c r="C87" s="77">
        <v>16</v>
      </c>
      <c r="D87" s="77">
        <v>7</v>
      </c>
      <c r="E87" s="77">
        <v>1</v>
      </c>
      <c r="F87" s="77">
        <f t="shared" si="2"/>
        <v>24</v>
      </c>
      <c r="G87" s="78">
        <f t="shared" si="3"/>
        <v>0.61538461538461542</v>
      </c>
    </row>
    <row r="88" spans="1:7" x14ac:dyDescent="0.25">
      <c r="A88" s="70" t="s">
        <v>317</v>
      </c>
      <c r="B88" s="79">
        <v>31</v>
      </c>
      <c r="C88" s="79">
        <v>1</v>
      </c>
      <c r="D88" s="79">
        <v>2</v>
      </c>
      <c r="E88" s="79">
        <v>1</v>
      </c>
      <c r="F88" s="79">
        <f t="shared" si="2"/>
        <v>4</v>
      </c>
      <c r="G88" s="80">
        <f t="shared" si="3"/>
        <v>0.12903225806451613</v>
      </c>
    </row>
    <row r="89" spans="1:7" x14ac:dyDescent="0.25">
      <c r="A89" s="69" t="s">
        <v>209</v>
      </c>
      <c r="B89" s="77">
        <v>9</v>
      </c>
      <c r="C89" s="77">
        <v>2</v>
      </c>
      <c r="D89" s="77">
        <v>1</v>
      </c>
      <c r="E89" s="77">
        <v>0</v>
      </c>
      <c r="F89" s="77">
        <f t="shared" si="2"/>
        <v>3</v>
      </c>
      <c r="G89" s="78">
        <f t="shared" si="3"/>
        <v>0.33333333333333331</v>
      </c>
    </row>
    <row r="90" spans="1:7" x14ac:dyDescent="0.25">
      <c r="A90" s="68" t="s">
        <v>318</v>
      </c>
      <c r="B90" s="75">
        <v>960</v>
      </c>
      <c r="C90" s="75">
        <v>319</v>
      </c>
      <c r="D90" s="75">
        <v>133</v>
      </c>
      <c r="E90" s="75">
        <v>5</v>
      </c>
      <c r="F90" s="75">
        <f t="shared" si="2"/>
        <v>457</v>
      </c>
      <c r="G90" s="76">
        <f t="shared" si="3"/>
        <v>0.47604166666666664</v>
      </c>
    </row>
    <row r="91" spans="1:7" x14ac:dyDescent="0.25">
      <c r="A91" s="69" t="s">
        <v>319</v>
      </c>
      <c r="B91" s="77">
        <v>18</v>
      </c>
      <c r="C91" s="77">
        <v>8</v>
      </c>
      <c r="D91" s="77">
        <v>2</v>
      </c>
      <c r="E91" s="77">
        <v>0</v>
      </c>
      <c r="F91" s="77">
        <f t="shared" si="2"/>
        <v>10</v>
      </c>
      <c r="G91" s="78">
        <f t="shared" si="3"/>
        <v>0.55555555555555558</v>
      </c>
    </row>
    <row r="92" spans="1:7" x14ac:dyDescent="0.25">
      <c r="A92" s="70" t="s">
        <v>320</v>
      </c>
      <c r="B92" s="79">
        <v>71</v>
      </c>
      <c r="C92" s="79">
        <v>15</v>
      </c>
      <c r="D92" s="79">
        <v>22</v>
      </c>
      <c r="E92" s="79">
        <v>4</v>
      </c>
      <c r="F92" s="79">
        <f t="shared" si="2"/>
        <v>41</v>
      </c>
      <c r="G92" s="80">
        <f t="shared" si="3"/>
        <v>0.57746478873239437</v>
      </c>
    </row>
    <row r="93" spans="1:7" x14ac:dyDescent="0.25">
      <c r="A93" s="69" t="s">
        <v>321</v>
      </c>
      <c r="B93" s="77">
        <v>15</v>
      </c>
      <c r="C93" s="77">
        <v>5</v>
      </c>
      <c r="D93" s="77">
        <v>2</v>
      </c>
      <c r="E93" s="77">
        <v>0</v>
      </c>
      <c r="F93" s="77">
        <f t="shared" si="2"/>
        <v>7</v>
      </c>
      <c r="G93" s="78">
        <f t="shared" si="3"/>
        <v>0.46666666666666667</v>
      </c>
    </row>
    <row r="94" spans="1:7" x14ac:dyDescent="0.25">
      <c r="A94" s="70" t="s">
        <v>200</v>
      </c>
      <c r="B94" s="79">
        <v>173</v>
      </c>
      <c r="C94" s="79">
        <v>54</v>
      </c>
      <c r="D94" s="79">
        <v>31</v>
      </c>
      <c r="E94" s="79">
        <v>0</v>
      </c>
      <c r="F94" s="79">
        <f t="shared" si="2"/>
        <v>85</v>
      </c>
      <c r="G94" s="80">
        <f t="shared" si="3"/>
        <v>0.4913294797687861</v>
      </c>
    </row>
    <row r="95" spans="1:7" x14ac:dyDescent="0.25">
      <c r="A95" s="69" t="s">
        <v>203</v>
      </c>
      <c r="B95" s="77">
        <v>17</v>
      </c>
      <c r="C95" s="77">
        <v>0</v>
      </c>
      <c r="D95" s="77">
        <v>0</v>
      </c>
      <c r="E95" s="77">
        <v>0</v>
      </c>
      <c r="F95" s="77">
        <f t="shared" si="2"/>
        <v>0</v>
      </c>
      <c r="G95" s="78">
        <f t="shared" si="3"/>
        <v>0</v>
      </c>
    </row>
    <row r="96" spans="1:7" x14ac:dyDescent="0.25">
      <c r="A96" s="70" t="s">
        <v>322</v>
      </c>
      <c r="B96" s="79">
        <v>388</v>
      </c>
      <c r="C96" s="79">
        <v>125</v>
      </c>
      <c r="D96" s="79">
        <v>12</v>
      </c>
      <c r="E96" s="79">
        <v>0</v>
      </c>
      <c r="F96" s="79">
        <f t="shared" si="2"/>
        <v>137</v>
      </c>
      <c r="G96" s="80">
        <f t="shared" si="3"/>
        <v>0.35309278350515466</v>
      </c>
    </row>
    <row r="97" spans="1:7" x14ac:dyDescent="0.25">
      <c r="A97" s="69" t="s">
        <v>323</v>
      </c>
      <c r="B97" s="77">
        <v>11</v>
      </c>
      <c r="C97" s="77">
        <v>2</v>
      </c>
      <c r="D97" s="77">
        <v>4</v>
      </c>
      <c r="E97" s="77">
        <v>1</v>
      </c>
      <c r="F97" s="77">
        <f t="shared" si="2"/>
        <v>7</v>
      </c>
      <c r="G97" s="78">
        <f t="shared" si="3"/>
        <v>0.63636363636363635</v>
      </c>
    </row>
    <row r="98" spans="1:7" x14ac:dyDescent="0.25">
      <c r="A98" s="70" t="s">
        <v>324</v>
      </c>
      <c r="B98" s="79">
        <v>267</v>
      </c>
      <c r="C98" s="79">
        <v>110</v>
      </c>
      <c r="D98" s="79">
        <v>60</v>
      </c>
      <c r="E98" s="79">
        <v>0</v>
      </c>
      <c r="F98" s="79">
        <f t="shared" si="2"/>
        <v>170</v>
      </c>
      <c r="G98" s="80">
        <f t="shared" si="3"/>
        <v>0.63670411985018727</v>
      </c>
    </row>
    <row r="99" spans="1:7" x14ac:dyDescent="0.25">
      <c r="A99" s="71" t="s">
        <v>259</v>
      </c>
      <c r="B99" s="81">
        <v>1691</v>
      </c>
      <c r="C99" s="81">
        <v>182</v>
      </c>
      <c r="D99" s="81">
        <v>63</v>
      </c>
      <c r="E99" s="81">
        <v>0</v>
      </c>
      <c r="F99" s="81">
        <f t="shared" si="2"/>
        <v>245</v>
      </c>
      <c r="G99" s="82">
        <f t="shared" si="3"/>
        <v>0.14488468361916026</v>
      </c>
    </row>
    <row r="100" spans="1:7" x14ac:dyDescent="0.25">
      <c r="A100" s="70" t="s">
        <v>249</v>
      </c>
      <c r="B100" s="79">
        <v>330</v>
      </c>
      <c r="C100" s="79">
        <v>65</v>
      </c>
      <c r="D100" s="79">
        <v>17</v>
      </c>
      <c r="E100" s="79">
        <v>0</v>
      </c>
      <c r="F100" s="79">
        <f t="shared" si="2"/>
        <v>82</v>
      </c>
      <c r="G100" s="80">
        <f t="shared" si="3"/>
        <v>0.24848484848484848</v>
      </c>
    </row>
    <row r="101" spans="1:7" x14ac:dyDescent="0.25">
      <c r="A101" s="69" t="s">
        <v>20</v>
      </c>
      <c r="B101" s="77">
        <v>252</v>
      </c>
      <c r="C101" s="77">
        <v>19</v>
      </c>
      <c r="D101" s="77">
        <v>12</v>
      </c>
      <c r="E101" s="77">
        <v>0</v>
      </c>
      <c r="F101" s="77">
        <f t="shared" si="2"/>
        <v>31</v>
      </c>
      <c r="G101" s="78">
        <f t="shared" si="3"/>
        <v>0.12301587301587301</v>
      </c>
    </row>
    <row r="102" spans="1:7" x14ac:dyDescent="0.25">
      <c r="A102" s="70" t="s">
        <v>259</v>
      </c>
      <c r="B102" s="79">
        <v>224</v>
      </c>
      <c r="C102" s="79">
        <v>29</v>
      </c>
      <c r="D102" s="79">
        <v>13</v>
      </c>
      <c r="E102" s="79">
        <v>0</v>
      </c>
      <c r="F102" s="79">
        <f t="shared" si="2"/>
        <v>42</v>
      </c>
      <c r="G102" s="80">
        <f t="shared" si="3"/>
        <v>0.1875</v>
      </c>
    </row>
    <row r="103" spans="1:7" x14ac:dyDescent="0.25">
      <c r="A103" s="69" t="s">
        <v>325</v>
      </c>
      <c r="B103" s="77">
        <v>47</v>
      </c>
      <c r="C103" s="77">
        <v>8</v>
      </c>
      <c r="D103" s="77">
        <v>1</v>
      </c>
      <c r="E103" s="77">
        <v>0</v>
      </c>
      <c r="F103" s="77">
        <f t="shared" si="2"/>
        <v>9</v>
      </c>
      <c r="G103" s="78">
        <f t="shared" si="3"/>
        <v>0.19148936170212766</v>
      </c>
    </row>
    <row r="104" spans="1:7" x14ac:dyDescent="0.25">
      <c r="A104" s="70" t="s">
        <v>326</v>
      </c>
      <c r="B104" s="79">
        <v>675</v>
      </c>
      <c r="C104" s="79">
        <v>32</v>
      </c>
      <c r="D104" s="79">
        <v>18</v>
      </c>
      <c r="E104" s="79">
        <v>0</v>
      </c>
      <c r="F104" s="79">
        <f t="shared" si="2"/>
        <v>50</v>
      </c>
      <c r="G104" s="80">
        <f t="shared" si="3"/>
        <v>7.407407407407407E-2</v>
      </c>
    </row>
    <row r="105" spans="1:7" x14ac:dyDescent="0.25">
      <c r="A105" s="69" t="s">
        <v>327</v>
      </c>
      <c r="B105" s="77">
        <v>163</v>
      </c>
      <c r="C105" s="77">
        <v>29</v>
      </c>
      <c r="D105" s="77">
        <v>2</v>
      </c>
      <c r="E105" s="77">
        <v>0</v>
      </c>
      <c r="F105" s="77">
        <f t="shared" si="2"/>
        <v>31</v>
      </c>
      <c r="G105" s="78">
        <f t="shared" si="3"/>
        <v>0.19018404907975461</v>
      </c>
    </row>
    <row r="106" spans="1:7" x14ac:dyDescent="0.25">
      <c r="A106" s="68" t="s">
        <v>328</v>
      </c>
      <c r="B106" s="75">
        <v>690</v>
      </c>
      <c r="C106" s="75">
        <v>102</v>
      </c>
      <c r="D106" s="75">
        <v>55</v>
      </c>
      <c r="E106" s="75">
        <v>2</v>
      </c>
      <c r="F106" s="75">
        <f t="shared" si="2"/>
        <v>159</v>
      </c>
      <c r="G106" s="76">
        <f t="shared" si="3"/>
        <v>0.23043478260869565</v>
      </c>
    </row>
    <row r="107" spans="1:7" x14ac:dyDescent="0.25">
      <c r="A107" s="69" t="s">
        <v>186</v>
      </c>
      <c r="B107" s="77">
        <v>110</v>
      </c>
      <c r="C107" s="77">
        <v>13</v>
      </c>
      <c r="D107" s="77">
        <v>1</v>
      </c>
      <c r="E107" s="77">
        <v>0</v>
      </c>
      <c r="F107" s="77">
        <f t="shared" si="2"/>
        <v>14</v>
      </c>
      <c r="G107" s="78">
        <f t="shared" si="3"/>
        <v>0.12727272727272726</v>
      </c>
    </row>
    <row r="108" spans="1:7" x14ac:dyDescent="0.25">
      <c r="A108" s="70" t="s">
        <v>329</v>
      </c>
      <c r="B108" s="79">
        <v>32</v>
      </c>
      <c r="C108" s="79">
        <v>8</v>
      </c>
      <c r="D108" s="79">
        <v>1</v>
      </c>
      <c r="E108" s="79">
        <v>0</v>
      </c>
      <c r="F108" s="79">
        <f t="shared" si="2"/>
        <v>9</v>
      </c>
      <c r="G108" s="80">
        <f t="shared" si="3"/>
        <v>0.28125</v>
      </c>
    </row>
    <row r="109" spans="1:7" x14ac:dyDescent="0.25">
      <c r="A109" s="69" t="s">
        <v>214</v>
      </c>
      <c r="B109" s="77">
        <v>164</v>
      </c>
      <c r="C109" s="77">
        <v>35</v>
      </c>
      <c r="D109" s="77">
        <v>18</v>
      </c>
      <c r="E109" s="77">
        <v>0</v>
      </c>
      <c r="F109" s="77">
        <f t="shared" si="2"/>
        <v>53</v>
      </c>
      <c r="G109" s="78">
        <f t="shared" si="3"/>
        <v>0.32317073170731708</v>
      </c>
    </row>
    <row r="110" spans="1:7" x14ac:dyDescent="0.25">
      <c r="A110" s="70" t="s">
        <v>330</v>
      </c>
      <c r="B110" s="79">
        <v>99</v>
      </c>
      <c r="C110" s="79">
        <v>5</v>
      </c>
      <c r="D110" s="79">
        <v>9</v>
      </c>
      <c r="E110" s="79">
        <v>2</v>
      </c>
      <c r="F110" s="79">
        <f t="shared" si="2"/>
        <v>16</v>
      </c>
      <c r="G110" s="80">
        <f t="shared" si="3"/>
        <v>0.16161616161616163</v>
      </c>
    </row>
    <row r="111" spans="1:7" x14ac:dyDescent="0.25">
      <c r="A111" s="69" t="s">
        <v>331</v>
      </c>
      <c r="B111" s="77">
        <v>55</v>
      </c>
      <c r="C111" s="77">
        <v>3</v>
      </c>
      <c r="D111" s="77">
        <v>0</v>
      </c>
      <c r="E111" s="77">
        <v>0</v>
      </c>
      <c r="F111" s="77">
        <f t="shared" si="2"/>
        <v>3</v>
      </c>
      <c r="G111" s="78">
        <f t="shared" si="3"/>
        <v>5.4545454545454543E-2</v>
      </c>
    </row>
    <row r="112" spans="1:7" x14ac:dyDescent="0.25">
      <c r="A112" s="70" t="s">
        <v>332</v>
      </c>
      <c r="B112" s="79">
        <v>154</v>
      </c>
      <c r="C112" s="79">
        <v>30</v>
      </c>
      <c r="D112" s="79">
        <v>21</v>
      </c>
      <c r="E112" s="79">
        <v>0</v>
      </c>
      <c r="F112" s="79">
        <f t="shared" si="2"/>
        <v>51</v>
      </c>
      <c r="G112" s="80">
        <f t="shared" si="3"/>
        <v>0.33116883116883117</v>
      </c>
    </row>
    <row r="113" spans="1:7" x14ac:dyDescent="0.25">
      <c r="A113" s="69" t="s">
        <v>333</v>
      </c>
      <c r="B113" s="77">
        <v>2</v>
      </c>
      <c r="C113" s="77">
        <v>0</v>
      </c>
      <c r="D113" s="77">
        <v>0</v>
      </c>
      <c r="E113" s="77">
        <v>0</v>
      </c>
      <c r="F113" s="77">
        <f t="shared" si="2"/>
        <v>0</v>
      </c>
      <c r="G113" s="78">
        <f t="shared" si="3"/>
        <v>0</v>
      </c>
    </row>
    <row r="114" spans="1:7" x14ac:dyDescent="0.25">
      <c r="A114" s="70" t="s">
        <v>334</v>
      </c>
      <c r="B114" s="79">
        <v>12</v>
      </c>
      <c r="C114" s="79">
        <v>0</v>
      </c>
      <c r="D114" s="79">
        <v>0</v>
      </c>
      <c r="E114" s="79">
        <v>0</v>
      </c>
      <c r="F114" s="79">
        <f t="shared" si="2"/>
        <v>0</v>
      </c>
      <c r="G114" s="80">
        <f t="shared" si="3"/>
        <v>0</v>
      </c>
    </row>
    <row r="115" spans="1:7" x14ac:dyDescent="0.25">
      <c r="A115" s="69" t="s">
        <v>335</v>
      </c>
      <c r="B115" s="77">
        <v>32</v>
      </c>
      <c r="C115" s="77">
        <v>7</v>
      </c>
      <c r="D115" s="77">
        <v>0</v>
      </c>
      <c r="E115" s="77">
        <v>0</v>
      </c>
      <c r="F115" s="77">
        <f t="shared" si="2"/>
        <v>7</v>
      </c>
      <c r="G115" s="78">
        <f t="shared" si="3"/>
        <v>0.21875</v>
      </c>
    </row>
    <row r="116" spans="1:7" x14ac:dyDescent="0.25">
      <c r="A116" s="70" t="s">
        <v>336</v>
      </c>
      <c r="B116" s="79">
        <v>19</v>
      </c>
      <c r="C116" s="79">
        <v>1</v>
      </c>
      <c r="D116" s="79">
        <v>0</v>
      </c>
      <c r="E116" s="79">
        <v>0</v>
      </c>
      <c r="F116" s="79">
        <f t="shared" si="2"/>
        <v>1</v>
      </c>
      <c r="G116" s="80">
        <f t="shared" si="3"/>
        <v>5.2631578947368418E-2</v>
      </c>
    </row>
    <row r="117" spans="1:7" ht="15.75" thickBot="1" x14ac:dyDescent="0.3">
      <c r="A117" s="69" t="s">
        <v>337</v>
      </c>
      <c r="B117" s="77">
        <v>11</v>
      </c>
      <c r="C117" s="77">
        <v>0</v>
      </c>
      <c r="D117" s="77">
        <v>5</v>
      </c>
      <c r="E117" s="77">
        <v>0</v>
      </c>
      <c r="F117" s="77">
        <f t="shared" si="2"/>
        <v>5</v>
      </c>
      <c r="G117" s="78">
        <f t="shared" si="3"/>
        <v>0.45454545454545453</v>
      </c>
    </row>
    <row r="118" spans="1:7" ht="15.75" thickTop="1" x14ac:dyDescent="0.25">
      <c r="A118" s="72" t="s">
        <v>3</v>
      </c>
      <c r="B118" s="83">
        <v>38719</v>
      </c>
      <c r="C118" s="83">
        <v>5987</v>
      </c>
      <c r="D118" s="83">
        <v>2659</v>
      </c>
      <c r="E118" s="83">
        <v>49</v>
      </c>
      <c r="F118" s="83">
        <f t="shared" si="2"/>
        <v>8695</v>
      </c>
      <c r="G118" s="84">
        <f t="shared" si="3"/>
        <v>0.224566750174333</v>
      </c>
    </row>
    <row r="119" spans="1:7" x14ac:dyDescent="0.25">
      <c r="A119" s="5" t="s">
        <v>268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BB38-409E-4A5D-9106-9B27ACEAE766}">
  <dimension ref="A1:G15"/>
  <sheetViews>
    <sheetView workbookViewId="0">
      <selection activeCell="I5" sqref="I5"/>
    </sheetView>
  </sheetViews>
  <sheetFormatPr baseColWidth="10" defaultRowHeight="15" x14ac:dyDescent="0.25"/>
  <cols>
    <col min="1" max="1" width="21.140625" customWidth="1"/>
    <col min="2" max="7" width="11.42578125" style="4"/>
  </cols>
  <sheetData>
    <row r="1" spans="1:7" ht="18.75" x14ac:dyDescent="0.3">
      <c r="A1" s="2" t="s">
        <v>373</v>
      </c>
    </row>
    <row r="2" spans="1:7" ht="18.75" x14ac:dyDescent="0.3">
      <c r="A2" s="2" t="s">
        <v>339</v>
      </c>
    </row>
    <row r="4" spans="1:7" ht="15.75" thickBot="1" x14ac:dyDescent="0.3"/>
    <row r="5" spans="1:7" ht="30" x14ac:dyDescent="0.25">
      <c r="A5" s="85" t="s">
        <v>340</v>
      </c>
      <c r="B5" s="86" t="s">
        <v>261</v>
      </c>
      <c r="C5" s="86" t="s">
        <v>0</v>
      </c>
      <c r="D5" s="86" t="s">
        <v>1</v>
      </c>
      <c r="E5" s="87" t="s">
        <v>2</v>
      </c>
      <c r="F5" s="88" t="s">
        <v>262</v>
      </c>
      <c r="G5" s="89" t="s">
        <v>263</v>
      </c>
    </row>
    <row r="6" spans="1:7" x14ac:dyDescent="0.25">
      <c r="A6" s="33" t="s">
        <v>269</v>
      </c>
      <c r="B6" s="30">
        <v>27245</v>
      </c>
      <c r="C6" s="15">
        <v>4201</v>
      </c>
      <c r="D6" s="16">
        <v>1857</v>
      </c>
      <c r="E6" s="25">
        <v>12</v>
      </c>
      <c r="F6" s="18">
        <f>C6+D6+E6</f>
        <v>6070</v>
      </c>
      <c r="G6" s="19">
        <f>F6/B6</f>
        <v>0.22279317305927693</v>
      </c>
    </row>
    <row r="7" spans="1:7" x14ac:dyDescent="0.25">
      <c r="A7" s="34" t="s">
        <v>342</v>
      </c>
      <c r="B7" s="31">
        <v>2140</v>
      </c>
      <c r="C7" s="17">
        <v>148</v>
      </c>
      <c r="D7" s="4">
        <v>60</v>
      </c>
      <c r="E7" s="26">
        <v>0</v>
      </c>
      <c r="F7" s="20">
        <f t="shared" ref="F7:F14" si="0">C7+D7+E7</f>
        <v>208</v>
      </c>
      <c r="G7" s="21">
        <f t="shared" ref="G7:G14" si="1">F7/B7</f>
        <v>9.719626168224299E-2</v>
      </c>
    </row>
    <row r="8" spans="1:7" x14ac:dyDescent="0.25">
      <c r="A8" s="33" t="s">
        <v>153</v>
      </c>
      <c r="B8" s="30">
        <v>1463</v>
      </c>
      <c r="C8" s="15">
        <v>211</v>
      </c>
      <c r="D8" s="16">
        <v>97</v>
      </c>
      <c r="E8" s="25">
        <v>0</v>
      </c>
      <c r="F8" s="18">
        <f t="shared" si="0"/>
        <v>308</v>
      </c>
      <c r="G8" s="22">
        <f t="shared" si="1"/>
        <v>0.21052631578947367</v>
      </c>
    </row>
    <row r="9" spans="1:7" x14ac:dyDescent="0.25">
      <c r="A9" s="34" t="s">
        <v>295</v>
      </c>
      <c r="B9" s="31">
        <v>1279</v>
      </c>
      <c r="C9" s="17">
        <v>214</v>
      </c>
      <c r="D9" s="4">
        <v>77</v>
      </c>
      <c r="E9" s="26">
        <v>12</v>
      </c>
      <c r="F9" s="20">
        <f t="shared" si="0"/>
        <v>303</v>
      </c>
      <c r="G9" s="21">
        <f t="shared" si="1"/>
        <v>0.23690383111806099</v>
      </c>
    </row>
    <row r="10" spans="1:7" x14ac:dyDescent="0.25">
      <c r="A10" s="33" t="s">
        <v>35</v>
      </c>
      <c r="B10" s="30">
        <v>3251</v>
      </c>
      <c r="C10" s="15">
        <v>610</v>
      </c>
      <c r="D10" s="16">
        <v>317</v>
      </c>
      <c r="E10" s="25">
        <v>18</v>
      </c>
      <c r="F10" s="18">
        <f t="shared" si="0"/>
        <v>945</v>
      </c>
      <c r="G10" s="22">
        <f t="shared" si="1"/>
        <v>0.29067979083358969</v>
      </c>
    </row>
    <row r="11" spans="1:7" x14ac:dyDescent="0.25">
      <c r="A11" s="34" t="s">
        <v>318</v>
      </c>
      <c r="B11" s="31">
        <v>960</v>
      </c>
      <c r="C11" s="17">
        <v>319</v>
      </c>
      <c r="D11" s="4">
        <v>133</v>
      </c>
      <c r="E11" s="26">
        <v>5</v>
      </c>
      <c r="F11" s="20">
        <f t="shared" si="0"/>
        <v>457</v>
      </c>
      <c r="G11" s="21">
        <f t="shared" si="1"/>
        <v>0.47604166666666664</v>
      </c>
    </row>
    <row r="12" spans="1:7" x14ac:dyDescent="0.25">
      <c r="A12" s="33" t="s">
        <v>259</v>
      </c>
      <c r="B12" s="30">
        <v>1691</v>
      </c>
      <c r="C12" s="15">
        <v>182</v>
      </c>
      <c r="D12" s="16">
        <v>63</v>
      </c>
      <c r="E12" s="25">
        <v>0</v>
      </c>
      <c r="F12" s="18">
        <f t="shared" si="0"/>
        <v>245</v>
      </c>
      <c r="G12" s="22">
        <f t="shared" si="1"/>
        <v>0.14488468361916026</v>
      </c>
    </row>
    <row r="13" spans="1:7" x14ac:dyDescent="0.25">
      <c r="A13" s="34" t="s">
        <v>343</v>
      </c>
      <c r="B13" s="31">
        <v>690</v>
      </c>
      <c r="C13" s="17">
        <v>102</v>
      </c>
      <c r="D13" s="4">
        <v>55</v>
      </c>
      <c r="E13" s="26">
        <v>2</v>
      </c>
      <c r="F13" s="20">
        <f t="shared" si="0"/>
        <v>159</v>
      </c>
      <c r="G13" s="21">
        <f t="shared" si="1"/>
        <v>0.23043478260869565</v>
      </c>
    </row>
    <row r="14" spans="1:7" ht="15.75" thickBot="1" x14ac:dyDescent="0.3">
      <c r="A14" s="35" t="s">
        <v>3</v>
      </c>
      <c r="B14" s="32">
        <v>38719</v>
      </c>
      <c r="C14" s="27">
        <v>5987</v>
      </c>
      <c r="D14" s="28">
        <v>2659</v>
      </c>
      <c r="E14" s="29">
        <v>49</v>
      </c>
      <c r="F14" s="23">
        <f t="shared" si="0"/>
        <v>8695</v>
      </c>
      <c r="G14" s="24">
        <f t="shared" si="1"/>
        <v>0.224566750174333</v>
      </c>
    </row>
    <row r="15" spans="1:7" x14ac:dyDescent="0.25">
      <c r="A15" s="5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DISTR</vt:lpstr>
      <vt:lpstr>PROV</vt:lpstr>
      <vt:lpstr>GRAF_REDES</vt:lpstr>
      <vt:lpstr>GRAF_PROV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2023-09-01T17:11:53Z</dcterms:created>
  <dcterms:modified xsi:type="dcterms:W3CDTF">2023-12-13T20:18:20Z</dcterms:modified>
</cp:coreProperties>
</file>