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_GERESA\ANEMIAS\"/>
    </mc:Choice>
  </mc:AlternateContent>
  <xr:revisionPtr revIDLastSave="0" documentId="13_ncr:1_{0D766980-752B-4467-8479-60CB5898A736}" xr6:coauthVersionLast="47" xr6:coauthVersionMax="47" xr10:uidLastSave="{00000000-0000-0000-0000-000000000000}"/>
  <bookViews>
    <workbookView xWindow="-120" yWindow="-120" windowWidth="24240" windowHeight="13140" tabRatio="790" xr2:uid="{5D801EEF-4B02-4E6E-AB57-22808E16A3F9}"/>
  </bookViews>
  <sheets>
    <sheet name="AQP_CAY" sheetId="1" r:id="rId1"/>
    <sheet name="CAM_CAR" sheetId="2" r:id="rId2"/>
    <sheet name="CCU" sheetId="3" r:id="rId3"/>
    <sheet name="ISLAY" sheetId="4" r:id="rId4"/>
    <sheet name="GERESA" sheetId="5" r:id="rId5"/>
    <sheet name="PROV_DISTR" sheetId="7" r:id="rId6"/>
    <sheet name="PROV" sheetId="8" r:id="rId7"/>
    <sheet name="GRAF_REDES" sheetId="12" r:id="rId8"/>
    <sheet name="GRAF_PROV" sheetId="11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8" l="1"/>
  <c r="F6" i="8"/>
  <c r="F7" i="8"/>
  <c r="F8" i="8"/>
  <c r="F9" i="8"/>
  <c r="F10" i="8"/>
  <c r="F11" i="8"/>
  <c r="F12" i="8"/>
  <c r="F13" i="8"/>
  <c r="F118" i="7"/>
  <c r="G118" i="7" s="1"/>
  <c r="F117" i="7"/>
  <c r="G117" i="7" s="1"/>
  <c r="F116" i="7"/>
  <c r="G116" i="7" s="1"/>
  <c r="F115" i="7"/>
  <c r="G115" i="7" s="1"/>
  <c r="F114" i="7"/>
  <c r="G114" i="7" s="1"/>
  <c r="F113" i="7"/>
  <c r="G113" i="7" s="1"/>
  <c r="F112" i="7"/>
  <c r="G112" i="7" s="1"/>
  <c r="F111" i="7"/>
  <c r="G111" i="7" s="1"/>
  <c r="F110" i="7"/>
  <c r="G110" i="7" s="1"/>
  <c r="F109" i="7"/>
  <c r="G109" i="7" s="1"/>
  <c r="F108" i="7"/>
  <c r="G108" i="7" s="1"/>
  <c r="F107" i="7"/>
  <c r="G107" i="7" s="1"/>
  <c r="F106" i="7"/>
  <c r="G106" i="7" s="1"/>
  <c r="F105" i="7"/>
  <c r="G105" i="7" s="1"/>
  <c r="F104" i="7"/>
  <c r="G104" i="7" s="1"/>
  <c r="F103" i="7"/>
  <c r="G103" i="7" s="1"/>
  <c r="F102" i="7"/>
  <c r="G102" i="7" s="1"/>
  <c r="F101" i="7"/>
  <c r="G101" i="7" s="1"/>
  <c r="F100" i="7"/>
  <c r="G100" i="7" s="1"/>
  <c r="F99" i="7"/>
  <c r="G99" i="7" s="1"/>
  <c r="F98" i="7"/>
  <c r="G98" i="7" s="1"/>
  <c r="F97" i="7"/>
  <c r="G97" i="7" s="1"/>
  <c r="F96" i="7"/>
  <c r="G96" i="7" s="1"/>
  <c r="F95" i="7"/>
  <c r="G95" i="7" s="1"/>
  <c r="F94" i="7"/>
  <c r="G94" i="7" s="1"/>
  <c r="F93" i="7"/>
  <c r="G93" i="7" s="1"/>
  <c r="F92" i="7"/>
  <c r="G92" i="7" s="1"/>
  <c r="F91" i="7"/>
  <c r="G91" i="7" s="1"/>
  <c r="F90" i="7"/>
  <c r="G90" i="7" s="1"/>
  <c r="F89" i="7"/>
  <c r="G89" i="7" s="1"/>
  <c r="F88" i="7"/>
  <c r="G88" i="7" s="1"/>
  <c r="F87" i="7"/>
  <c r="G87" i="7" s="1"/>
  <c r="F86" i="7"/>
  <c r="G86" i="7" s="1"/>
  <c r="F85" i="7"/>
  <c r="G85" i="7" s="1"/>
  <c r="F84" i="7"/>
  <c r="G84" i="7" s="1"/>
  <c r="F83" i="7"/>
  <c r="G83" i="7" s="1"/>
  <c r="F82" i="7"/>
  <c r="G82" i="7" s="1"/>
  <c r="F81" i="7"/>
  <c r="G81" i="7" s="1"/>
  <c r="F80" i="7"/>
  <c r="G80" i="7" s="1"/>
  <c r="F79" i="7"/>
  <c r="G79" i="7" s="1"/>
  <c r="F78" i="7"/>
  <c r="G78" i="7" s="1"/>
  <c r="F77" i="7"/>
  <c r="G77" i="7" s="1"/>
  <c r="F76" i="7"/>
  <c r="G76" i="7" s="1"/>
  <c r="F75" i="7"/>
  <c r="G75" i="7" s="1"/>
  <c r="F74" i="7"/>
  <c r="G74" i="7" s="1"/>
  <c r="F73" i="7"/>
  <c r="G73" i="7" s="1"/>
  <c r="F72" i="7"/>
  <c r="G72" i="7" s="1"/>
  <c r="F71" i="7"/>
  <c r="G71" i="7" s="1"/>
  <c r="F70" i="7"/>
  <c r="G70" i="7" s="1"/>
  <c r="F69" i="7"/>
  <c r="G69" i="7" s="1"/>
  <c r="F68" i="7"/>
  <c r="G68" i="7" s="1"/>
  <c r="F67" i="7"/>
  <c r="G67" i="7" s="1"/>
  <c r="F66" i="7"/>
  <c r="G66" i="7" s="1"/>
  <c r="F65" i="7"/>
  <c r="G65" i="7" s="1"/>
  <c r="F64" i="7"/>
  <c r="G64" i="7" s="1"/>
  <c r="F63" i="7"/>
  <c r="G63" i="7" s="1"/>
  <c r="F62" i="7"/>
  <c r="G62" i="7" s="1"/>
  <c r="F61" i="7"/>
  <c r="G61" i="7" s="1"/>
  <c r="F60" i="7"/>
  <c r="G60" i="7" s="1"/>
  <c r="F59" i="7"/>
  <c r="G59" i="7" s="1"/>
  <c r="F58" i="7"/>
  <c r="G58" i="7" s="1"/>
  <c r="F57" i="7"/>
  <c r="G57" i="7" s="1"/>
  <c r="F56" i="7"/>
  <c r="G56" i="7" s="1"/>
  <c r="F55" i="7"/>
  <c r="G55" i="7" s="1"/>
  <c r="F54" i="7"/>
  <c r="G54" i="7" s="1"/>
  <c r="F53" i="7"/>
  <c r="G53" i="7" s="1"/>
  <c r="F52" i="7"/>
  <c r="G52" i="7" s="1"/>
  <c r="F51" i="7"/>
  <c r="G51" i="7" s="1"/>
  <c r="F50" i="7"/>
  <c r="G50" i="7" s="1"/>
  <c r="F49" i="7"/>
  <c r="G49" i="7" s="1"/>
  <c r="F48" i="7"/>
  <c r="G48" i="7" s="1"/>
  <c r="F47" i="7"/>
  <c r="G47" i="7" s="1"/>
  <c r="F46" i="7"/>
  <c r="G46" i="7" s="1"/>
  <c r="F45" i="7"/>
  <c r="G45" i="7" s="1"/>
  <c r="F44" i="7"/>
  <c r="G44" i="7" s="1"/>
  <c r="F43" i="7"/>
  <c r="G43" i="7" s="1"/>
  <c r="F42" i="7"/>
  <c r="G42" i="7" s="1"/>
  <c r="F41" i="7"/>
  <c r="G41" i="7" s="1"/>
  <c r="F40" i="7"/>
  <c r="G40" i="7" s="1"/>
  <c r="F39" i="7"/>
  <c r="G39" i="7" s="1"/>
  <c r="F38" i="7"/>
  <c r="G38" i="7" s="1"/>
  <c r="F37" i="7"/>
  <c r="G37" i="7" s="1"/>
  <c r="F36" i="7"/>
  <c r="G36" i="7" s="1"/>
  <c r="F35" i="7"/>
  <c r="G35" i="7" s="1"/>
  <c r="F34" i="7"/>
  <c r="G34" i="7" s="1"/>
  <c r="F33" i="7"/>
  <c r="G33" i="7" s="1"/>
  <c r="F32" i="7"/>
  <c r="G32" i="7" s="1"/>
  <c r="F31" i="7"/>
  <c r="G31" i="7" s="1"/>
  <c r="F30" i="7"/>
  <c r="G30" i="7" s="1"/>
  <c r="F29" i="7"/>
  <c r="G29" i="7" s="1"/>
  <c r="F28" i="7"/>
  <c r="G28" i="7" s="1"/>
  <c r="F27" i="7"/>
  <c r="G27" i="7" s="1"/>
  <c r="F26" i="7"/>
  <c r="G26" i="7" s="1"/>
  <c r="F25" i="7"/>
  <c r="G25" i="7" s="1"/>
  <c r="F24" i="7"/>
  <c r="G24" i="7" s="1"/>
  <c r="F23" i="7"/>
  <c r="G23" i="7" s="1"/>
  <c r="F22" i="7"/>
  <c r="G22" i="7" s="1"/>
  <c r="F21" i="7"/>
  <c r="G21" i="7" s="1"/>
  <c r="F20" i="7"/>
  <c r="G20" i="7" s="1"/>
  <c r="F19" i="7"/>
  <c r="G19" i="7" s="1"/>
  <c r="F18" i="7"/>
  <c r="G18" i="7" s="1"/>
  <c r="F17" i="7"/>
  <c r="G17" i="7" s="1"/>
  <c r="F16" i="7"/>
  <c r="G16" i="7" s="1"/>
  <c r="F15" i="7"/>
  <c r="G15" i="7" s="1"/>
  <c r="F14" i="7"/>
  <c r="G14" i="7" s="1"/>
  <c r="F13" i="7"/>
  <c r="G13" i="7" s="1"/>
  <c r="F12" i="7"/>
  <c r="G12" i="7" s="1"/>
  <c r="F11" i="7"/>
  <c r="G11" i="7" s="1"/>
  <c r="F10" i="7"/>
  <c r="G10" i="7" s="1"/>
  <c r="F9" i="7"/>
  <c r="G9" i="7" s="1"/>
  <c r="F8" i="7"/>
  <c r="G8" i="7" s="1"/>
  <c r="F7" i="7"/>
  <c r="G7" i="7" s="1"/>
  <c r="G6" i="7"/>
  <c r="F6" i="7"/>
  <c r="G169" i="1"/>
  <c r="F169" i="1"/>
  <c r="F168" i="1"/>
  <c r="G168" i="1" s="1"/>
  <c r="F167" i="1"/>
  <c r="G167" i="1" s="1"/>
  <c r="F166" i="1"/>
  <c r="G166" i="1" s="1"/>
  <c r="F165" i="1"/>
  <c r="G165" i="1" s="1"/>
  <c r="G164" i="1"/>
  <c r="F164" i="1"/>
  <c r="F163" i="1"/>
  <c r="G163" i="1" s="1"/>
  <c r="F162" i="1"/>
  <c r="G162" i="1" s="1"/>
  <c r="F161" i="1"/>
  <c r="G161" i="1" s="1"/>
  <c r="F160" i="1"/>
  <c r="G160" i="1" s="1"/>
  <c r="F159" i="1"/>
  <c r="G159" i="1" s="1"/>
  <c r="F158" i="1"/>
  <c r="G158" i="1" s="1"/>
  <c r="F157" i="1"/>
  <c r="G157" i="1" s="1"/>
  <c r="F156" i="1"/>
  <c r="G156" i="1" s="1"/>
  <c r="F155" i="1"/>
  <c r="G155" i="1" s="1"/>
  <c r="F154" i="1"/>
  <c r="G154" i="1" s="1"/>
  <c r="G153" i="1"/>
  <c r="F153" i="1"/>
  <c r="F152" i="1"/>
  <c r="G152" i="1" s="1"/>
  <c r="F151" i="1"/>
  <c r="G151" i="1" s="1"/>
  <c r="F150" i="1"/>
  <c r="G150" i="1" s="1"/>
  <c r="F149" i="1"/>
  <c r="G149" i="1" s="1"/>
  <c r="F148" i="1"/>
  <c r="G148" i="1" s="1"/>
  <c r="F147" i="1"/>
  <c r="G147" i="1" s="1"/>
  <c r="G146" i="1"/>
  <c r="F146" i="1"/>
  <c r="F145" i="1"/>
  <c r="G145" i="1" s="1"/>
  <c r="F144" i="1"/>
  <c r="G144" i="1" s="1"/>
  <c r="F143" i="1"/>
  <c r="G143" i="1" s="1"/>
  <c r="F142" i="1"/>
  <c r="G142" i="1" s="1"/>
  <c r="G141" i="1"/>
  <c r="F141" i="1"/>
  <c r="F140" i="1"/>
  <c r="G140" i="1" s="1"/>
  <c r="F139" i="1"/>
  <c r="G139" i="1" s="1"/>
  <c r="F138" i="1"/>
  <c r="G138" i="1" s="1"/>
  <c r="G137" i="1"/>
  <c r="F137" i="1"/>
  <c r="G136" i="1"/>
  <c r="F136" i="1"/>
  <c r="F135" i="1"/>
  <c r="G135" i="1" s="1"/>
  <c r="F134" i="1"/>
  <c r="G134" i="1" s="1"/>
  <c r="F133" i="1"/>
  <c r="G133" i="1" s="1"/>
  <c r="F132" i="1"/>
  <c r="G132" i="1" s="1"/>
  <c r="F131" i="1"/>
  <c r="G131" i="1" s="1"/>
  <c r="F130" i="1"/>
  <c r="G130" i="1" s="1"/>
  <c r="G129" i="1"/>
  <c r="F129" i="1"/>
  <c r="G128" i="1"/>
  <c r="F128" i="1"/>
  <c r="F127" i="1"/>
  <c r="G127" i="1" s="1"/>
  <c r="F126" i="1"/>
  <c r="G126" i="1" s="1"/>
  <c r="F125" i="1"/>
  <c r="G125" i="1" s="1"/>
  <c r="G124" i="1"/>
  <c r="F124" i="1"/>
  <c r="F123" i="1"/>
  <c r="G123" i="1" s="1"/>
  <c r="F122" i="1"/>
  <c r="G122" i="1" s="1"/>
  <c r="F121" i="1"/>
  <c r="G121" i="1" s="1"/>
  <c r="F120" i="1"/>
  <c r="G120" i="1" s="1"/>
  <c r="F119" i="1"/>
  <c r="G119" i="1" s="1"/>
  <c r="F118" i="1"/>
  <c r="G118" i="1" s="1"/>
  <c r="F117" i="1"/>
  <c r="G117" i="1" s="1"/>
  <c r="F116" i="1"/>
  <c r="G116" i="1" s="1"/>
  <c r="F115" i="1"/>
  <c r="G115" i="1" s="1"/>
  <c r="F114" i="1"/>
  <c r="G114" i="1" s="1"/>
  <c r="F113" i="1"/>
  <c r="G113" i="1" s="1"/>
  <c r="F112" i="1"/>
  <c r="G112" i="1" s="1"/>
  <c r="F111" i="1"/>
  <c r="G111" i="1" s="1"/>
  <c r="F110" i="1"/>
  <c r="G110" i="1" s="1"/>
  <c r="F109" i="1"/>
  <c r="G109" i="1" s="1"/>
  <c r="F108" i="1"/>
  <c r="G108" i="1" s="1"/>
  <c r="F107" i="1"/>
  <c r="G107" i="1" s="1"/>
  <c r="F106" i="1"/>
  <c r="G106" i="1" s="1"/>
  <c r="F105" i="1"/>
  <c r="G105" i="1" s="1"/>
  <c r="F104" i="1"/>
  <c r="G104" i="1" s="1"/>
  <c r="F103" i="1"/>
  <c r="G103" i="1" s="1"/>
  <c r="G102" i="1"/>
  <c r="F102" i="1"/>
  <c r="G101" i="1"/>
  <c r="F101" i="1"/>
  <c r="F100" i="1"/>
  <c r="G100" i="1" s="1"/>
  <c r="F99" i="1"/>
  <c r="G99" i="1" s="1"/>
  <c r="F98" i="1"/>
  <c r="G98" i="1" s="1"/>
  <c r="F97" i="1"/>
  <c r="G97" i="1" s="1"/>
  <c r="F96" i="1"/>
  <c r="G96" i="1" s="1"/>
  <c r="F95" i="1"/>
  <c r="G95" i="1" s="1"/>
  <c r="F94" i="1"/>
  <c r="G94" i="1" s="1"/>
  <c r="F93" i="1"/>
  <c r="G93" i="1" s="1"/>
  <c r="F92" i="1"/>
  <c r="G92" i="1" s="1"/>
  <c r="F91" i="1"/>
  <c r="G91" i="1" s="1"/>
  <c r="G90" i="1"/>
  <c r="F90" i="1"/>
  <c r="G89" i="1"/>
  <c r="F89" i="1"/>
  <c r="F88" i="1"/>
  <c r="G88" i="1" s="1"/>
  <c r="F87" i="1"/>
  <c r="G87" i="1" s="1"/>
  <c r="F86" i="1"/>
  <c r="G86" i="1" s="1"/>
  <c r="F85" i="1"/>
  <c r="G85" i="1" s="1"/>
  <c r="F84" i="1"/>
  <c r="G84" i="1" s="1"/>
  <c r="F83" i="1"/>
  <c r="G83" i="1" s="1"/>
  <c r="F82" i="1"/>
  <c r="G82" i="1" s="1"/>
  <c r="F81" i="1"/>
  <c r="G81" i="1" s="1"/>
  <c r="F80" i="1"/>
  <c r="G80" i="1" s="1"/>
  <c r="F79" i="1"/>
  <c r="G79" i="1" s="1"/>
  <c r="G78" i="1"/>
  <c r="F78" i="1"/>
  <c r="F77" i="1"/>
  <c r="G77" i="1" s="1"/>
  <c r="F76" i="1"/>
  <c r="G76" i="1" s="1"/>
  <c r="F75" i="1"/>
  <c r="G75" i="1" s="1"/>
  <c r="G74" i="1"/>
  <c r="F74" i="1"/>
  <c r="F73" i="1"/>
  <c r="G73" i="1" s="1"/>
  <c r="F72" i="1"/>
  <c r="G72" i="1" s="1"/>
  <c r="F71" i="1"/>
  <c r="G71" i="1" s="1"/>
  <c r="G70" i="1"/>
  <c r="F70" i="1"/>
  <c r="F69" i="1"/>
  <c r="G69" i="1" s="1"/>
  <c r="G68" i="1"/>
  <c r="F68" i="1"/>
  <c r="F67" i="1"/>
  <c r="G67" i="1" s="1"/>
  <c r="G66" i="1"/>
  <c r="F66" i="1"/>
  <c r="G65" i="1"/>
  <c r="F65" i="1"/>
  <c r="G64" i="1"/>
  <c r="F64" i="1"/>
  <c r="F63" i="1"/>
  <c r="G63" i="1" s="1"/>
  <c r="G62" i="1"/>
  <c r="F62" i="1"/>
  <c r="F61" i="1"/>
  <c r="G61" i="1" s="1"/>
  <c r="F60" i="1"/>
  <c r="G60" i="1" s="1"/>
  <c r="F59" i="1"/>
  <c r="G59" i="1" s="1"/>
  <c r="G58" i="1"/>
  <c r="F58" i="1"/>
  <c r="G57" i="1"/>
  <c r="F57" i="1"/>
  <c r="F56" i="1"/>
  <c r="G56" i="1" s="1"/>
  <c r="F55" i="1"/>
  <c r="G55" i="1" s="1"/>
  <c r="F54" i="1"/>
  <c r="G54" i="1" s="1"/>
  <c r="F53" i="1"/>
  <c r="G53" i="1" s="1"/>
  <c r="F52" i="1"/>
  <c r="G52" i="1" s="1"/>
  <c r="F51" i="1"/>
  <c r="G51" i="1" s="1"/>
  <c r="G50" i="1"/>
  <c r="F50" i="1"/>
  <c r="F49" i="1"/>
  <c r="G49" i="1" s="1"/>
  <c r="F48" i="1"/>
  <c r="G48" i="1" s="1"/>
  <c r="F47" i="1"/>
  <c r="G47" i="1" s="1"/>
  <c r="F46" i="1"/>
  <c r="G46" i="1" s="1"/>
  <c r="F45" i="1"/>
  <c r="G45" i="1" s="1"/>
  <c r="G44" i="1"/>
  <c r="F44" i="1"/>
  <c r="F43" i="1"/>
  <c r="G43" i="1" s="1"/>
  <c r="G42" i="1"/>
  <c r="F42" i="1"/>
  <c r="F41" i="1"/>
  <c r="G41" i="1" s="1"/>
  <c r="F40" i="1"/>
  <c r="G40" i="1" s="1"/>
  <c r="F39" i="1"/>
  <c r="G39" i="1" s="1"/>
  <c r="G38" i="1"/>
  <c r="F38" i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G22" i="1"/>
  <c r="F22" i="1"/>
  <c r="F21" i="1"/>
  <c r="G21" i="1" s="1"/>
  <c r="F20" i="1"/>
  <c r="G20" i="1" s="1"/>
  <c r="F19" i="1"/>
  <c r="G19" i="1" s="1"/>
  <c r="G18" i="1"/>
  <c r="F18" i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8" i="3"/>
  <c r="G68" i="3" s="1"/>
  <c r="F67" i="3"/>
  <c r="G67" i="3" s="1"/>
  <c r="F66" i="3"/>
  <c r="G66" i="3" s="1"/>
  <c r="F65" i="3"/>
  <c r="G65" i="3" s="1"/>
  <c r="F64" i="3"/>
  <c r="G64" i="3" s="1"/>
  <c r="F63" i="3"/>
  <c r="G63" i="3" s="1"/>
  <c r="F62" i="3"/>
  <c r="G62" i="3" s="1"/>
  <c r="F61" i="3"/>
  <c r="G61" i="3" s="1"/>
  <c r="F60" i="3"/>
  <c r="G60" i="3" s="1"/>
  <c r="F59" i="3"/>
  <c r="G59" i="3" s="1"/>
  <c r="F58" i="3"/>
  <c r="G58" i="3" s="1"/>
  <c r="F57" i="3"/>
  <c r="G57" i="3" s="1"/>
  <c r="F56" i="3"/>
  <c r="G56" i="3" s="1"/>
  <c r="F55" i="3"/>
  <c r="G55" i="3" s="1"/>
  <c r="F54" i="3"/>
  <c r="G54" i="3" s="1"/>
  <c r="F53" i="3"/>
  <c r="G53" i="3" s="1"/>
  <c r="F52" i="3"/>
  <c r="G52" i="3" s="1"/>
  <c r="F51" i="3"/>
  <c r="G51" i="3" s="1"/>
  <c r="F50" i="3"/>
  <c r="G50" i="3" s="1"/>
  <c r="F49" i="3"/>
  <c r="G49" i="3" s="1"/>
  <c r="F48" i="3"/>
  <c r="G48" i="3" s="1"/>
  <c r="F47" i="3"/>
  <c r="G47" i="3" s="1"/>
  <c r="F46" i="3"/>
  <c r="G46" i="3" s="1"/>
  <c r="F45" i="3"/>
  <c r="G45" i="3" s="1"/>
  <c r="F44" i="3"/>
  <c r="G44" i="3" s="1"/>
  <c r="F43" i="3"/>
  <c r="G43" i="3" s="1"/>
  <c r="F42" i="3"/>
  <c r="G42" i="3" s="1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49" i="2"/>
  <c r="G49" i="2" s="1"/>
  <c r="F48" i="2"/>
  <c r="G48" i="2" s="1"/>
  <c r="F47" i="2"/>
  <c r="G47" i="2" s="1"/>
  <c r="F46" i="2"/>
  <c r="G46" i="2" s="1"/>
  <c r="F45" i="2"/>
  <c r="G45" i="2" s="1"/>
  <c r="F44" i="2"/>
  <c r="G44" i="2" s="1"/>
  <c r="F43" i="2"/>
  <c r="G43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4"/>
  <c r="G6" i="4" s="1"/>
  <c r="F6" i="3"/>
  <c r="G6" i="3" s="1"/>
  <c r="F6" i="2"/>
  <c r="G6" i="2" s="1"/>
  <c r="F6" i="1"/>
  <c r="G6" i="1" s="1"/>
  <c r="F6" i="5" l="1"/>
  <c r="F7" i="5"/>
  <c r="F8" i="5"/>
  <c r="F9" i="5"/>
  <c r="G13" i="8" l="1"/>
  <c r="G12" i="8"/>
  <c r="G11" i="8"/>
  <c r="G10" i="8"/>
  <c r="G9" i="8"/>
  <c r="G8" i="8"/>
  <c r="G7" i="8"/>
  <c r="G6" i="8"/>
  <c r="G5" i="8"/>
  <c r="G9" i="5"/>
  <c r="G8" i="5"/>
  <c r="G7" i="5"/>
  <c r="G6" i="5"/>
  <c r="F10" i="5" l="1"/>
  <c r="G10" i="5" s="1"/>
</calcChain>
</file>

<file path=xl/sharedStrings.xml><?xml version="1.0" encoding="utf-8"?>
<sst xmlns="http://schemas.openxmlformats.org/spreadsheetml/2006/main" count="483" uniqueCount="374">
  <si>
    <t>LEVE</t>
  </si>
  <si>
    <t>MODERADA</t>
  </si>
  <si>
    <t>SEVERA</t>
  </si>
  <si>
    <t>Total general</t>
  </si>
  <si>
    <t>CENTRO DE SALUD 15 DE AGOSTO</t>
  </si>
  <si>
    <t>CENTRO DE SALUD MIGUEL GRAU  B</t>
  </si>
  <si>
    <t>PUESTO DE SALUD MIGUEL GRAU  MODULO A</t>
  </si>
  <si>
    <t>PUESTO DE SALUD MIGUEL GRAU  MODULO C-D</t>
  </si>
  <si>
    <t>APURIMAC</t>
  </si>
  <si>
    <t>CENTRO DE SALUD ALTO SELVA ALEGRE</t>
  </si>
  <si>
    <t>HEROES DEL CENEPA</t>
  </si>
  <si>
    <t>INDEPENDENCIA</t>
  </si>
  <si>
    <t>LEONES DEL MISTI</t>
  </si>
  <si>
    <t>SAN JUAN BAUTISTA</t>
  </si>
  <si>
    <t>CENTRO DE SALUD  AMPLIACII“N PAUCARPATA</t>
  </si>
  <si>
    <t>CENTRO DE SALUD CAMPO MARTE</t>
  </si>
  <si>
    <t>CENTRO DE SALUD MANUEL PRADO</t>
  </si>
  <si>
    <t>CENTRO DE SALUD NUEVA ALBORADA</t>
  </si>
  <si>
    <t>BUENOS AIRES DE CAYMA</t>
  </si>
  <si>
    <t>DEAN VALDIVIA</t>
  </si>
  <si>
    <t>SAN JOSE</t>
  </si>
  <si>
    <t>CABANACONDE</t>
  </si>
  <si>
    <t>CHOCO</t>
  </si>
  <si>
    <t>HUAMBO</t>
  </si>
  <si>
    <t>PINCHOLLO</t>
  </si>
  <si>
    <t>TAPAY</t>
  </si>
  <si>
    <t>CENTRO DE SALUD CALLALLI</t>
  </si>
  <si>
    <t>PUESTO DE SALUD CHALHUANCA</t>
  </si>
  <si>
    <t>PUESTO DE SALUD COTACOTA</t>
  </si>
  <si>
    <t>PUESTO DE SALUD SANTA ROSA DE SIBAYO</t>
  </si>
  <si>
    <t>PUESTO DE SALUD TARUCAMARCA</t>
  </si>
  <si>
    <t>PUESTO DE SALUD TISCO</t>
  </si>
  <si>
    <t>PUESTO DE SALUD TUTI</t>
  </si>
  <si>
    <t>CENTRO DE SALUD CAYLLOMA</t>
  </si>
  <si>
    <t>PUESTO DE SALUD ARCATA</t>
  </si>
  <si>
    <t>PUESTO DE SALUD CAYARANI</t>
  </si>
  <si>
    <t>PUESTO DE SALUD JACHAÑA</t>
  </si>
  <si>
    <t>PUESTO DE SALUD TOLCONI</t>
  </si>
  <si>
    <t>CERRO COLORADO</t>
  </si>
  <si>
    <t>ALTO LIBERTAD</t>
  </si>
  <si>
    <t>CENTRO DE SALUD DE CHARACATO</t>
  </si>
  <si>
    <t>PUESTO DE SALUD LEOPOLDO RONDON - SABANDIA</t>
  </si>
  <si>
    <t>PUESTO DE SALUD MACHAHUAYA</t>
  </si>
  <si>
    <t>PUESTO DE SALUD MOLLEBAYA</t>
  </si>
  <si>
    <t>PUESTO DE SALUD PIACA</t>
  </si>
  <si>
    <t>PUESTO DE SALUD POLOBAYA</t>
  </si>
  <si>
    <t>PUESTO DE SALUD QUEQUEÑA</t>
  </si>
  <si>
    <t>PUESTO DE SALUD YARABAMBA</t>
  </si>
  <si>
    <t>CENTRO DE SALUD CHIGUATA</t>
  </si>
  <si>
    <t>PUESTO DE SALUD ARENALES</t>
  </si>
  <si>
    <t>PUESTO DE SALUD SALINAS HUITO</t>
  </si>
  <si>
    <t>PUESTO DE SALUD SAN JUAN DE TARUCANI</t>
  </si>
  <si>
    <t>CENTRO DE SALUD CHIVAY</t>
  </si>
  <si>
    <t>PUESTO DE SALUD ACHOMA</t>
  </si>
  <si>
    <t>PUESTO DE SALUD COPORAQUE</t>
  </si>
  <si>
    <t>PUESTO DE SALUD ICHUPAMPA</t>
  </si>
  <si>
    <t>PUESTO DE SALUD MACA</t>
  </si>
  <si>
    <t>PUESTO DE SALUD MADRIGAL</t>
  </si>
  <si>
    <t>PUESTO DE SALUD YANQUE</t>
  </si>
  <si>
    <t>ALTO JESUS</t>
  </si>
  <si>
    <t>CENTRO DE SALUD CIUDAD BLANCA</t>
  </si>
  <si>
    <t>ISRAEL</t>
  </si>
  <si>
    <t>P.S. VILLA JESUS</t>
  </si>
  <si>
    <t>SAN JUAN DE CIUDAD BLANCA</t>
  </si>
  <si>
    <t>CENTRO DE SALUD CIUDAD DE DIOS</t>
  </si>
  <si>
    <t>PUESTO DE SALUD HUANCA</t>
  </si>
  <si>
    <t>PUESTO DE SALUD IMATA</t>
  </si>
  <si>
    <t>PUESTO DE SALUD LLUTA</t>
  </si>
  <si>
    <t>PUESTO DE SALUD PILLONES</t>
  </si>
  <si>
    <t>PUESTO DE SALUD SUMBAY - CHASQUIPAMPA</t>
  </si>
  <si>
    <t>PUESTO DE SALUD TAYA</t>
  </si>
  <si>
    <t>PUESTO DE SALUD YURA</t>
  </si>
  <si>
    <t>CENTRO DE SALUD EDIFICADORES MISTI</t>
  </si>
  <si>
    <t>CENTRO DE SALUD MATEO PUMACAHUA</t>
  </si>
  <si>
    <t>CENTRO DE SALUD MIRAFLORES</t>
  </si>
  <si>
    <t>CENTRO DE SALUD PORVENIR-MIRAFLORES</t>
  </si>
  <si>
    <t>PUESTO DE SALUD TOMASA T. COMDEMAYTA</t>
  </si>
  <si>
    <t>ASENTAMIENTO B-1</t>
  </si>
  <si>
    <t>CENTRO DE SALUD  SANDRITA PEREZ EL PEDREGAL</t>
  </si>
  <si>
    <t>CENTRO DE SALUD LA COLINA</t>
  </si>
  <si>
    <t>PUESTO DE SALUD  B-2</t>
  </si>
  <si>
    <t>PUESTO DE SALUD SAN JUAN DE SIGUAS - TAMBILLO</t>
  </si>
  <si>
    <t>CENTRO DE SALUD FRANCISCO BOLOGNESI</t>
  </si>
  <si>
    <t>PUESTO DE SALUD LA TOMILLA</t>
  </si>
  <si>
    <t>PUESTO DE SALUD RAFAEL BELAUNDE</t>
  </si>
  <si>
    <t>EL MIRADOR</t>
  </si>
  <si>
    <t>GENERALISIMO SAN MARTIN</t>
  </si>
  <si>
    <t>JERUSALEN</t>
  </si>
  <si>
    <t>ALTO ALIANZA</t>
  </si>
  <si>
    <t>CENTRO DE SALUD JAVIER LLOSA GARCIA -  HUNTER</t>
  </si>
  <si>
    <t>CHILPINILLA</t>
  </si>
  <si>
    <t>PUESTO DE SALUD AMPLIACION PAMPAS DEL CUZCO</t>
  </si>
  <si>
    <t>PUESTO DE SALUD CAMINOS DEL INCA</t>
  </si>
  <si>
    <t>PUESTO DE SALUD DANIEL ALCIDES CARRION</t>
  </si>
  <si>
    <t>PUESTO DE SALUD UPIS PAISAJISTA</t>
  </si>
  <si>
    <t>LA JOYA</t>
  </si>
  <si>
    <t>BENITO LAZO</t>
  </si>
  <si>
    <t>EL CRUCE - TRIUNFO</t>
  </si>
  <si>
    <t>LOS MEDANOS</t>
  </si>
  <si>
    <t>PUESTO DE SALUD CERRITO BUENA VISTA</t>
  </si>
  <si>
    <t>CENTRO DE SALUD MARIANO MELGAR</t>
  </si>
  <si>
    <t>PUESTO DE SALUD ATALAYA</t>
  </si>
  <si>
    <t>CENTRO DE SALUD MARISCAL CASTILLA</t>
  </si>
  <si>
    <t>CENTRO DE SALUD SEMI RURAL PACHACUTEC</t>
  </si>
  <si>
    <t>PUESTO DE SALUD EL CURAL</t>
  </si>
  <si>
    <t>PUESTO DE SALUD JOSE SANTOS ATAHUALPA</t>
  </si>
  <si>
    <t>MARITZA CAMPOS DIAZ - ZAMACOLA</t>
  </si>
  <si>
    <t>PUESTO DE SALUD CIUDAD MUNICIPAL</t>
  </si>
  <si>
    <t>PUESTO DE SALUD NAZARENO</t>
  </si>
  <si>
    <t>PUESTO DE SALUD PERUARBO</t>
  </si>
  <si>
    <t>SAN ISIDRO</t>
  </si>
  <si>
    <t>LA CANO</t>
  </si>
  <si>
    <t>PUESTO DE SALUD SAN CAMILO 6</t>
  </si>
  <si>
    <t>SAN CAMILO 7</t>
  </si>
  <si>
    <t>CENTRO DE SALUD 4 DE OCTUBRE</t>
  </si>
  <si>
    <t>CENTRO DE SALUD SAN FERNANDO</t>
  </si>
  <si>
    <t>CENTRO DE SALUD SAN MARTIN DE SOCABAYA</t>
  </si>
  <si>
    <t>PUESTO DE SALUD CIUDAD MI TRABAJO</t>
  </si>
  <si>
    <t>PUESTO DE SALUD HORACIO ZEBALLOS GIMEZ</t>
  </si>
  <si>
    <t>PUESTO DE SALUD LARA</t>
  </si>
  <si>
    <t>PUESTO DE SALUD SALAVERRY</t>
  </si>
  <si>
    <t>CENTRO DE SALUD TIABAYA</t>
  </si>
  <si>
    <t>CERRO VERDE</t>
  </si>
  <si>
    <t>CONGATA</t>
  </si>
  <si>
    <t>UCHUMAYO</t>
  </si>
  <si>
    <t>13 DE ENERO</t>
  </si>
  <si>
    <t>CENTRO DE SALUD LAS ESMERALDAS</t>
  </si>
  <si>
    <t>CERRO JULI</t>
  </si>
  <si>
    <t>VICTOR RAUL HINOJOSA</t>
  </si>
  <si>
    <t>CENTRO DE SALUD VITOR</t>
  </si>
  <si>
    <t>PUESTO DE SALUD SANTA RITA DE SIGUAS</t>
  </si>
  <si>
    <t>PUESTO DE SALUD YURAMAYO</t>
  </si>
  <si>
    <t>CENTRO DE SALUD YANAHUARA</t>
  </si>
  <si>
    <t>PUESTO DE SALUD PAMPA DE CAMARONES</t>
  </si>
  <si>
    <t>PUESTO DE SALUD SACHACA</t>
  </si>
  <si>
    <t>POR MICRO REDES Y ESTABLECIMIENTOS</t>
  </si>
  <si>
    <t>TOTAL ANEMIAS</t>
  </si>
  <si>
    <t>% ANEMIA</t>
  </si>
  <si>
    <t>BELLA UNION</t>
  </si>
  <si>
    <t>CENTRO DE SALUD ACARI</t>
  </si>
  <si>
    <t>JAQUI</t>
  </si>
  <si>
    <t>LOMAS</t>
  </si>
  <si>
    <t>YAUCA</t>
  </si>
  <si>
    <t>ATICO</t>
  </si>
  <si>
    <t>AYROCA</t>
  </si>
  <si>
    <t>CENTRO DE SALUD CARAVELI</t>
  </si>
  <si>
    <t>CENTRO DE SALUD CHALA</t>
  </si>
  <si>
    <t>PUESTO DE SALUD ACHANIZO</t>
  </si>
  <si>
    <t>PUESTO DE SALUD CHAPARRA</t>
  </si>
  <si>
    <t>PUESTO DE SALUD MOLLEHUACA</t>
  </si>
  <si>
    <t>CENTRO DE SALUD IQUIPI</t>
  </si>
  <si>
    <t>PIUCA</t>
  </si>
  <si>
    <t>PUESTO DE SALUD SECOCHA</t>
  </si>
  <si>
    <t>URASQUI</t>
  </si>
  <si>
    <t>LA PAMPA</t>
  </si>
  <si>
    <t>EL CARMEN-CAMANA</t>
  </si>
  <si>
    <t>JUAN PABLO VIZCARDO GUZMAN</t>
  </si>
  <si>
    <t>PUESTO DE SALUD LA PUNTA</t>
  </si>
  <si>
    <t>PUESTO DE SALUD SOLIDARIDAD</t>
  </si>
  <si>
    <t>QUILCA</t>
  </si>
  <si>
    <t>CENTRO DE SALUD OCOÑA</t>
  </si>
  <si>
    <t>LA EUGENIA</t>
  </si>
  <si>
    <t>LA PLANCHADA</t>
  </si>
  <si>
    <t>PESCADORES</t>
  </si>
  <si>
    <t>CENTRO DE SALUD SAN GREGORIO</t>
  </si>
  <si>
    <t>PUESTO DE SALUD HACIENDA DEL MEDIO</t>
  </si>
  <si>
    <t>CENTRO DE SALUD PUCCHUN</t>
  </si>
  <si>
    <t>CENTRO DE SALUD SAN JOSE</t>
  </si>
  <si>
    <t>EL CARDO</t>
  </si>
  <si>
    <t>EL PUENTE</t>
  </si>
  <si>
    <t>PUESTO DE SALUD LUIS FERNANDEZ CORTEGANA - HUACAPUY</t>
  </si>
  <si>
    <t>EVALUADOS</t>
  </si>
  <si>
    <t>AREQUIPA CAYLLOMA</t>
  </si>
  <si>
    <t>CAMANA CARAVELLI</t>
  </si>
  <si>
    <t>CASTILLA CONDESUYOS - LA UNION</t>
  </si>
  <si>
    <t>ISLAY</t>
  </si>
  <si>
    <t>RED</t>
  </si>
  <si>
    <t>POR REDES</t>
  </si>
  <si>
    <t>FUENTE: HISMINSA</t>
  </si>
  <si>
    <t>TOTAL GERESA</t>
  </si>
  <si>
    <t>PUESTO DE SALUD LARI</t>
  </si>
  <si>
    <t>CAHUACHO</t>
  </si>
  <si>
    <t>SONDOR - CARAVELI</t>
  </si>
  <si>
    <t>SONAY</t>
  </si>
  <si>
    <t>CENTRO DE SALUD ALCA</t>
  </si>
  <si>
    <t>PUESTO DE SALUD CHURCA</t>
  </si>
  <si>
    <t>PUESTO DE SALUD HUARCAYA</t>
  </si>
  <si>
    <t>PUESTO DE SALUD HUAYNACOTAS</t>
  </si>
  <si>
    <t>PUESTO DE SALUD PUYCA</t>
  </si>
  <si>
    <t>PUESTO DE SALUD TAURISMA</t>
  </si>
  <si>
    <t>CENTRO DE SALUD ANDAGUA</t>
  </si>
  <si>
    <t>CENTRO DE SALUD ORCOPAMPA</t>
  </si>
  <si>
    <t>CHACHAS</t>
  </si>
  <si>
    <t>PUESTO DE SALUD AYO</t>
  </si>
  <si>
    <t>PUESTO DE SALUD CHILCAYMARCA</t>
  </si>
  <si>
    <t>PUESTO DE SALUD SOPORO</t>
  </si>
  <si>
    <t>CENTRO DE SALUD CHUQUIBAMBA</t>
  </si>
  <si>
    <t>CENTRO DE SALUD YANAQUIHUA</t>
  </si>
  <si>
    <t>IRAY</t>
  </si>
  <si>
    <t>PUESTO DE SALUD ANDARAY</t>
  </si>
  <si>
    <t>PUESTO DE SALUD CHICHAS</t>
  </si>
  <si>
    <t>PUESTO DE SALUD ISPACAS</t>
  </si>
  <si>
    <t>PUESTO DE SALUD SALAMANCA</t>
  </si>
  <si>
    <t>PUESTO DE SALUD YACHANGUILLO</t>
  </si>
  <si>
    <t>YANQUE</t>
  </si>
  <si>
    <t>CENTRO DE SALUD CORIRE</t>
  </si>
  <si>
    <t>PUESTO DE SALUD EL PEDREGAL</t>
  </si>
  <si>
    <t>PUESTO DE SALUD ESCALERILLAS</t>
  </si>
  <si>
    <t>PUESTO DE SALUD TORAN</t>
  </si>
  <si>
    <t>CENTRO DE SALUD COTAHUASI</t>
  </si>
  <si>
    <t>PUESTO DE SALUD ANDAMARCA</t>
  </si>
  <si>
    <t>PUESTO DE SALUD CASPI</t>
  </si>
  <si>
    <t>PUESTO DE SALUD CHARCANA</t>
  </si>
  <si>
    <t>PUESTO DE SALUD MUNGUI</t>
  </si>
  <si>
    <t>PUESTO DE SALUD PAMPAMARCA</t>
  </si>
  <si>
    <t>PUESTO DE SALUD SAYLA</t>
  </si>
  <si>
    <t>PUESTO DE SALUD TAURIA</t>
  </si>
  <si>
    <t>PUESTO DE SALUD TOMEPAMPA</t>
  </si>
  <si>
    <t>PUESTO DE SALUD TORO</t>
  </si>
  <si>
    <t>PUESTO DE SALUD VELINGA</t>
  </si>
  <si>
    <t>CENTRO DE SALUD HUANCARQUI</t>
  </si>
  <si>
    <t>CENTRO DE SALUD LA REAL</t>
  </si>
  <si>
    <t>PUESTO DE SALUD ACOY</t>
  </si>
  <si>
    <t>PUESTO DE SALUD EL CASTILLO</t>
  </si>
  <si>
    <t>PUESTO DE SALUD HUATIAPILLA</t>
  </si>
  <si>
    <t>PUESTO DE SALUD LA CENTRAL</t>
  </si>
  <si>
    <t>HOSPITAL APLAO</t>
  </si>
  <si>
    <t>CENTRO DE SALUD PAMPACOLCA</t>
  </si>
  <si>
    <t>PUESTO DE SALUD PISCOPAMPA</t>
  </si>
  <si>
    <t>PUESTO DE SALUD SAN ANTONIO</t>
  </si>
  <si>
    <t>CENTRO DE SALUD VIRACO</t>
  </si>
  <si>
    <t>PUESTO DE SALUD MACHAGUAY</t>
  </si>
  <si>
    <t>PUESTO DE SALUD TAGRE</t>
  </si>
  <si>
    <t>PUESTO DE SALUD TIPAN</t>
  </si>
  <si>
    <t>PUESTO DE SALUD UÑON</t>
  </si>
  <si>
    <t>PUESTO DE SALUD EL ARENAL</t>
  </si>
  <si>
    <t>PUESTO DE SALUD ALTO ENSENADA</t>
  </si>
  <si>
    <t>CENTRO DE SALUD LA PUNTA</t>
  </si>
  <si>
    <t>CENTRO DE SALUD LA CURVA</t>
  </si>
  <si>
    <t>PUESTO DE SALUD LA PASCANA</t>
  </si>
  <si>
    <t>PUESTO DE SALUD EL TORO</t>
  </si>
  <si>
    <t>PUESTO DE SALUD EL FISCAL</t>
  </si>
  <si>
    <t>CENTRO DE SALUD COCACHACRA</t>
  </si>
  <si>
    <t>PUESTO DE SALUD VILLA LOURDES</t>
  </si>
  <si>
    <t>PUESTO DE SALUD MEJIA</t>
  </si>
  <si>
    <t>CENTRO DE SALUD MATARANI</t>
  </si>
  <si>
    <t>CENTRO DE SALUD ALTO INCLAN</t>
  </si>
  <si>
    <t>AREQUIPA</t>
  </si>
  <si>
    <t>ALTO SELVA ALEGRE</t>
  </si>
  <si>
    <t>CAYMA</t>
  </si>
  <si>
    <t>CHARACATO</t>
  </si>
  <si>
    <t>CHIGUATA</t>
  </si>
  <si>
    <t>JACOBO HUNTER</t>
  </si>
  <si>
    <t>JOSE LUIS BUSTAMANTE Y RIVERO</t>
  </si>
  <si>
    <t>MARIANO MELGAR</t>
  </si>
  <si>
    <t>MIRAFLORES</t>
  </si>
  <si>
    <t>MOLLEBAYA</t>
  </si>
  <si>
    <t>PAUCARPATA</t>
  </si>
  <si>
    <t>POCSI</t>
  </si>
  <si>
    <t>POLOBAYA</t>
  </si>
  <si>
    <t>QUEQUEÑA</t>
  </si>
  <si>
    <t>SABANDIA</t>
  </si>
  <si>
    <t>SACHACA</t>
  </si>
  <si>
    <t>SAN JUAN DE SIGUAS</t>
  </si>
  <si>
    <t>SAN JUAN DE TARUCANI</t>
  </si>
  <si>
    <t>SANTA RITA DE SIGUAS</t>
  </si>
  <si>
    <t>SOCABAYA</t>
  </si>
  <si>
    <t>TIABAYA</t>
  </si>
  <si>
    <t>VITOR</t>
  </si>
  <si>
    <t>YANAHUARA</t>
  </si>
  <si>
    <t>YARABAMBA</t>
  </si>
  <si>
    <t>YURA</t>
  </si>
  <si>
    <t>CAMANA</t>
  </si>
  <si>
    <t>JOSE MARIA QUIMPER</t>
  </si>
  <si>
    <t>MARIANO NICOLAS VALCARCEL</t>
  </si>
  <si>
    <t>MARISCAL CACERES</t>
  </si>
  <si>
    <t>NICOLAS DE PIEROLA</t>
  </si>
  <si>
    <t>OCOÑA</t>
  </si>
  <si>
    <t>SAMUEL PASTOR</t>
  </si>
  <si>
    <t>CARAVELI</t>
  </si>
  <si>
    <t>ACARI</t>
  </si>
  <si>
    <t>CHALA</t>
  </si>
  <si>
    <t>CHAPARRA</t>
  </si>
  <si>
    <t>HUANUHUANU</t>
  </si>
  <si>
    <t>CASTILLA</t>
  </si>
  <si>
    <t>ANDAGUA</t>
  </si>
  <si>
    <t>APLAO</t>
  </si>
  <si>
    <t>AYO</t>
  </si>
  <si>
    <t>CHILCAYMARCA</t>
  </si>
  <si>
    <t>HUANCARQUI</t>
  </si>
  <si>
    <t>MACHAGUAY</t>
  </si>
  <si>
    <t>ORCOPAMPA</t>
  </si>
  <si>
    <t>PAMPACOLCA</t>
  </si>
  <si>
    <t>TIPAN</t>
  </si>
  <si>
    <t>UÑON</t>
  </si>
  <si>
    <t>URACA</t>
  </si>
  <si>
    <t>VIRACO</t>
  </si>
  <si>
    <t>CAYLLOMA</t>
  </si>
  <si>
    <t>ACHOMA</t>
  </si>
  <si>
    <t>CALLALLI</t>
  </si>
  <si>
    <t>CHIVAY</t>
  </si>
  <si>
    <t>COPORAQUE</t>
  </si>
  <si>
    <t>HUANCA</t>
  </si>
  <si>
    <t>ICHUPAMPA</t>
  </si>
  <si>
    <t>LARI</t>
  </si>
  <si>
    <t>LLUTA</t>
  </si>
  <si>
    <t>MACA</t>
  </si>
  <si>
    <t>MADRIGAL</t>
  </si>
  <si>
    <t>MAJES</t>
  </si>
  <si>
    <t>SAN ANTONIO DE CHUCA</t>
  </si>
  <si>
    <t>SIBAYO</t>
  </si>
  <si>
    <t>TISCO</t>
  </si>
  <si>
    <t>TUTI</t>
  </si>
  <si>
    <t>CONDESUYOS</t>
  </si>
  <si>
    <t>ANDARAY</t>
  </si>
  <si>
    <t>CAYARANI</t>
  </si>
  <si>
    <t>CHICHAS</t>
  </si>
  <si>
    <t>CHUQUIBAMBA</t>
  </si>
  <si>
    <t>RIO GRANDE</t>
  </si>
  <si>
    <t>SALAMANCA</t>
  </si>
  <si>
    <t>YANAQUIHUA</t>
  </si>
  <si>
    <t>COCACHACRA</t>
  </si>
  <si>
    <t>MEJIA</t>
  </si>
  <si>
    <t>MOLLENDO</t>
  </si>
  <si>
    <t>PUNTA DE BOMBON</t>
  </si>
  <si>
    <t>LA UNION</t>
  </si>
  <si>
    <t>ALCA</t>
  </si>
  <si>
    <t>CHARCANA</t>
  </si>
  <si>
    <t>COTAHUASI</t>
  </si>
  <si>
    <t>HUAYNACOTAS</t>
  </si>
  <si>
    <t>PAMPAMARCA</t>
  </si>
  <si>
    <t>PUYCA</t>
  </si>
  <si>
    <t>QUECHUALLA</t>
  </si>
  <si>
    <t>SAYLA</t>
  </si>
  <si>
    <t>TAURIA</t>
  </si>
  <si>
    <t>TOMEPAMPA</t>
  </si>
  <si>
    <t>TORO</t>
  </si>
  <si>
    <t>POR PROVINCIAS Y DISTRITO</t>
  </si>
  <si>
    <t>PROVINCIA</t>
  </si>
  <si>
    <t xml:space="preserve">POR PROVINCIAS </t>
  </si>
  <si>
    <t>TOTAL REGIÓN</t>
  </si>
  <si>
    <t>15 DE AGOSTO</t>
  </si>
  <si>
    <t>AMPLIACION PAUCARPATA</t>
  </si>
  <si>
    <t>PUESTO DE SALUD CANOCOTA</t>
  </si>
  <si>
    <t>CIUDAD BLANCA</t>
  </si>
  <si>
    <t>CIUDAD DE DIOS</t>
  </si>
  <si>
    <t>EDIFICADORES MISTI</t>
  </si>
  <si>
    <t>EL PEDREGAL</t>
  </si>
  <si>
    <t>FRANCISCO BOLOGNESI</t>
  </si>
  <si>
    <t>GRLMO. SAN MARTIN</t>
  </si>
  <si>
    <t>HUNTER</t>
  </si>
  <si>
    <t>MARISCAL CASTILLA</t>
  </si>
  <si>
    <t>MARITZA CAMPOS DIAZ</t>
  </si>
  <si>
    <t>SAN MARTIN DE SOCABAYA</t>
  </si>
  <si>
    <t>VICTOR RAUL HINOJOZA</t>
  </si>
  <si>
    <t>FELIX NAQUIRA VILDOSO</t>
  </si>
  <si>
    <t>MICRORED/ESTABLECIMIENTO</t>
  </si>
  <si>
    <t>IQUIPI</t>
  </si>
  <si>
    <t>SAN GREGORIO</t>
  </si>
  <si>
    <t>CORIRE</t>
  </si>
  <si>
    <t>PUESTO DE SALUD HUARHUA</t>
  </si>
  <si>
    <t>NO PERTENECE A NINGUNA MICRORED</t>
  </si>
  <si>
    <t>PAMAPACOLCA</t>
  </si>
  <si>
    <t>ALTO INCLAN</t>
  </si>
  <si>
    <t>LA PUNTA</t>
  </si>
  <si>
    <t>CAMANÁ</t>
  </si>
  <si>
    <t>LA UNIÓN</t>
  </si>
  <si>
    <t>PUESTO DE SALUD CHAPACOCO</t>
  </si>
  <si>
    <t>ANEMIA EN NIÑOS DE 6 A 35 MESES A NOVIEMBRE 2023 - RED AREQUIPA CAYLLOMA</t>
  </si>
  <si>
    <t>ANEMIA EN NIÑOS DE 6 A 35 MESES A NOVIEMBRE 2023 - RED CAMANÁ CARAVELI</t>
  </si>
  <si>
    <t>ANEMIA EN NIÑOS DE 6 A 35 MESES A NOVIEMBRE 2023 - RED CCU</t>
  </si>
  <si>
    <t>ANEMIA EN NIÑOS DE 6 A 35 MESES A NOVIEMBRE 2023 - RED ISLAY</t>
  </si>
  <si>
    <t>ANEMIA EN NIÑOS DE 6 A 35 MESES A NOVIEMBRE 2023</t>
  </si>
  <si>
    <t>PROVINCIA/DISTRITO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</si>
</sst>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-0.249977111117893"/>
        <bgColor theme="8" tint="-0.249977111117893"/>
      </patternFill>
    </fill>
    <fill>
      <patternFill patternType="solid">
        <fgColor theme="4" tint="-0.249977111117893"/>
        <bgColor theme="4" tint="-0.249977111117893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-0.249977111117893"/>
        <bgColor theme="5" tint="-0.249977111117893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5"/>
        <bgColor theme="4" tint="-0.249977111117893"/>
      </patternFill>
    </fill>
  </fills>
  <borders count="26">
    <border>
      <left/>
      <right/>
      <top/>
      <bottom/>
      <diagonal/>
    </border>
    <border>
      <left/>
      <right/>
      <top style="thin">
        <color theme="8" tint="-0.249977111117893"/>
      </top>
      <bottom style="thin">
        <color theme="8" tint="0.79998168889431442"/>
      </bottom>
      <diagonal/>
    </border>
    <border>
      <left/>
      <right/>
      <top style="thin">
        <color theme="8" tint="-0.249977111117893"/>
      </top>
      <bottom style="thin">
        <color theme="8" tint="0.59999389629810485"/>
      </bottom>
      <diagonal/>
    </border>
    <border>
      <left/>
      <right/>
      <top style="thin">
        <color theme="8" tint="0.79998168889431442"/>
      </top>
      <bottom style="thin">
        <color theme="8" tint="0.79998168889431442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0.79998168889431442"/>
      </top>
      <bottom style="thin">
        <color theme="8" tint="0.79998168889431442"/>
      </bottom>
      <diagonal/>
    </border>
    <border>
      <left/>
      <right/>
      <top style="double">
        <color theme="8" tint="-0.249977111117893"/>
      </top>
      <bottom/>
      <diagonal/>
    </border>
    <border>
      <left style="thin">
        <color theme="8" tint="-0.249977111117893"/>
      </left>
      <right style="thin">
        <color theme="8" tint="-0.249977111117893"/>
      </right>
      <top style="double">
        <color theme="8" tint="-0.249977111117893"/>
      </top>
      <bottom/>
      <diagonal/>
    </border>
    <border>
      <left/>
      <right/>
      <top style="thin">
        <color theme="4" tint="-0.249977111117893"/>
      </top>
      <bottom style="thin">
        <color theme="4" tint="0.79998168889431442"/>
      </bottom>
      <diagonal/>
    </border>
    <border>
      <left/>
      <right/>
      <top style="thin">
        <color theme="4" tint="-0.249977111117893"/>
      </top>
      <bottom style="thin">
        <color theme="4" tint="0.59999389629810485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0.79998168889431442"/>
      </bottom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0.79998168889431442"/>
      </top>
      <bottom style="thin">
        <color theme="4" tint="0.79998168889431442"/>
      </bottom>
      <diagonal/>
    </border>
    <border>
      <left/>
      <right/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/>
      <right/>
      <top style="double">
        <color theme="4" tint="-0.249977111117893"/>
      </top>
      <bottom/>
      <diagonal/>
    </border>
    <border>
      <left style="thin">
        <color theme="4" tint="-0.249977111117893"/>
      </left>
      <right style="thin">
        <color theme="4" tint="-0.249977111117893"/>
      </right>
      <top style="double">
        <color theme="4" tint="-0.249977111117893"/>
      </top>
      <bottom/>
      <diagonal/>
    </border>
    <border>
      <left/>
      <right/>
      <top style="double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double">
        <color theme="4" tint="-0.249977111117893"/>
      </top>
      <bottom style="thin">
        <color theme="4" tint="-0.249977111117893"/>
      </bottom>
      <diagonal/>
    </border>
    <border>
      <left/>
      <right/>
      <top style="thin">
        <color theme="5" tint="-0.249977111117893"/>
      </top>
      <bottom style="thin">
        <color theme="5" tint="0.79998168889431442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0.79998168889431442"/>
      </bottom>
      <diagonal/>
    </border>
    <border>
      <left/>
      <right/>
      <top style="thin">
        <color theme="5" tint="0.79998168889431442"/>
      </top>
      <bottom style="thin">
        <color theme="5" tint="0.79998168889431442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0.79998168889431442"/>
      </top>
      <bottom style="thin">
        <color theme="5" tint="0.79998168889431442"/>
      </bottom>
      <diagonal/>
    </border>
    <border>
      <left/>
      <right/>
      <top style="thin">
        <color theme="5" tint="-0.249977111117893"/>
      </top>
      <bottom style="thin">
        <color theme="5" tint="-0.249977111117893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/>
      <right/>
      <top style="double">
        <color theme="5" tint="-0.249977111117893"/>
      </top>
      <bottom style="thin">
        <color theme="5" tint="-0.249977111117893"/>
      </bottom>
      <diagonal/>
    </border>
    <border>
      <left style="thin">
        <color theme="5" tint="-0.249977111117893"/>
      </left>
      <right style="thin">
        <color theme="5" tint="-0.249977111117893"/>
      </right>
      <top style="double">
        <color theme="5" tint="-0.249977111117893"/>
      </top>
      <bottom style="thin">
        <color theme="5" tint="-0.249977111117893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3" fillId="2" borderId="1" xfId="0" applyFont="1" applyFill="1" applyBorder="1"/>
    <xf numFmtId="0" fontId="2" fillId="0" borderId="5" xfId="0" applyFont="1" applyBorder="1" applyAlignment="1">
      <alignment horizontal="left"/>
    </xf>
    <xf numFmtId="0" fontId="4" fillId="0" borderId="0" xfId="0" applyFont="1"/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4" fontId="0" fillId="0" borderId="4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0" fillId="0" borderId="3" xfId="0" applyBorder="1" applyAlignment="1">
      <alignment horizontal="left"/>
    </xf>
    <xf numFmtId="0" fontId="3" fillId="2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/>
    </xf>
    <xf numFmtId="0" fontId="3" fillId="4" borderId="7" xfId="0" applyFont="1" applyFill="1" applyBorder="1" applyAlignment="1">
      <alignment horizontal="left"/>
    </xf>
    <xf numFmtId="0" fontId="0" fillId="0" borderId="10" xfId="0" applyBorder="1" applyAlignment="1">
      <alignment horizontal="left" indent="1"/>
    </xf>
    <xf numFmtId="0" fontId="0" fillId="0" borderId="11" xfId="0" applyBorder="1"/>
    <xf numFmtId="0" fontId="0" fillId="0" borderId="10" xfId="0" applyBorder="1"/>
    <xf numFmtId="0" fontId="0" fillId="0" borderId="12" xfId="0" applyBorder="1" applyAlignment="1">
      <alignment horizontal="left" indent="1"/>
    </xf>
    <xf numFmtId="0" fontId="0" fillId="0" borderId="13" xfId="0" applyBorder="1"/>
    <xf numFmtId="0" fontId="0" fillId="0" borderId="12" xfId="0" applyBorder="1"/>
    <xf numFmtId="0" fontId="3" fillId="4" borderId="10" xfId="0" applyFont="1" applyFill="1" applyBorder="1" applyAlignment="1">
      <alignment horizontal="left"/>
    </xf>
    <xf numFmtId="0" fontId="2" fillId="0" borderId="14" xfId="0" applyFont="1" applyBorder="1" applyAlignment="1">
      <alignment horizontal="left"/>
    </xf>
    <xf numFmtId="164" fontId="0" fillId="0" borderId="11" xfId="1" applyNumberFormat="1" applyFont="1" applyBorder="1"/>
    <xf numFmtId="164" fontId="0" fillId="0" borderId="13" xfId="1" applyNumberFormat="1" applyFont="1" applyBorder="1"/>
    <xf numFmtId="0" fontId="2" fillId="0" borderId="16" xfId="0" applyFont="1" applyBorder="1" applyAlignment="1">
      <alignment horizontal="left"/>
    </xf>
    <xf numFmtId="0" fontId="2" fillId="0" borderId="17" xfId="0" applyFont="1" applyBorder="1"/>
    <xf numFmtId="0" fontId="2" fillId="0" borderId="16" xfId="0" applyFont="1" applyBorder="1"/>
    <xf numFmtId="164" fontId="2" fillId="0" borderId="17" xfId="1" applyNumberFormat="1" applyFont="1" applyBorder="1"/>
    <xf numFmtId="0" fontId="0" fillId="0" borderId="12" xfId="0" applyBorder="1" applyAlignment="1">
      <alignment horizontal="left"/>
    </xf>
    <xf numFmtId="0" fontId="0" fillId="0" borderId="10" xfId="0" applyBorder="1" applyAlignment="1">
      <alignment horizontal="left"/>
    </xf>
    <xf numFmtId="0" fontId="3" fillId="3" borderId="7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wrapText="1"/>
    </xf>
    <xf numFmtId="0" fontId="3" fillId="4" borderId="9" xfId="0" applyFont="1" applyFill="1" applyBorder="1"/>
    <xf numFmtId="0" fontId="3" fillId="4" borderId="7" xfId="0" applyFont="1" applyFill="1" applyBorder="1"/>
    <xf numFmtId="0" fontId="3" fillId="4" borderId="11" xfId="0" applyFont="1" applyFill="1" applyBorder="1"/>
    <xf numFmtId="0" fontId="3" fillId="4" borderId="10" xfId="0" applyFont="1" applyFill="1" applyBorder="1"/>
    <xf numFmtId="0" fontId="2" fillId="0" borderId="15" xfId="0" applyFont="1" applyBorder="1"/>
    <xf numFmtId="0" fontId="2" fillId="0" borderId="14" xfId="0" applyFont="1" applyBorder="1"/>
    <xf numFmtId="164" fontId="3" fillId="4" borderId="9" xfId="1" applyNumberFormat="1" applyFont="1" applyFill="1" applyBorder="1"/>
    <xf numFmtId="164" fontId="3" fillId="4" borderId="11" xfId="1" applyNumberFormat="1" applyFont="1" applyFill="1" applyBorder="1"/>
    <xf numFmtId="164" fontId="2" fillId="0" borderId="15" xfId="1" applyNumberFormat="1" applyFont="1" applyBorder="1"/>
    <xf numFmtId="0" fontId="3" fillId="5" borderId="18" xfId="0" applyFont="1" applyFill="1" applyBorder="1"/>
    <xf numFmtId="0" fontId="3" fillId="6" borderId="18" xfId="0" applyFont="1" applyFill="1" applyBorder="1" applyAlignment="1">
      <alignment horizontal="left"/>
    </xf>
    <xf numFmtId="0" fontId="3" fillId="6" borderId="19" xfId="0" applyFont="1" applyFill="1" applyBorder="1"/>
    <xf numFmtId="0" fontId="0" fillId="0" borderId="20" xfId="0" applyBorder="1" applyAlignment="1">
      <alignment horizontal="left" indent="1"/>
    </xf>
    <xf numFmtId="0" fontId="0" fillId="0" borderId="21" xfId="0" applyBorder="1"/>
    <xf numFmtId="0" fontId="0" fillId="0" borderId="22" xfId="0" applyBorder="1" applyAlignment="1">
      <alignment horizontal="left" indent="1"/>
    </xf>
    <xf numFmtId="0" fontId="0" fillId="0" borderId="23" xfId="0" applyBorder="1"/>
    <xf numFmtId="0" fontId="3" fillId="6" borderId="20" xfId="0" applyFont="1" applyFill="1" applyBorder="1" applyAlignment="1">
      <alignment horizontal="left"/>
    </xf>
    <xf numFmtId="0" fontId="3" fillId="6" borderId="21" xfId="0" applyFont="1" applyFill="1" applyBorder="1"/>
    <xf numFmtId="0" fontId="2" fillId="0" borderId="24" xfId="0" applyFont="1" applyBorder="1" applyAlignment="1">
      <alignment horizontal="left"/>
    </xf>
    <xf numFmtId="0" fontId="2" fillId="0" borderId="25" xfId="0" applyFont="1" applyBorder="1"/>
    <xf numFmtId="164" fontId="3" fillId="6" borderId="19" xfId="1" applyNumberFormat="1" applyFont="1" applyFill="1" applyBorder="1"/>
    <xf numFmtId="164" fontId="0" fillId="0" borderId="21" xfId="1" applyNumberFormat="1" applyFont="1" applyBorder="1"/>
    <xf numFmtId="164" fontId="0" fillId="0" borderId="23" xfId="1" applyNumberFormat="1" applyFont="1" applyBorder="1"/>
    <xf numFmtId="164" fontId="3" fillId="6" borderId="21" xfId="1" applyNumberFormat="1" applyFont="1" applyFill="1" applyBorder="1"/>
    <xf numFmtId="164" fontId="2" fillId="0" borderId="25" xfId="1" applyNumberFormat="1" applyFont="1" applyBorder="1"/>
    <xf numFmtId="0" fontId="3" fillId="7" borderId="7" xfId="0" applyFont="1" applyFill="1" applyBorder="1"/>
    <xf numFmtId="0" fontId="3" fillId="7" borderId="8" xfId="0" applyFont="1" applyFill="1" applyBorder="1"/>
    <xf numFmtId="0" fontId="3" fillId="7" borderId="8" xfId="0" applyFont="1" applyFill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b="1" i="0" u="none" strike="noStrike" kern="12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es-ES" b="1">
                <a:solidFill>
                  <a:schemeClr val="tx1"/>
                </a:solidFill>
              </a:rPr>
              <a:t>% ANEMIA EN NIÑOS DE 6 A 35 MESES A NOVIEMBRE 2023</a:t>
            </a:r>
          </a:p>
          <a:p>
            <a:pPr>
              <a:defRPr b="1">
                <a:solidFill>
                  <a:schemeClr val="tx1"/>
                </a:solidFill>
              </a:defRPr>
            </a:pPr>
            <a:r>
              <a:rPr lang="es-ES" b="1">
                <a:solidFill>
                  <a:schemeClr val="tx1"/>
                </a:solidFill>
              </a:rPr>
              <a:t>GERENCIA REGIONAL DE SALUD AREQUIPA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1" i="0" u="none" strike="noStrike" kern="12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GERESA!$G$5</c:f>
              <c:strCache>
                <c:ptCount val="1"/>
                <c:pt idx="0">
                  <c:v>% ANEMIA</c:v>
                </c:pt>
              </c:strCache>
            </c:strRef>
          </c:tx>
          <c:spPr>
            <a:gradFill>
              <a:gsLst>
                <a:gs pos="0">
                  <a:schemeClr val="accent6"/>
                </a:gs>
                <a:gs pos="100000">
                  <a:schemeClr val="accent6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GERESA!$G$6:$G$10</c:f>
              <c:numCache>
                <c:formatCode>0.0%</c:formatCode>
                <c:ptCount val="5"/>
                <c:pt idx="0">
                  <c:v>0.27491408934707906</c:v>
                </c:pt>
                <c:pt idx="1">
                  <c:v>0.2007749207467418</c:v>
                </c:pt>
                <c:pt idx="2">
                  <c:v>0.38123752495009983</c:v>
                </c:pt>
                <c:pt idx="3">
                  <c:v>0.18293838862559242</c:v>
                </c:pt>
                <c:pt idx="4">
                  <c:v>0.26936936936936939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28-4E5D-96E8-4109F36DEA96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2070061263"/>
        <c:axId val="39149471"/>
      </c:barChart>
      <c:catAx>
        <c:axId val="2070061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defRPr>
            </a:pPr>
            <a:endParaRPr lang="es-ES"/>
          </a:p>
        </c:txPr>
        <c:crossAx val="39149471"/>
        <c:crosses val="autoZero"/>
        <c:auto val="1"/>
        <c:lblAlgn val="ctr"/>
        <c:lblOffset val="100"/>
        <c:noMultiLvlLbl val="0"/>
      </c:catAx>
      <c:valAx>
        <c:axId val="39149471"/>
        <c:scaling>
          <c:orientation val="minMax"/>
        </c:scaling>
        <c:delete val="1"/>
        <c:axPos val="l"/>
        <c:numFmt formatCode="0.0%" sourceLinked="1"/>
        <c:majorTickMark val="none"/>
        <c:minorTickMark val="none"/>
        <c:tickLblPos val="nextTo"/>
        <c:crossAx val="20700612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chemeClr val="tx1"/>
                </a:solidFill>
              </a:rPr>
              <a:t>% ANEMIA EN NIÑOS DE 6 A 35 MESES A NOVIEMBRE 2023 POR PROVINCIAS</a:t>
            </a:r>
          </a:p>
          <a:p>
            <a:pPr>
              <a:defRPr>
                <a:solidFill>
                  <a:schemeClr val="tx1"/>
                </a:solidFill>
              </a:defRPr>
            </a:pPr>
            <a:r>
              <a:rPr lang="es-ES">
                <a:solidFill>
                  <a:schemeClr val="tx1"/>
                </a:solidFill>
              </a:rPr>
              <a:t>GERENCIA REGIONAL DE SALUD AREQUIPA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PROV!$G$4</c:f>
              <c:strCache>
                <c:ptCount val="1"/>
                <c:pt idx="0">
                  <c:v>% ANEMIA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PROV!$A$5:$A$13</c:f>
              <c:strCache>
                <c:ptCount val="9"/>
                <c:pt idx="0">
                  <c:v>AREQUIPA</c:v>
                </c:pt>
                <c:pt idx="1">
                  <c:v>CAMANÁ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UNIÓN</c:v>
                </c:pt>
                <c:pt idx="8">
                  <c:v>TOTAL REGIÓN</c:v>
                </c:pt>
              </c:strCache>
            </c:strRef>
          </c:cat>
          <c:val>
            <c:numRef>
              <c:f>PROV!$G$5:$G$13</c:f>
              <c:numCache>
                <c:formatCode>0.0%</c:formatCode>
                <c:ptCount val="9"/>
                <c:pt idx="0">
                  <c:v>0.26926766869203711</c:v>
                </c:pt>
                <c:pt idx="1">
                  <c:v>0.12575655682582382</c:v>
                </c:pt>
                <c:pt idx="2">
                  <c:v>0.25271739130434784</c:v>
                </c:pt>
                <c:pt idx="3">
                  <c:v>0.29404145077720206</c:v>
                </c:pt>
                <c:pt idx="4">
                  <c:v>0.31956155143338955</c:v>
                </c:pt>
                <c:pt idx="5">
                  <c:v>0.55555555555555558</c:v>
                </c:pt>
                <c:pt idx="6">
                  <c:v>0.17936802973977695</c:v>
                </c:pt>
                <c:pt idx="7">
                  <c:v>0.28639618138424822</c:v>
                </c:pt>
                <c:pt idx="8">
                  <c:v>0.26936936936936939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81-4357-B0ED-DD0FFF83896A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35420575"/>
        <c:axId val="203636399"/>
      </c:barChart>
      <c:catAx>
        <c:axId val="35420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cap="all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03636399"/>
        <c:crosses val="autoZero"/>
        <c:auto val="1"/>
        <c:lblAlgn val="ctr"/>
        <c:lblOffset val="100"/>
        <c:noMultiLvlLbl val="0"/>
      </c:catAx>
      <c:valAx>
        <c:axId val="203636399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crossAx val="35420575"/>
        <c:crosses val="autoZero"/>
        <c:crossBetween val="between"/>
      </c:valAx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BE633A1-17C8-480B-94A8-5CB20BAF6891}">
  <sheetPr/>
  <sheetViews>
    <sheetView zoomScale="87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6447F52-C16B-4AB1-A555-E8EF005587AA}">
  <sheetPr/>
  <sheetViews>
    <sheetView zoomScale="8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034" cy="6087241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7F266A6-E5E2-DFBA-8539-E766C4740BA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034" cy="6087241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0FE5D55-77DC-7AA0-FA4E-5588DDCD71D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F6EF4-CBE1-4DA6-ADFC-D10248C13BB1}">
  <dimension ref="A1:G170"/>
  <sheetViews>
    <sheetView tabSelected="1" workbookViewId="0"/>
  </sheetViews>
  <sheetFormatPr baseColWidth="10" defaultRowHeight="15" x14ac:dyDescent="0.25"/>
  <cols>
    <col min="1" max="1" width="48.85546875" bestFit="1" customWidth="1"/>
    <col min="2" max="7" width="11.42578125" style="4"/>
  </cols>
  <sheetData>
    <row r="1" spans="1:7" ht="18.75" x14ac:dyDescent="0.3">
      <c r="A1" s="3" t="s">
        <v>368</v>
      </c>
    </row>
    <row r="2" spans="1:7" ht="18.75" x14ac:dyDescent="0.3">
      <c r="A2" s="3" t="s">
        <v>135</v>
      </c>
    </row>
    <row r="5" spans="1:7" ht="30" x14ac:dyDescent="0.25">
      <c r="A5" s="33" t="s">
        <v>356</v>
      </c>
      <c r="B5" s="32" t="s">
        <v>171</v>
      </c>
      <c r="C5" s="32" t="s">
        <v>0</v>
      </c>
      <c r="D5" s="32" t="s">
        <v>1</v>
      </c>
      <c r="E5" s="32" t="s">
        <v>2</v>
      </c>
      <c r="F5" s="32" t="s">
        <v>136</v>
      </c>
      <c r="G5" s="32" t="s">
        <v>137</v>
      </c>
    </row>
    <row r="6" spans="1:7" x14ac:dyDescent="0.25">
      <c r="A6" s="15" t="s">
        <v>341</v>
      </c>
      <c r="B6" s="34">
        <v>719</v>
      </c>
      <c r="C6" s="34">
        <v>144</v>
      </c>
      <c r="D6" s="34">
        <v>48</v>
      </c>
      <c r="E6" s="34">
        <v>1</v>
      </c>
      <c r="F6" s="34">
        <f>C6+D6+E6</f>
        <v>193</v>
      </c>
      <c r="G6" s="40">
        <f>F6/B6</f>
        <v>0.26842837273991654</v>
      </c>
    </row>
    <row r="7" spans="1:7" x14ac:dyDescent="0.25">
      <c r="A7" s="16" t="s">
        <v>4</v>
      </c>
      <c r="B7" s="17">
        <v>312</v>
      </c>
      <c r="C7" s="17">
        <v>71</v>
      </c>
      <c r="D7" s="17">
        <v>24</v>
      </c>
      <c r="E7" s="17">
        <v>1</v>
      </c>
      <c r="F7" s="17">
        <f t="shared" ref="F7:F70" si="0">C7+D7+E7</f>
        <v>96</v>
      </c>
      <c r="G7" s="24">
        <f t="shared" ref="G7:G70" si="1">F7/B7</f>
        <v>0.30769230769230771</v>
      </c>
    </row>
    <row r="8" spans="1:7" x14ac:dyDescent="0.25">
      <c r="A8" s="19" t="s">
        <v>5</v>
      </c>
      <c r="B8" s="20">
        <v>112</v>
      </c>
      <c r="C8" s="20">
        <v>23</v>
      </c>
      <c r="D8" s="20">
        <v>11</v>
      </c>
      <c r="E8" s="20">
        <v>0</v>
      </c>
      <c r="F8" s="20">
        <f t="shared" si="0"/>
        <v>34</v>
      </c>
      <c r="G8" s="25">
        <f t="shared" si="1"/>
        <v>0.30357142857142855</v>
      </c>
    </row>
    <row r="9" spans="1:7" x14ac:dyDescent="0.25">
      <c r="A9" s="16" t="s">
        <v>6</v>
      </c>
      <c r="B9" s="17">
        <v>133</v>
      </c>
      <c r="C9" s="17">
        <v>25</v>
      </c>
      <c r="D9" s="17">
        <v>7</v>
      </c>
      <c r="E9" s="17">
        <v>0</v>
      </c>
      <c r="F9" s="17">
        <f t="shared" si="0"/>
        <v>32</v>
      </c>
      <c r="G9" s="24">
        <f t="shared" si="1"/>
        <v>0.24060150375939848</v>
      </c>
    </row>
    <row r="10" spans="1:7" x14ac:dyDescent="0.25">
      <c r="A10" s="19" t="s">
        <v>7</v>
      </c>
      <c r="B10" s="20">
        <v>162</v>
      </c>
      <c r="C10" s="20">
        <v>25</v>
      </c>
      <c r="D10" s="20">
        <v>6</v>
      </c>
      <c r="E10" s="20">
        <v>0</v>
      </c>
      <c r="F10" s="20">
        <f t="shared" si="0"/>
        <v>31</v>
      </c>
      <c r="G10" s="25">
        <f t="shared" si="1"/>
        <v>0.19135802469135801</v>
      </c>
    </row>
    <row r="11" spans="1:7" x14ac:dyDescent="0.25">
      <c r="A11" s="22" t="s">
        <v>248</v>
      </c>
      <c r="B11" s="36">
        <v>1434</v>
      </c>
      <c r="C11" s="36">
        <v>290</v>
      </c>
      <c r="D11" s="36">
        <v>128</v>
      </c>
      <c r="E11" s="36">
        <v>0</v>
      </c>
      <c r="F11" s="36">
        <f t="shared" si="0"/>
        <v>418</v>
      </c>
      <c r="G11" s="41">
        <f t="shared" si="1"/>
        <v>0.2914923291492329</v>
      </c>
    </row>
    <row r="12" spans="1:7" x14ac:dyDescent="0.25">
      <c r="A12" s="19" t="s">
        <v>8</v>
      </c>
      <c r="B12" s="20">
        <v>187</v>
      </c>
      <c r="C12" s="20">
        <v>25</v>
      </c>
      <c r="D12" s="20">
        <v>8</v>
      </c>
      <c r="E12" s="20">
        <v>0</v>
      </c>
      <c r="F12" s="20">
        <f t="shared" si="0"/>
        <v>33</v>
      </c>
      <c r="G12" s="25">
        <f t="shared" si="1"/>
        <v>0.17647058823529413</v>
      </c>
    </row>
    <row r="13" spans="1:7" x14ac:dyDescent="0.25">
      <c r="A13" s="16" t="s">
        <v>9</v>
      </c>
      <c r="B13" s="17">
        <v>383</v>
      </c>
      <c r="C13" s="17">
        <v>69</v>
      </c>
      <c r="D13" s="17">
        <v>38</v>
      </c>
      <c r="E13" s="17">
        <v>0</v>
      </c>
      <c r="F13" s="17">
        <f t="shared" si="0"/>
        <v>107</v>
      </c>
      <c r="G13" s="24">
        <f t="shared" si="1"/>
        <v>0.27937336814621411</v>
      </c>
    </row>
    <row r="14" spans="1:7" x14ac:dyDescent="0.25">
      <c r="A14" s="19" t="s">
        <v>10</v>
      </c>
      <c r="B14" s="20">
        <v>183</v>
      </c>
      <c r="C14" s="20">
        <v>41</v>
      </c>
      <c r="D14" s="20">
        <v>19</v>
      </c>
      <c r="E14" s="20">
        <v>0</v>
      </c>
      <c r="F14" s="20">
        <f t="shared" si="0"/>
        <v>60</v>
      </c>
      <c r="G14" s="25">
        <f t="shared" si="1"/>
        <v>0.32786885245901637</v>
      </c>
    </row>
    <row r="15" spans="1:7" x14ac:dyDescent="0.25">
      <c r="A15" s="16" t="s">
        <v>11</v>
      </c>
      <c r="B15" s="17">
        <v>468</v>
      </c>
      <c r="C15" s="17">
        <v>103</v>
      </c>
      <c r="D15" s="17">
        <v>39</v>
      </c>
      <c r="E15" s="17">
        <v>0</v>
      </c>
      <c r="F15" s="17">
        <f t="shared" si="0"/>
        <v>142</v>
      </c>
      <c r="G15" s="24">
        <f t="shared" si="1"/>
        <v>0.3034188034188034</v>
      </c>
    </row>
    <row r="16" spans="1:7" x14ac:dyDescent="0.25">
      <c r="A16" s="19" t="s">
        <v>12</v>
      </c>
      <c r="B16" s="20">
        <v>123</v>
      </c>
      <c r="C16" s="20">
        <v>26</v>
      </c>
      <c r="D16" s="20">
        <v>23</v>
      </c>
      <c r="E16" s="20">
        <v>0</v>
      </c>
      <c r="F16" s="20">
        <f t="shared" si="0"/>
        <v>49</v>
      </c>
      <c r="G16" s="25">
        <f t="shared" si="1"/>
        <v>0.3983739837398374</v>
      </c>
    </row>
    <row r="17" spans="1:7" x14ac:dyDescent="0.25">
      <c r="A17" s="16" t="s">
        <v>13</v>
      </c>
      <c r="B17" s="17">
        <v>90</v>
      </c>
      <c r="C17" s="17">
        <v>26</v>
      </c>
      <c r="D17" s="17">
        <v>1</v>
      </c>
      <c r="E17" s="17">
        <v>0</v>
      </c>
      <c r="F17" s="17">
        <f t="shared" si="0"/>
        <v>27</v>
      </c>
      <c r="G17" s="24">
        <f t="shared" si="1"/>
        <v>0.3</v>
      </c>
    </row>
    <row r="18" spans="1:7" x14ac:dyDescent="0.25">
      <c r="A18" s="15" t="s">
        <v>342</v>
      </c>
      <c r="B18" s="34">
        <v>872</v>
      </c>
      <c r="C18" s="34">
        <v>179</v>
      </c>
      <c r="D18" s="34">
        <v>85</v>
      </c>
      <c r="E18" s="34">
        <v>1</v>
      </c>
      <c r="F18" s="34">
        <f t="shared" si="0"/>
        <v>265</v>
      </c>
      <c r="G18" s="40">
        <f t="shared" si="1"/>
        <v>0.30389908256880732</v>
      </c>
    </row>
    <row r="19" spans="1:7" x14ac:dyDescent="0.25">
      <c r="A19" s="16" t="s">
        <v>14</v>
      </c>
      <c r="B19" s="17">
        <v>347</v>
      </c>
      <c r="C19" s="17">
        <v>60</v>
      </c>
      <c r="D19" s="17">
        <v>25</v>
      </c>
      <c r="E19" s="17">
        <v>0</v>
      </c>
      <c r="F19" s="17">
        <f t="shared" si="0"/>
        <v>85</v>
      </c>
      <c r="G19" s="24">
        <f t="shared" si="1"/>
        <v>0.24495677233429394</v>
      </c>
    </row>
    <row r="20" spans="1:7" x14ac:dyDescent="0.25">
      <c r="A20" s="19" t="s">
        <v>15</v>
      </c>
      <c r="B20" s="20">
        <v>144</v>
      </c>
      <c r="C20" s="20">
        <v>43</v>
      </c>
      <c r="D20" s="20">
        <v>24</v>
      </c>
      <c r="E20" s="20">
        <v>1</v>
      </c>
      <c r="F20" s="20">
        <f t="shared" si="0"/>
        <v>68</v>
      </c>
      <c r="G20" s="25">
        <f t="shared" si="1"/>
        <v>0.47222222222222221</v>
      </c>
    </row>
    <row r="21" spans="1:7" x14ac:dyDescent="0.25">
      <c r="A21" s="16" t="s">
        <v>16</v>
      </c>
      <c r="B21" s="17">
        <v>162</v>
      </c>
      <c r="C21" s="17">
        <v>20</v>
      </c>
      <c r="D21" s="17">
        <v>8</v>
      </c>
      <c r="E21" s="17">
        <v>0</v>
      </c>
      <c r="F21" s="17">
        <f t="shared" si="0"/>
        <v>28</v>
      </c>
      <c r="G21" s="24">
        <f t="shared" si="1"/>
        <v>0.1728395061728395</v>
      </c>
    </row>
    <row r="22" spans="1:7" x14ac:dyDescent="0.25">
      <c r="A22" s="19" t="s">
        <v>17</v>
      </c>
      <c r="B22" s="20">
        <v>219</v>
      </c>
      <c r="C22" s="20">
        <v>56</v>
      </c>
      <c r="D22" s="20">
        <v>28</v>
      </c>
      <c r="E22" s="20">
        <v>0</v>
      </c>
      <c r="F22" s="20">
        <f t="shared" si="0"/>
        <v>84</v>
      </c>
      <c r="G22" s="25">
        <f t="shared" si="1"/>
        <v>0.38356164383561642</v>
      </c>
    </row>
    <row r="23" spans="1:7" x14ac:dyDescent="0.25">
      <c r="A23" s="22" t="s">
        <v>18</v>
      </c>
      <c r="B23" s="36">
        <v>950</v>
      </c>
      <c r="C23" s="36">
        <v>220</v>
      </c>
      <c r="D23" s="36">
        <v>92</v>
      </c>
      <c r="E23" s="36">
        <v>1</v>
      </c>
      <c r="F23" s="36">
        <f t="shared" si="0"/>
        <v>313</v>
      </c>
      <c r="G23" s="41">
        <f t="shared" si="1"/>
        <v>0.32947368421052631</v>
      </c>
    </row>
    <row r="24" spans="1:7" x14ac:dyDescent="0.25">
      <c r="A24" s="19" t="s">
        <v>18</v>
      </c>
      <c r="B24" s="20">
        <v>370</v>
      </c>
      <c r="C24" s="20">
        <v>95</v>
      </c>
      <c r="D24" s="20">
        <v>41</v>
      </c>
      <c r="E24" s="20">
        <v>0</v>
      </c>
      <c r="F24" s="20">
        <f t="shared" si="0"/>
        <v>136</v>
      </c>
      <c r="G24" s="25">
        <f t="shared" si="1"/>
        <v>0.36756756756756759</v>
      </c>
    </row>
    <row r="25" spans="1:7" x14ac:dyDescent="0.25">
      <c r="A25" s="16" t="s">
        <v>19</v>
      </c>
      <c r="B25" s="17">
        <v>349</v>
      </c>
      <c r="C25" s="17">
        <v>92</v>
      </c>
      <c r="D25" s="17">
        <v>31</v>
      </c>
      <c r="E25" s="17">
        <v>1</v>
      </c>
      <c r="F25" s="17">
        <f t="shared" si="0"/>
        <v>124</v>
      </c>
      <c r="G25" s="24">
        <f t="shared" si="1"/>
        <v>0.35530085959885388</v>
      </c>
    </row>
    <row r="26" spans="1:7" x14ac:dyDescent="0.25">
      <c r="A26" s="19" t="s">
        <v>20</v>
      </c>
      <c r="B26" s="20">
        <v>231</v>
      </c>
      <c r="C26" s="20">
        <v>33</v>
      </c>
      <c r="D26" s="20">
        <v>20</v>
      </c>
      <c r="E26" s="20">
        <v>0</v>
      </c>
      <c r="F26" s="20">
        <f t="shared" si="0"/>
        <v>53</v>
      </c>
      <c r="G26" s="25">
        <f t="shared" si="1"/>
        <v>0.22943722943722944</v>
      </c>
    </row>
    <row r="27" spans="1:7" x14ac:dyDescent="0.25">
      <c r="A27" s="22" t="s">
        <v>21</v>
      </c>
      <c r="B27" s="36">
        <v>70</v>
      </c>
      <c r="C27" s="36">
        <v>14</v>
      </c>
      <c r="D27" s="36">
        <v>14</v>
      </c>
      <c r="E27" s="36">
        <v>0</v>
      </c>
      <c r="F27" s="36">
        <f t="shared" si="0"/>
        <v>28</v>
      </c>
      <c r="G27" s="41">
        <f t="shared" si="1"/>
        <v>0.4</v>
      </c>
    </row>
    <row r="28" spans="1:7" x14ac:dyDescent="0.25">
      <c r="A28" s="19" t="s">
        <v>21</v>
      </c>
      <c r="B28" s="20">
        <v>31</v>
      </c>
      <c r="C28" s="20">
        <v>4</v>
      </c>
      <c r="D28" s="20">
        <v>3</v>
      </c>
      <c r="E28" s="20">
        <v>0</v>
      </c>
      <c r="F28" s="20">
        <f t="shared" si="0"/>
        <v>7</v>
      </c>
      <c r="G28" s="25">
        <f t="shared" si="1"/>
        <v>0.22580645161290322</v>
      </c>
    </row>
    <row r="29" spans="1:7" x14ac:dyDescent="0.25">
      <c r="A29" s="16" t="s">
        <v>22</v>
      </c>
      <c r="B29" s="17">
        <v>6</v>
      </c>
      <c r="C29" s="17">
        <v>3</v>
      </c>
      <c r="D29" s="17">
        <v>1</v>
      </c>
      <c r="E29" s="17">
        <v>0</v>
      </c>
      <c r="F29" s="17">
        <f t="shared" si="0"/>
        <v>4</v>
      </c>
      <c r="G29" s="24">
        <f t="shared" si="1"/>
        <v>0.66666666666666663</v>
      </c>
    </row>
    <row r="30" spans="1:7" x14ac:dyDescent="0.25">
      <c r="A30" s="19" t="s">
        <v>23</v>
      </c>
      <c r="B30" s="20">
        <v>10</v>
      </c>
      <c r="C30" s="20">
        <v>2</v>
      </c>
      <c r="D30" s="20">
        <v>2</v>
      </c>
      <c r="E30" s="20">
        <v>0</v>
      </c>
      <c r="F30" s="20">
        <f t="shared" si="0"/>
        <v>4</v>
      </c>
      <c r="G30" s="25">
        <f t="shared" si="1"/>
        <v>0.4</v>
      </c>
    </row>
    <row r="31" spans="1:7" x14ac:dyDescent="0.25">
      <c r="A31" s="16" t="s">
        <v>24</v>
      </c>
      <c r="B31" s="17">
        <v>8</v>
      </c>
      <c r="C31" s="17">
        <v>0</v>
      </c>
      <c r="D31" s="17">
        <v>5</v>
      </c>
      <c r="E31" s="17">
        <v>0</v>
      </c>
      <c r="F31" s="17">
        <f t="shared" si="0"/>
        <v>5</v>
      </c>
      <c r="G31" s="24">
        <f t="shared" si="1"/>
        <v>0.625</v>
      </c>
    </row>
    <row r="32" spans="1:7" x14ac:dyDescent="0.25">
      <c r="A32" s="19" t="s">
        <v>25</v>
      </c>
      <c r="B32" s="20">
        <v>15</v>
      </c>
      <c r="C32" s="20">
        <v>5</v>
      </c>
      <c r="D32" s="20">
        <v>3</v>
      </c>
      <c r="E32" s="20">
        <v>0</v>
      </c>
      <c r="F32" s="20">
        <f t="shared" si="0"/>
        <v>8</v>
      </c>
      <c r="G32" s="25">
        <f t="shared" si="1"/>
        <v>0.53333333333333333</v>
      </c>
    </row>
    <row r="33" spans="1:7" x14ac:dyDescent="0.25">
      <c r="A33" s="22" t="s">
        <v>299</v>
      </c>
      <c r="B33" s="36">
        <v>88</v>
      </c>
      <c r="C33" s="36">
        <v>25</v>
      </c>
      <c r="D33" s="36">
        <v>16</v>
      </c>
      <c r="E33" s="36">
        <v>1</v>
      </c>
      <c r="F33" s="36">
        <f t="shared" si="0"/>
        <v>42</v>
      </c>
      <c r="G33" s="41">
        <f t="shared" si="1"/>
        <v>0.47727272727272729</v>
      </c>
    </row>
    <row r="34" spans="1:7" x14ac:dyDescent="0.25">
      <c r="A34" s="19" t="s">
        <v>26</v>
      </c>
      <c r="B34" s="20">
        <v>33</v>
      </c>
      <c r="C34" s="20">
        <v>12</v>
      </c>
      <c r="D34" s="20">
        <v>7</v>
      </c>
      <c r="E34" s="20">
        <v>0</v>
      </c>
      <c r="F34" s="20">
        <f t="shared" si="0"/>
        <v>19</v>
      </c>
      <c r="G34" s="25">
        <f t="shared" si="1"/>
        <v>0.5757575757575758</v>
      </c>
    </row>
    <row r="35" spans="1:7" x14ac:dyDescent="0.25">
      <c r="A35" s="16" t="s">
        <v>27</v>
      </c>
      <c r="B35" s="17">
        <v>14</v>
      </c>
      <c r="C35" s="17">
        <v>4</v>
      </c>
      <c r="D35" s="17">
        <v>2</v>
      </c>
      <c r="E35" s="17">
        <v>0</v>
      </c>
      <c r="F35" s="17">
        <f t="shared" si="0"/>
        <v>6</v>
      </c>
      <c r="G35" s="24">
        <f t="shared" si="1"/>
        <v>0.42857142857142855</v>
      </c>
    </row>
    <row r="36" spans="1:7" x14ac:dyDescent="0.25">
      <c r="A36" s="19" t="s">
        <v>28</v>
      </c>
      <c r="B36" s="20">
        <v>6</v>
      </c>
      <c r="C36" s="20">
        <v>4</v>
      </c>
      <c r="D36" s="20">
        <v>1</v>
      </c>
      <c r="E36" s="20">
        <v>0</v>
      </c>
      <c r="F36" s="20">
        <f t="shared" si="0"/>
        <v>5</v>
      </c>
      <c r="G36" s="25">
        <f t="shared" si="1"/>
        <v>0.83333333333333337</v>
      </c>
    </row>
    <row r="37" spans="1:7" x14ac:dyDescent="0.25">
      <c r="A37" s="16" t="s">
        <v>29</v>
      </c>
      <c r="B37" s="17">
        <v>9</v>
      </c>
      <c r="C37" s="17">
        <v>0</v>
      </c>
      <c r="D37" s="17">
        <v>1</v>
      </c>
      <c r="E37" s="17">
        <v>0</v>
      </c>
      <c r="F37" s="17">
        <f t="shared" si="0"/>
        <v>1</v>
      </c>
      <c r="G37" s="24">
        <f t="shared" si="1"/>
        <v>0.1111111111111111</v>
      </c>
    </row>
    <row r="38" spans="1:7" x14ac:dyDescent="0.25">
      <c r="A38" s="19" t="s">
        <v>30</v>
      </c>
      <c r="B38" s="20">
        <v>4</v>
      </c>
      <c r="C38" s="20">
        <v>1</v>
      </c>
      <c r="D38" s="20">
        <v>1</v>
      </c>
      <c r="E38" s="20">
        <v>1</v>
      </c>
      <c r="F38" s="20">
        <f t="shared" si="0"/>
        <v>3</v>
      </c>
      <c r="G38" s="25">
        <f t="shared" si="1"/>
        <v>0.75</v>
      </c>
    </row>
    <row r="39" spans="1:7" x14ac:dyDescent="0.25">
      <c r="A39" s="16" t="s">
        <v>31</v>
      </c>
      <c r="B39" s="17">
        <v>7</v>
      </c>
      <c r="C39" s="17">
        <v>3</v>
      </c>
      <c r="D39" s="17">
        <v>3</v>
      </c>
      <c r="E39" s="17">
        <v>0</v>
      </c>
      <c r="F39" s="17">
        <f t="shared" si="0"/>
        <v>6</v>
      </c>
      <c r="G39" s="24">
        <f t="shared" si="1"/>
        <v>0.8571428571428571</v>
      </c>
    </row>
    <row r="40" spans="1:7" x14ac:dyDescent="0.25">
      <c r="A40" s="19" t="s">
        <v>32</v>
      </c>
      <c r="B40" s="20">
        <v>15</v>
      </c>
      <c r="C40" s="20">
        <v>1</v>
      </c>
      <c r="D40" s="20">
        <v>1</v>
      </c>
      <c r="E40" s="20">
        <v>0</v>
      </c>
      <c r="F40" s="20">
        <f t="shared" si="0"/>
        <v>2</v>
      </c>
      <c r="G40" s="25">
        <f t="shared" si="1"/>
        <v>0.13333333333333333</v>
      </c>
    </row>
    <row r="41" spans="1:7" x14ac:dyDescent="0.25">
      <c r="A41" s="22" t="s">
        <v>297</v>
      </c>
      <c r="B41" s="36">
        <v>153</v>
      </c>
      <c r="C41" s="36">
        <v>28</v>
      </c>
      <c r="D41" s="36">
        <v>18</v>
      </c>
      <c r="E41" s="36">
        <v>3</v>
      </c>
      <c r="F41" s="36">
        <f t="shared" si="0"/>
        <v>49</v>
      </c>
      <c r="G41" s="41">
        <f t="shared" si="1"/>
        <v>0.3202614379084967</v>
      </c>
    </row>
    <row r="42" spans="1:7" x14ac:dyDescent="0.25">
      <c r="A42" s="19" t="s">
        <v>33</v>
      </c>
      <c r="B42" s="20">
        <v>63</v>
      </c>
      <c r="C42" s="20">
        <v>13</v>
      </c>
      <c r="D42" s="20">
        <v>4</v>
      </c>
      <c r="E42" s="20">
        <v>2</v>
      </c>
      <c r="F42" s="20">
        <f t="shared" si="0"/>
        <v>19</v>
      </c>
      <c r="G42" s="25">
        <f t="shared" si="1"/>
        <v>0.30158730158730157</v>
      </c>
    </row>
    <row r="43" spans="1:7" x14ac:dyDescent="0.25">
      <c r="A43" s="16" t="s">
        <v>34</v>
      </c>
      <c r="B43" s="17">
        <v>2</v>
      </c>
      <c r="C43" s="17">
        <v>0</v>
      </c>
      <c r="D43" s="17">
        <v>1</v>
      </c>
      <c r="E43" s="17">
        <v>0</v>
      </c>
      <c r="F43" s="17">
        <f t="shared" si="0"/>
        <v>1</v>
      </c>
      <c r="G43" s="24">
        <f t="shared" si="1"/>
        <v>0.5</v>
      </c>
    </row>
    <row r="44" spans="1:7" x14ac:dyDescent="0.25">
      <c r="A44" s="19" t="s">
        <v>35</v>
      </c>
      <c r="B44" s="20">
        <v>45</v>
      </c>
      <c r="C44" s="20">
        <v>12</v>
      </c>
      <c r="D44" s="20">
        <v>10</v>
      </c>
      <c r="E44" s="20">
        <v>1</v>
      </c>
      <c r="F44" s="20">
        <f t="shared" si="0"/>
        <v>23</v>
      </c>
      <c r="G44" s="25">
        <f t="shared" si="1"/>
        <v>0.51111111111111107</v>
      </c>
    </row>
    <row r="45" spans="1:7" x14ac:dyDescent="0.25">
      <c r="A45" s="16" t="s">
        <v>36</v>
      </c>
      <c r="B45" s="17">
        <v>8</v>
      </c>
      <c r="C45" s="17">
        <v>1</v>
      </c>
      <c r="D45" s="17">
        <v>3</v>
      </c>
      <c r="E45" s="17">
        <v>0</v>
      </c>
      <c r="F45" s="17">
        <f t="shared" si="0"/>
        <v>4</v>
      </c>
      <c r="G45" s="24">
        <f t="shared" si="1"/>
        <v>0.5</v>
      </c>
    </row>
    <row r="46" spans="1:7" x14ac:dyDescent="0.25">
      <c r="A46" s="19" t="s">
        <v>37</v>
      </c>
      <c r="B46" s="20">
        <v>35</v>
      </c>
      <c r="C46" s="20">
        <v>2</v>
      </c>
      <c r="D46" s="20">
        <v>0</v>
      </c>
      <c r="E46" s="20">
        <v>0</v>
      </c>
      <c r="F46" s="20">
        <f t="shared" si="0"/>
        <v>2</v>
      </c>
      <c r="G46" s="25">
        <f t="shared" si="1"/>
        <v>5.7142857142857141E-2</v>
      </c>
    </row>
    <row r="47" spans="1:7" x14ac:dyDescent="0.25">
      <c r="A47" s="22" t="s">
        <v>38</v>
      </c>
      <c r="B47" s="36">
        <v>464</v>
      </c>
      <c r="C47" s="36">
        <v>77</v>
      </c>
      <c r="D47" s="36">
        <v>40</v>
      </c>
      <c r="E47" s="36">
        <v>0</v>
      </c>
      <c r="F47" s="36">
        <f t="shared" si="0"/>
        <v>117</v>
      </c>
      <c r="G47" s="41">
        <f t="shared" si="1"/>
        <v>0.25215517241379309</v>
      </c>
    </row>
    <row r="48" spans="1:7" x14ac:dyDescent="0.25">
      <c r="A48" s="19" t="s">
        <v>39</v>
      </c>
      <c r="B48" s="20">
        <v>180</v>
      </c>
      <c r="C48" s="20">
        <v>39</v>
      </c>
      <c r="D48" s="20">
        <v>16</v>
      </c>
      <c r="E48" s="20">
        <v>0</v>
      </c>
      <c r="F48" s="20">
        <f t="shared" si="0"/>
        <v>55</v>
      </c>
      <c r="G48" s="25">
        <f t="shared" si="1"/>
        <v>0.30555555555555558</v>
      </c>
    </row>
    <row r="49" spans="1:7" x14ac:dyDescent="0.25">
      <c r="A49" s="16" t="s">
        <v>38</v>
      </c>
      <c r="B49" s="17">
        <v>284</v>
      </c>
      <c r="C49" s="17">
        <v>38</v>
      </c>
      <c r="D49" s="17">
        <v>24</v>
      </c>
      <c r="E49" s="17">
        <v>0</v>
      </c>
      <c r="F49" s="17">
        <f t="shared" si="0"/>
        <v>62</v>
      </c>
      <c r="G49" s="24">
        <f t="shared" si="1"/>
        <v>0.21830985915492956</v>
      </c>
    </row>
    <row r="50" spans="1:7" x14ac:dyDescent="0.25">
      <c r="A50" s="15" t="s">
        <v>250</v>
      </c>
      <c r="B50" s="34">
        <v>766</v>
      </c>
      <c r="C50" s="34">
        <v>143</v>
      </c>
      <c r="D50" s="34">
        <v>104</v>
      </c>
      <c r="E50" s="34">
        <v>3</v>
      </c>
      <c r="F50" s="34">
        <f t="shared" si="0"/>
        <v>250</v>
      </c>
      <c r="G50" s="40">
        <f t="shared" si="1"/>
        <v>0.32637075718015668</v>
      </c>
    </row>
    <row r="51" spans="1:7" x14ac:dyDescent="0.25">
      <c r="A51" s="16" t="s">
        <v>40</v>
      </c>
      <c r="B51" s="17">
        <v>291</v>
      </c>
      <c r="C51" s="17">
        <v>59</v>
      </c>
      <c r="D51" s="17">
        <v>32</v>
      </c>
      <c r="E51" s="17">
        <v>1</v>
      </c>
      <c r="F51" s="17">
        <f t="shared" si="0"/>
        <v>92</v>
      </c>
      <c r="G51" s="24">
        <f t="shared" si="1"/>
        <v>0.31615120274914088</v>
      </c>
    </row>
    <row r="52" spans="1:7" x14ac:dyDescent="0.25">
      <c r="A52" s="19" t="s">
        <v>41</v>
      </c>
      <c r="B52" s="20">
        <v>141</v>
      </c>
      <c r="C52" s="20">
        <v>7</v>
      </c>
      <c r="D52" s="20">
        <v>12</v>
      </c>
      <c r="E52" s="20">
        <v>0</v>
      </c>
      <c r="F52" s="20">
        <f t="shared" si="0"/>
        <v>19</v>
      </c>
      <c r="G52" s="25">
        <f t="shared" si="1"/>
        <v>0.13475177304964539</v>
      </c>
    </row>
    <row r="53" spans="1:7" x14ac:dyDescent="0.25">
      <c r="A53" s="16" t="s">
        <v>42</v>
      </c>
      <c r="B53" s="17">
        <v>121</v>
      </c>
      <c r="C53" s="17">
        <v>33</v>
      </c>
      <c r="D53" s="17">
        <v>25</v>
      </c>
      <c r="E53" s="17">
        <v>0</v>
      </c>
      <c r="F53" s="17">
        <f t="shared" si="0"/>
        <v>58</v>
      </c>
      <c r="G53" s="24">
        <f t="shared" si="1"/>
        <v>0.47933884297520662</v>
      </c>
    </row>
    <row r="54" spans="1:7" x14ac:dyDescent="0.25">
      <c r="A54" s="19" t="s">
        <v>43</v>
      </c>
      <c r="B54" s="20">
        <v>38</v>
      </c>
      <c r="C54" s="20">
        <v>5</v>
      </c>
      <c r="D54" s="20">
        <v>6</v>
      </c>
      <c r="E54" s="20">
        <v>0</v>
      </c>
      <c r="F54" s="20">
        <f t="shared" si="0"/>
        <v>11</v>
      </c>
      <c r="G54" s="25">
        <f t="shared" si="1"/>
        <v>0.28947368421052633</v>
      </c>
    </row>
    <row r="55" spans="1:7" x14ac:dyDescent="0.25">
      <c r="A55" s="16" t="s">
        <v>44</v>
      </c>
      <c r="B55" s="17">
        <v>3</v>
      </c>
      <c r="C55" s="17">
        <v>0</v>
      </c>
      <c r="D55" s="17">
        <v>0</v>
      </c>
      <c r="E55" s="17">
        <v>0</v>
      </c>
      <c r="F55" s="17">
        <f t="shared" si="0"/>
        <v>0</v>
      </c>
      <c r="G55" s="24">
        <f t="shared" si="1"/>
        <v>0</v>
      </c>
    </row>
    <row r="56" spans="1:7" x14ac:dyDescent="0.25">
      <c r="A56" s="19" t="s">
        <v>45</v>
      </c>
      <c r="B56" s="20">
        <v>20</v>
      </c>
      <c r="C56" s="20">
        <v>5</v>
      </c>
      <c r="D56" s="20">
        <v>3</v>
      </c>
      <c r="E56" s="20">
        <v>0</v>
      </c>
      <c r="F56" s="20">
        <f t="shared" si="0"/>
        <v>8</v>
      </c>
      <c r="G56" s="25">
        <f t="shared" si="1"/>
        <v>0.4</v>
      </c>
    </row>
    <row r="57" spans="1:7" x14ac:dyDescent="0.25">
      <c r="A57" s="16" t="s">
        <v>46</v>
      </c>
      <c r="B57" s="17">
        <v>93</v>
      </c>
      <c r="C57" s="17">
        <v>25</v>
      </c>
      <c r="D57" s="17">
        <v>19</v>
      </c>
      <c r="E57" s="17">
        <v>1</v>
      </c>
      <c r="F57" s="17">
        <f t="shared" si="0"/>
        <v>45</v>
      </c>
      <c r="G57" s="24">
        <f t="shared" si="1"/>
        <v>0.4838709677419355</v>
      </c>
    </row>
    <row r="58" spans="1:7" x14ac:dyDescent="0.25">
      <c r="A58" s="19" t="s">
        <v>47</v>
      </c>
      <c r="B58" s="20">
        <v>59</v>
      </c>
      <c r="C58" s="20">
        <v>9</v>
      </c>
      <c r="D58" s="20">
        <v>7</v>
      </c>
      <c r="E58" s="20">
        <v>1</v>
      </c>
      <c r="F58" s="20">
        <f t="shared" si="0"/>
        <v>17</v>
      </c>
      <c r="G58" s="25">
        <f t="shared" si="1"/>
        <v>0.28813559322033899</v>
      </c>
    </row>
    <row r="59" spans="1:7" x14ac:dyDescent="0.25">
      <c r="A59" s="22" t="s">
        <v>251</v>
      </c>
      <c r="B59" s="36">
        <v>90</v>
      </c>
      <c r="C59" s="36">
        <v>29</v>
      </c>
      <c r="D59" s="36">
        <v>23</v>
      </c>
      <c r="E59" s="36">
        <v>0</v>
      </c>
      <c r="F59" s="36">
        <f t="shared" si="0"/>
        <v>52</v>
      </c>
      <c r="G59" s="41">
        <f t="shared" si="1"/>
        <v>0.57777777777777772</v>
      </c>
    </row>
    <row r="60" spans="1:7" x14ac:dyDescent="0.25">
      <c r="A60" s="19" t="s">
        <v>48</v>
      </c>
      <c r="B60" s="20">
        <v>76</v>
      </c>
      <c r="C60" s="20">
        <v>25</v>
      </c>
      <c r="D60" s="20">
        <v>16</v>
      </c>
      <c r="E60" s="20">
        <v>0</v>
      </c>
      <c r="F60" s="20">
        <f t="shared" si="0"/>
        <v>41</v>
      </c>
      <c r="G60" s="25">
        <f t="shared" si="1"/>
        <v>0.53947368421052633</v>
      </c>
    </row>
    <row r="61" spans="1:7" x14ac:dyDescent="0.25">
      <c r="A61" s="16" t="s">
        <v>49</v>
      </c>
      <c r="B61" s="17">
        <v>2</v>
      </c>
      <c r="C61" s="17">
        <v>0</v>
      </c>
      <c r="D61" s="17">
        <v>2</v>
      </c>
      <c r="E61" s="17">
        <v>0</v>
      </c>
      <c r="F61" s="17">
        <f t="shared" si="0"/>
        <v>2</v>
      </c>
      <c r="G61" s="24">
        <f t="shared" si="1"/>
        <v>1</v>
      </c>
    </row>
    <row r="62" spans="1:7" x14ac:dyDescent="0.25">
      <c r="A62" s="19" t="s">
        <v>50</v>
      </c>
      <c r="B62" s="20">
        <v>2</v>
      </c>
      <c r="C62" s="20">
        <v>0</v>
      </c>
      <c r="D62" s="20">
        <v>2</v>
      </c>
      <c r="E62" s="20">
        <v>0</v>
      </c>
      <c r="F62" s="20">
        <f t="shared" si="0"/>
        <v>2</v>
      </c>
      <c r="G62" s="25">
        <f t="shared" si="1"/>
        <v>1</v>
      </c>
    </row>
    <row r="63" spans="1:7" x14ac:dyDescent="0.25">
      <c r="A63" s="16" t="s">
        <v>51</v>
      </c>
      <c r="B63" s="17">
        <v>10</v>
      </c>
      <c r="C63" s="17">
        <v>4</v>
      </c>
      <c r="D63" s="17">
        <v>3</v>
      </c>
      <c r="E63" s="17">
        <v>0</v>
      </c>
      <c r="F63" s="17">
        <f t="shared" si="0"/>
        <v>7</v>
      </c>
      <c r="G63" s="24">
        <f t="shared" si="1"/>
        <v>0.7</v>
      </c>
    </row>
    <row r="64" spans="1:7" x14ac:dyDescent="0.25">
      <c r="A64" s="15" t="s">
        <v>300</v>
      </c>
      <c r="B64" s="34">
        <v>228</v>
      </c>
      <c r="C64" s="34">
        <v>48</v>
      </c>
      <c r="D64" s="34">
        <v>59</v>
      </c>
      <c r="E64" s="34">
        <v>8</v>
      </c>
      <c r="F64" s="34">
        <f t="shared" si="0"/>
        <v>115</v>
      </c>
      <c r="G64" s="40">
        <f t="shared" si="1"/>
        <v>0.50438596491228072</v>
      </c>
    </row>
    <row r="65" spans="1:7" x14ac:dyDescent="0.25">
      <c r="A65" s="16" t="s">
        <v>52</v>
      </c>
      <c r="B65" s="17">
        <v>182</v>
      </c>
      <c r="C65" s="17">
        <v>41</v>
      </c>
      <c r="D65" s="17">
        <v>42</v>
      </c>
      <c r="E65" s="17">
        <v>4</v>
      </c>
      <c r="F65" s="17">
        <f t="shared" si="0"/>
        <v>87</v>
      </c>
      <c r="G65" s="24">
        <f t="shared" si="1"/>
        <v>0.47802197802197804</v>
      </c>
    </row>
    <row r="66" spans="1:7" x14ac:dyDescent="0.25">
      <c r="A66" s="19" t="s">
        <v>53</v>
      </c>
      <c r="B66" s="20">
        <v>12</v>
      </c>
      <c r="C66" s="20">
        <v>2</v>
      </c>
      <c r="D66" s="20">
        <v>1</v>
      </c>
      <c r="E66" s="20">
        <v>0</v>
      </c>
      <c r="F66" s="20">
        <f t="shared" si="0"/>
        <v>3</v>
      </c>
      <c r="G66" s="25">
        <f t="shared" si="1"/>
        <v>0.25</v>
      </c>
    </row>
    <row r="67" spans="1:7" x14ac:dyDescent="0.25">
      <c r="A67" s="16" t="s">
        <v>343</v>
      </c>
      <c r="B67" s="17">
        <v>1</v>
      </c>
      <c r="C67" s="17">
        <v>0</v>
      </c>
      <c r="D67" s="17">
        <v>0</v>
      </c>
      <c r="E67" s="17">
        <v>0</v>
      </c>
      <c r="F67" s="17">
        <f t="shared" si="0"/>
        <v>0</v>
      </c>
      <c r="G67" s="24">
        <f t="shared" si="1"/>
        <v>0</v>
      </c>
    </row>
    <row r="68" spans="1:7" x14ac:dyDescent="0.25">
      <c r="A68" s="19" t="s">
        <v>54</v>
      </c>
      <c r="B68" s="20">
        <v>15</v>
      </c>
      <c r="C68" s="20">
        <v>1</v>
      </c>
      <c r="D68" s="20">
        <v>11</v>
      </c>
      <c r="E68" s="20">
        <v>3</v>
      </c>
      <c r="F68" s="20">
        <f t="shared" si="0"/>
        <v>15</v>
      </c>
      <c r="G68" s="25">
        <f t="shared" si="1"/>
        <v>1</v>
      </c>
    </row>
    <row r="69" spans="1:7" x14ac:dyDescent="0.25">
      <c r="A69" s="16" t="s">
        <v>55</v>
      </c>
      <c r="B69" s="17">
        <v>2</v>
      </c>
      <c r="C69" s="17">
        <v>0</v>
      </c>
      <c r="D69" s="17">
        <v>0</v>
      </c>
      <c r="E69" s="17">
        <v>0</v>
      </c>
      <c r="F69" s="17">
        <f t="shared" si="0"/>
        <v>0</v>
      </c>
      <c r="G69" s="24">
        <f t="shared" si="1"/>
        <v>0</v>
      </c>
    </row>
    <row r="70" spans="1:7" x14ac:dyDescent="0.25">
      <c r="A70" s="19" t="s">
        <v>180</v>
      </c>
      <c r="B70" s="20">
        <v>5</v>
      </c>
      <c r="C70" s="20">
        <v>1</v>
      </c>
      <c r="D70" s="20">
        <v>1</v>
      </c>
      <c r="E70" s="20">
        <v>1</v>
      </c>
      <c r="F70" s="20">
        <f t="shared" si="0"/>
        <v>3</v>
      </c>
      <c r="G70" s="25">
        <f t="shared" si="1"/>
        <v>0.6</v>
      </c>
    </row>
    <row r="71" spans="1:7" x14ac:dyDescent="0.25">
      <c r="A71" s="16" t="s">
        <v>56</v>
      </c>
      <c r="B71" s="17">
        <v>3</v>
      </c>
      <c r="C71" s="17">
        <v>1</v>
      </c>
      <c r="D71" s="17">
        <v>1</v>
      </c>
      <c r="E71" s="17">
        <v>0</v>
      </c>
      <c r="F71" s="17">
        <f t="shared" ref="F71:F134" si="2">C71+D71+E71</f>
        <v>2</v>
      </c>
      <c r="G71" s="24">
        <f t="shared" ref="G71:G134" si="3">F71/B71</f>
        <v>0.66666666666666663</v>
      </c>
    </row>
    <row r="72" spans="1:7" x14ac:dyDescent="0.25">
      <c r="A72" s="19" t="s">
        <v>57</v>
      </c>
      <c r="B72" s="20">
        <v>3</v>
      </c>
      <c r="C72" s="20">
        <v>0</v>
      </c>
      <c r="D72" s="20">
        <v>2</v>
      </c>
      <c r="E72" s="20">
        <v>0</v>
      </c>
      <c r="F72" s="20">
        <f t="shared" si="2"/>
        <v>2</v>
      </c>
      <c r="G72" s="25">
        <f t="shared" si="3"/>
        <v>0.66666666666666663</v>
      </c>
    </row>
    <row r="73" spans="1:7" x14ac:dyDescent="0.25">
      <c r="A73" s="16" t="s">
        <v>58</v>
      </c>
      <c r="B73" s="17">
        <v>5</v>
      </c>
      <c r="C73" s="17">
        <v>2</v>
      </c>
      <c r="D73" s="17">
        <v>1</v>
      </c>
      <c r="E73" s="17">
        <v>0</v>
      </c>
      <c r="F73" s="17">
        <f t="shared" si="2"/>
        <v>3</v>
      </c>
      <c r="G73" s="24">
        <f t="shared" si="3"/>
        <v>0.6</v>
      </c>
    </row>
    <row r="74" spans="1:7" x14ac:dyDescent="0.25">
      <c r="A74" s="15" t="s">
        <v>344</v>
      </c>
      <c r="B74" s="34">
        <v>914</v>
      </c>
      <c r="C74" s="34">
        <v>139</v>
      </c>
      <c r="D74" s="34">
        <v>95</v>
      </c>
      <c r="E74" s="34">
        <v>1</v>
      </c>
      <c r="F74" s="34">
        <f t="shared" si="2"/>
        <v>235</v>
      </c>
      <c r="G74" s="40">
        <f t="shared" si="3"/>
        <v>0.25711159737417943</v>
      </c>
    </row>
    <row r="75" spans="1:7" x14ac:dyDescent="0.25">
      <c r="A75" s="16" t="s">
        <v>59</v>
      </c>
      <c r="B75" s="17">
        <v>112</v>
      </c>
      <c r="C75" s="17">
        <v>14</v>
      </c>
      <c r="D75" s="17">
        <v>3</v>
      </c>
      <c r="E75" s="17">
        <v>0</v>
      </c>
      <c r="F75" s="17">
        <f t="shared" si="2"/>
        <v>17</v>
      </c>
      <c r="G75" s="24">
        <f t="shared" si="3"/>
        <v>0.15178571428571427</v>
      </c>
    </row>
    <row r="76" spans="1:7" x14ac:dyDescent="0.25">
      <c r="A76" s="19" t="s">
        <v>60</v>
      </c>
      <c r="B76" s="20">
        <v>230</v>
      </c>
      <c r="C76" s="20">
        <v>25</v>
      </c>
      <c r="D76" s="20">
        <v>17</v>
      </c>
      <c r="E76" s="20">
        <v>0</v>
      </c>
      <c r="F76" s="20">
        <f t="shared" si="2"/>
        <v>42</v>
      </c>
      <c r="G76" s="25">
        <f t="shared" si="3"/>
        <v>0.18260869565217391</v>
      </c>
    </row>
    <row r="77" spans="1:7" x14ac:dyDescent="0.25">
      <c r="A77" s="16" t="s">
        <v>61</v>
      </c>
      <c r="B77" s="17">
        <v>175</v>
      </c>
      <c r="C77" s="17">
        <v>33</v>
      </c>
      <c r="D77" s="17">
        <v>37</v>
      </c>
      <c r="E77" s="17">
        <v>0</v>
      </c>
      <c r="F77" s="17">
        <f t="shared" si="2"/>
        <v>70</v>
      </c>
      <c r="G77" s="24">
        <f t="shared" si="3"/>
        <v>0.4</v>
      </c>
    </row>
    <row r="78" spans="1:7" x14ac:dyDescent="0.25">
      <c r="A78" s="19" t="s">
        <v>62</v>
      </c>
      <c r="B78" s="20">
        <v>230</v>
      </c>
      <c r="C78" s="20">
        <v>34</v>
      </c>
      <c r="D78" s="20">
        <v>24</v>
      </c>
      <c r="E78" s="20">
        <v>1</v>
      </c>
      <c r="F78" s="20">
        <f t="shared" si="2"/>
        <v>59</v>
      </c>
      <c r="G78" s="25">
        <f t="shared" si="3"/>
        <v>0.2565217391304348</v>
      </c>
    </row>
    <row r="79" spans="1:7" x14ac:dyDescent="0.25">
      <c r="A79" s="16" t="s">
        <v>63</v>
      </c>
      <c r="B79" s="17">
        <v>167</v>
      </c>
      <c r="C79" s="17">
        <v>33</v>
      </c>
      <c r="D79" s="17">
        <v>14</v>
      </c>
      <c r="E79" s="17">
        <v>0</v>
      </c>
      <c r="F79" s="17">
        <f t="shared" si="2"/>
        <v>47</v>
      </c>
      <c r="G79" s="24">
        <f t="shared" si="3"/>
        <v>0.28143712574850299</v>
      </c>
    </row>
    <row r="80" spans="1:7" x14ac:dyDescent="0.25">
      <c r="A80" s="15" t="s">
        <v>345</v>
      </c>
      <c r="B80" s="34">
        <v>893</v>
      </c>
      <c r="C80" s="34">
        <v>230</v>
      </c>
      <c r="D80" s="34">
        <v>112</v>
      </c>
      <c r="E80" s="34">
        <v>0</v>
      </c>
      <c r="F80" s="34">
        <f t="shared" si="2"/>
        <v>342</v>
      </c>
      <c r="G80" s="40">
        <f t="shared" si="3"/>
        <v>0.38297872340425532</v>
      </c>
    </row>
    <row r="81" spans="1:7" x14ac:dyDescent="0.25">
      <c r="A81" s="16" t="s">
        <v>64</v>
      </c>
      <c r="B81" s="17">
        <v>775</v>
      </c>
      <c r="C81" s="17">
        <v>207</v>
      </c>
      <c r="D81" s="17">
        <v>91</v>
      </c>
      <c r="E81" s="17">
        <v>0</v>
      </c>
      <c r="F81" s="17">
        <f t="shared" si="2"/>
        <v>298</v>
      </c>
      <c r="G81" s="24">
        <f t="shared" si="3"/>
        <v>0.38451612903225807</v>
      </c>
    </row>
    <row r="82" spans="1:7" x14ac:dyDescent="0.25">
      <c r="A82" s="19" t="s">
        <v>65</v>
      </c>
      <c r="B82" s="20">
        <v>20</v>
      </c>
      <c r="C82" s="20">
        <v>5</v>
      </c>
      <c r="D82" s="20">
        <v>5</v>
      </c>
      <c r="E82" s="20">
        <v>0</v>
      </c>
      <c r="F82" s="20">
        <f t="shared" si="2"/>
        <v>10</v>
      </c>
      <c r="G82" s="25">
        <f t="shared" si="3"/>
        <v>0.5</v>
      </c>
    </row>
    <row r="83" spans="1:7" x14ac:dyDescent="0.25">
      <c r="A83" s="16" t="s">
        <v>66</v>
      </c>
      <c r="B83" s="17">
        <v>19</v>
      </c>
      <c r="C83" s="17">
        <v>3</v>
      </c>
      <c r="D83" s="17">
        <v>4</v>
      </c>
      <c r="E83" s="17">
        <v>0</v>
      </c>
      <c r="F83" s="17">
        <f t="shared" si="2"/>
        <v>7</v>
      </c>
      <c r="G83" s="24">
        <f t="shared" si="3"/>
        <v>0.36842105263157893</v>
      </c>
    </row>
    <row r="84" spans="1:7" x14ac:dyDescent="0.25">
      <c r="A84" s="19" t="s">
        <v>67</v>
      </c>
      <c r="B84" s="20">
        <v>7</v>
      </c>
      <c r="C84" s="20">
        <v>0</v>
      </c>
      <c r="D84" s="20">
        <v>4</v>
      </c>
      <c r="E84" s="20">
        <v>0</v>
      </c>
      <c r="F84" s="20">
        <f t="shared" si="2"/>
        <v>4</v>
      </c>
      <c r="G84" s="25">
        <f t="shared" si="3"/>
        <v>0.5714285714285714</v>
      </c>
    </row>
    <row r="85" spans="1:7" x14ac:dyDescent="0.25">
      <c r="A85" s="16" t="s">
        <v>68</v>
      </c>
      <c r="B85" s="17">
        <v>2</v>
      </c>
      <c r="C85" s="17">
        <v>1</v>
      </c>
      <c r="D85" s="17">
        <v>0</v>
      </c>
      <c r="E85" s="17">
        <v>0</v>
      </c>
      <c r="F85" s="17">
        <f t="shared" si="2"/>
        <v>1</v>
      </c>
      <c r="G85" s="24">
        <f t="shared" si="3"/>
        <v>0.5</v>
      </c>
    </row>
    <row r="86" spans="1:7" x14ac:dyDescent="0.25">
      <c r="A86" s="19" t="s">
        <v>69</v>
      </c>
      <c r="B86" s="20">
        <v>16</v>
      </c>
      <c r="C86" s="20">
        <v>0</v>
      </c>
      <c r="D86" s="20">
        <v>1</v>
      </c>
      <c r="E86" s="20">
        <v>0</v>
      </c>
      <c r="F86" s="20">
        <f t="shared" si="2"/>
        <v>1</v>
      </c>
      <c r="G86" s="25">
        <f t="shared" si="3"/>
        <v>6.25E-2</v>
      </c>
    </row>
    <row r="87" spans="1:7" x14ac:dyDescent="0.25">
      <c r="A87" s="16" t="s">
        <v>70</v>
      </c>
      <c r="B87" s="17">
        <v>10</v>
      </c>
      <c r="C87" s="17">
        <v>2</v>
      </c>
      <c r="D87" s="17">
        <v>0</v>
      </c>
      <c r="E87" s="17">
        <v>0</v>
      </c>
      <c r="F87" s="17">
        <f t="shared" si="2"/>
        <v>2</v>
      </c>
      <c r="G87" s="24">
        <f t="shared" si="3"/>
        <v>0.2</v>
      </c>
    </row>
    <row r="88" spans="1:7" x14ac:dyDescent="0.25">
      <c r="A88" s="19" t="s">
        <v>71</v>
      </c>
      <c r="B88" s="20">
        <v>44</v>
      </c>
      <c r="C88" s="20">
        <v>12</v>
      </c>
      <c r="D88" s="20">
        <v>7</v>
      </c>
      <c r="E88" s="20">
        <v>0</v>
      </c>
      <c r="F88" s="20">
        <f t="shared" si="2"/>
        <v>19</v>
      </c>
      <c r="G88" s="25">
        <f t="shared" si="3"/>
        <v>0.43181818181818182</v>
      </c>
    </row>
    <row r="89" spans="1:7" x14ac:dyDescent="0.25">
      <c r="A89" s="22" t="s">
        <v>346</v>
      </c>
      <c r="B89" s="36">
        <v>1036</v>
      </c>
      <c r="C89" s="36">
        <v>185</v>
      </c>
      <c r="D89" s="36">
        <v>65</v>
      </c>
      <c r="E89" s="36">
        <v>1</v>
      </c>
      <c r="F89" s="36">
        <f t="shared" si="2"/>
        <v>251</v>
      </c>
      <c r="G89" s="41">
        <f t="shared" si="3"/>
        <v>0.24227799227799227</v>
      </c>
    </row>
    <row r="90" spans="1:7" x14ac:dyDescent="0.25">
      <c r="A90" s="19" t="s">
        <v>72</v>
      </c>
      <c r="B90" s="20">
        <v>436</v>
      </c>
      <c r="C90" s="20">
        <v>71</v>
      </c>
      <c r="D90" s="20">
        <v>32</v>
      </c>
      <c r="E90" s="20">
        <v>1</v>
      </c>
      <c r="F90" s="20">
        <f t="shared" si="2"/>
        <v>104</v>
      </c>
      <c r="G90" s="25">
        <f t="shared" si="3"/>
        <v>0.23853211009174313</v>
      </c>
    </row>
    <row r="91" spans="1:7" x14ac:dyDescent="0.25">
      <c r="A91" s="16" t="s">
        <v>73</v>
      </c>
      <c r="B91" s="17">
        <v>116</v>
      </c>
      <c r="C91" s="17">
        <v>16</v>
      </c>
      <c r="D91" s="17">
        <v>2</v>
      </c>
      <c r="E91" s="17">
        <v>0</v>
      </c>
      <c r="F91" s="17">
        <f t="shared" si="2"/>
        <v>18</v>
      </c>
      <c r="G91" s="24">
        <f t="shared" si="3"/>
        <v>0.15517241379310345</v>
      </c>
    </row>
    <row r="92" spans="1:7" x14ac:dyDescent="0.25">
      <c r="A92" s="19" t="s">
        <v>74</v>
      </c>
      <c r="B92" s="20">
        <v>217</v>
      </c>
      <c r="C92" s="20">
        <v>74</v>
      </c>
      <c r="D92" s="20">
        <v>11</v>
      </c>
      <c r="E92" s="20">
        <v>0</v>
      </c>
      <c r="F92" s="20">
        <f t="shared" si="2"/>
        <v>85</v>
      </c>
      <c r="G92" s="25">
        <f t="shared" si="3"/>
        <v>0.39170506912442399</v>
      </c>
    </row>
    <row r="93" spans="1:7" x14ac:dyDescent="0.25">
      <c r="A93" s="16" t="s">
        <v>75</v>
      </c>
      <c r="B93" s="17">
        <v>132</v>
      </c>
      <c r="C93" s="17">
        <v>17</v>
      </c>
      <c r="D93" s="17">
        <v>12</v>
      </c>
      <c r="E93" s="17">
        <v>0</v>
      </c>
      <c r="F93" s="17">
        <f t="shared" si="2"/>
        <v>29</v>
      </c>
      <c r="G93" s="24">
        <f t="shared" si="3"/>
        <v>0.2196969696969697</v>
      </c>
    </row>
    <row r="94" spans="1:7" x14ac:dyDescent="0.25">
      <c r="A94" s="19" t="s">
        <v>76</v>
      </c>
      <c r="B94" s="20">
        <v>135</v>
      </c>
      <c r="C94" s="20">
        <v>7</v>
      </c>
      <c r="D94" s="20">
        <v>8</v>
      </c>
      <c r="E94" s="20">
        <v>0</v>
      </c>
      <c r="F94" s="20">
        <f t="shared" si="2"/>
        <v>15</v>
      </c>
      <c r="G94" s="25">
        <f t="shared" si="3"/>
        <v>0.1111111111111111</v>
      </c>
    </row>
    <row r="95" spans="1:7" x14ac:dyDescent="0.25">
      <c r="A95" s="22" t="s">
        <v>347</v>
      </c>
      <c r="B95" s="36">
        <v>1875</v>
      </c>
      <c r="C95" s="36">
        <v>392</v>
      </c>
      <c r="D95" s="36">
        <v>142</v>
      </c>
      <c r="E95" s="36">
        <v>0</v>
      </c>
      <c r="F95" s="36">
        <f t="shared" si="2"/>
        <v>534</v>
      </c>
      <c r="G95" s="41">
        <f t="shared" si="3"/>
        <v>0.2848</v>
      </c>
    </row>
    <row r="96" spans="1:7" x14ac:dyDescent="0.25">
      <c r="A96" s="19" t="s">
        <v>77</v>
      </c>
      <c r="B96" s="20">
        <v>152</v>
      </c>
      <c r="C96" s="20">
        <v>45</v>
      </c>
      <c r="D96" s="20">
        <v>19</v>
      </c>
      <c r="E96" s="20">
        <v>0</v>
      </c>
      <c r="F96" s="20">
        <f t="shared" si="2"/>
        <v>64</v>
      </c>
      <c r="G96" s="25">
        <f t="shared" si="3"/>
        <v>0.42105263157894735</v>
      </c>
    </row>
    <row r="97" spans="1:7" x14ac:dyDescent="0.25">
      <c r="A97" s="16" t="s">
        <v>78</v>
      </c>
      <c r="B97" s="17">
        <v>903</v>
      </c>
      <c r="C97" s="17">
        <v>151</v>
      </c>
      <c r="D97" s="17">
        <v>45</v>
      </c>
      <c r="E97" s="17">
        <v>0</v>
      </c>
      <c r="F97" s="17">
        <f t="shared" si="2"/>
        <v>196</v>
      </c>
      <c r="G97" s="24">
        <f t="shared" si="3"/>
        <v>0.21705426356589147</v>
      </c>
    </row>
    <row r="98" spans="1:7" x14ac:dyDescent="0.25">
      <c r="A98" s="19" t="s">
        <v>79</v>
      </c>
      <c r="B98" s="20">
        <v>722</v>
      </c>
      <c r="C98" s="20">
        <v>172</v>
      </c>
      <c r="D98" s="20">
        <v>74</v>
      </c>
      <c r="E98" s="20">
        <v>0</v>
      </c>
      <c r="F98" s="20">
        <f t="shared" si="2"/>
        <v>246</v>
      </c>
      <c r="G98" s="25">
        <f t="shared" si="3"/>
        <v>0.34072022160664822</v>
      </c>
    </row>
    <row r="99" spans="1:7" x14ac:dyDescent="0.25">
      <c r="A99" s="16" t="s">
        <v>80</v>
      </c>
      <c r="B99" s="17">
        <v>86</v>
      </c>
      <c r="C99" s="17">
        <v>20</v>
      </c>
      <c r="D99" s="17">
        <v>4</v>
      </c>
      <c r="E99" s="17">
        <v>0</v>
      </c>
      <c r="F99" s="17">
        <f t="shared" si="2"/>
        <v>24</v>
      </c>
      <c r="G99" s="24">
        <f t="shared" si="3"/>
        <v>0.27906976744186046</v>
      </c>
    </row>
    <row r="100" spans="1:7" x14ac:dyDescent="0.25">
      <c r="A100" s="19" t="s">
        <v>81</v>
      </c>
      <c r="B100" s="20">
        <v>12</v>
      </c>
      <c r="C100" s="20">
        <v>4</v>
      </c>
      <c r="D100" s="20">
        <v>0</v>
      </c>
      <c r="E100" s="20">
        <v>0</v>
      </c>
      <c r="F100" s="20">
        <f t="shared" si="2"/>
        <v>4</v>
      </c>
      <c r="G100" s="25">
        <f t="shared" si="3"/>
        <v>0.33333333333333331</v>
      </c>
    </row>
    <row r="101" spans="1:7" x14ac:dyDescent="0.25">
      <c r="A101" s="22" t="s">
        <v>348</v>
      </c>
      <c r="B101" s="36">
        <v>725</v>
      </c>
      <c r="C101" s="36">
        <v>120</v>
      </c>
      <c r="D101" s="36">
        <v>49</v>
      </c>
      <c r="E101" s="36">
        <v>2</v>
      </c>
      <c r="F101" s="36">
        <f t="shared" si="2"/>
        <v>171</v>
      </c>
      <c r="G101" s="41">
        <f t="shared" si="3"/>
        <v>0.23586206896551723</v>
      </c>
    </row>
    <row r="102" spans="1:7" x14ac:dyDescent="0.25">
      <c r="A102" s="19" t="s">
        <v>82</v>
      </c>
      <c r="B102" s="20">
        <v>362</v>
      </c>
      <c r="C102" s="20">
        <v>62</v>
      </c>
      <c r="D102" s="20">
        <v>27</v>
      </c>
      <c r="E102" s="20">
        <v>2</v>
      </c>
      <c r="F102" s="20">
        <f t="shared" si="2"/>
        <v>91</v>
      </c>
      <c r="G102" s="25">
        <f t="shared" si="3"/>
        <v>0.25138121546961328</v>
      </c>
    </row>
    <row r="103" spans="1:7" x14ac:dyDescent="0.25">
      <c r="A103" s="16" t="s">
        <v>83</v>
      </c>
      <c r="B103" s="17">
        <v>115</v>
      </c>
      <c r="C103" s="17">
        <v>17</v>
      </c>
      <c r="D103" s="17">
        <v>8</v>
      </c>
      <c r="E103" s="17">
        <v>0</v>
      </c>
      <c r="F103" s="17">
        <f t="shared" si="2"/>
        <v>25</v>
      </c>
      <c r="G103" s="24">
        <f t="shared" si="3"/>
        <v>0.21739130434782608</v>
      </c>
    </row>
    <row r="104" spans="1:7" x14ac:dyDescent="0.25">
      <c r="A104" s="19" t="s">
        <v>84</v>
      </c>
      <c r="B104" s="20">
        <v>248</v>
      </c>
      <c r="C104" s="20">
        <v>41</v>
      </c>
      <c r="D104" s="20">
        <v>14</v>
      </c>
      <c r="E104" s="20">
        <v>0</v>
      </c>
      <c r="F104" s="20">
        <f t="shared" si="2"/>
        <v>55</v>
      </c>
      <c r="G104" s="25">
        <f t="shared" si="3"/>
        <v>0.22177419354838709</v>
      </c>
    </row>
    <row r="105" spans="1:7" x14ac:dyDescent="0.25">
      <c r="A105" s="22" t="s">
        <v>349</v>
      </c>
      <c r="B105" s="36">
        <v>616</v>
      </c>
      <c r="C105" s="36">
        <v>99</v>
      </c>
      <c r="D105" s="36">
        <v>51</v>
      </c>
      <c r="E105" s="36">
        <v>0</v>
      </c>
      <c r="F105" s="36">
        <f t="shared" si="2"/>
        <v>150</v>
      </c>
      <c r="G105" s="41">
        <f t="shared" si="3"/>
        <v>0.2435064935064935</v>
      </c>
    </row>
    <row r="106" spans="1:7" x14ac:dyDescent="0.25">
      <c r="A106" s="19" t="s">
        <v>85</v>
      </c>
      <c r="B106" s="20">
        <v>136</v>
      </c>
      <c r="C106" s="20">
        <v>2</v>
      </c>
      <c r="D106" s="20">
        <v>2</v>
      </c>
      <c r="E106" s="20">
        <v>0</v>
      </c>
      <c r="F106" s="20">
        <f t="shared" si="2"/>
        <v>4</v>
      </c>
      <c r="G106" s="25">
        <f t="shared" si="3"/>
        <v>2.9411764705882353E-2</v>
      </c>
    </row>
    <row r="107" spans="1:7" x14ac:dyDescent="0.25">
      <c r="A107" s="16" t="s">
        <v>86</v>
      </c>
      <c r="B107" s="17">
        <v>304</v>
      </c>
      <c r="C107" s="17">
        <v>53</v>
      </c>
      <c r="D107" s="17">
        <v>28</v>
      </c>
      <c r="E107" s="17">
        <v>0</v>
      </c>
      <c r="F107" s="17">
        <f t="shared" si="2"/>
        <v>81</v>
      </c>
      <c r="G107" s="24">
        <f t="shared" si="3"/>
        <v>0.26644736842105265</v>
      </c>
    </row>
    <row r="108" spans="1:7" x14ac:dyDescent="0.25">
      <c r="A108" s="19" t="s">
        <v>87</v>
      </c>
      <c r="B108" s="20">
        <v>176</v>
      </c>
      <c r="C108" s="20">
        <v>44</v>
      </c>
      <c r="D108" s="20">
        <v>21</v>
      </c>
      <c r="E108" s="20">
        <v>0</v>
      </c>
      <c r="F108" s="20">
        <f t="shared" si="2"/>
        <v>65</v>
      </c>
      <c r="G108" s="25">
        <f t="shared" si="3"/>
        <v>0.36931818181818182</v>
      </c>
    </row>
    <row r="109" spans="1:7" x14ac:dyDescent="0.25">
      <c r="A109" s="22" t="s">
        <v>350</v>
      </c>
      <c r="B109" s="36">
        <v>1093</v>
      </c>
      <c r="C109" s="36">
        <v>167</v>
      </c>
      <c r="D109" s="36">
        <v>90</v>
      </c>
      <c r="E109" s="36">
        <v>0</v>
      </c>
      <c r="F109" s="36">
        <f t="shared" si="2"/>
        <v>257</v>
      </c>
      <c r="G109" s="41">
        <f t="shared" si="3"/>
        <v>0.23513266239707228</v>
      </c>
    </row>
    <row r="110" spans="1:7" x14ac:dyDescent="0.25">
      <c r="A110" s="19" t="s">
        <v>88</v>
      </c>
      <c r="B110" s="20">
        <v>69</v>
      </c>
      <c r="C110" s="20">
        <v>17</v>
      </c>
      <c r="D110" s="20">
        <v>4</v>
      </c>
      <c r="E110" s="20">
        <v>0</v>
      </c>
      <c r="F110" s="20">
        <f t="shared" si="2"/>
        <v>21</v>
      </c>
      <c r="G110" s="25">
        <f t="shared" si="3"/>
        <v>0.30434782608695654</v>
      </c>
    </row>
    <row r="111" spans="1:7" x14ac:dyDescent="0.25">
      <c r="A111" s="16" t="s">
        <v>89</v>
      </c>
      <c r="B111" s="17">
        <v>530</v>
      </c>
      <c r="C111" s="17">
        <v>68</v>
      </c>
      <c r="D111" s="17">
        <v>36</v>
      </c>
      <c r="E111" s="17">
        <v>0</v>
      </c>
      <c r="F111" s="17">
        <f t="shared" si="2"/>
        <v>104</v>
      </c>
      <c r="G111" s="24">
        <f t="shared" si="3"/>
        <v>0.19622641509433963</v>
      </c>
    </row>
    <row r="112" spans="1:7" x14ac:dyDescent="0.25">
      <c r="A112" s="19" t="s">
        <v>90</v>
      </c>
      <c r="B112" s="20">
        <v>48</v>
      </c>
      <c r="C112" s="20">
        <v>9</v>
      </c>
      <c r="D112" s="20">
        <v>3</v>
      </c>
      <c r="E112" s="20">
        <v>0</v>
      </c>
      <c r="F112" s="20">
        <f t="shared" si="2"/>
        <v>12</v>
      </c>
      <c r="G112" s="25">
        <f t="shared" si="3"/>
        <v>0.25</v>
      </c>
    </row>
    <row r="113" spans="1:7" x14ac:dyDescent="0.25">
      <c r="A113" s="16" t="s">
        <v>91</v>
      </c>
      <c r="B113" s="17">
        <v>126</v>
      </c>
      <c r="C113" s="17">
        <v>23</v>
      </c>
      <c r="D113" s="17">
        <v>30</v>
      </c>
      <c r="E113" s="17">
        <v>0</v>
      </c>
      <c r="F113" s="17">
        <f t="shared" si="2"/>
        <v>53</v>
      </c>
      <c r="G113" s="24">
        <f t="shared" si="3"/>
        <v>0.42063492063492064</v>
      </c>
    </row>
    <row r="114" spans="1:7" x14ac:dyDescent="0.25">
      <c r="A114" s="19" t="s">
        <v>92</v>
      </c>
      <c r="B114" s="20">
        <v>92</v>
      </c>
      <c r="C114" s="20">
        <v>7</v>
      </c>
      <c r="D114" s="20">
        <v>2</v>
      </c>
      <c r="E114" s="20">
        <v>0</v>
      </c>
      <c r="F114" s="20">
        <f t="shared" si="2"/>
        <v>9</v>
      </c>
      <c r="G114" s="25">
        <f t="shared" si="3"/>
        <v>9.7826086956521743E-2</v>
      </c>
    </row>
    <row r="115" spans="1:7" x14ac:dyDescent="0.25">
      <c r="A115" s="16" t="s">
        <v>93</v>
      </c>
      <c r="B115" s="17">
        <v>102</v>
      </c>
      <c r="C115" s="17">
        <v>13</v>
      </c>
      <c r="D115" s="17">
        <v>0</v>
      </c>
      <c r="E115" s="17">
        <v>0</v>
      </c>
      <c r="F115" s="17">
        <f t="shared" si="2"/>
        <v>13</v>
      </c>
      <c r="G115" s="24">
        <f t="shared" si="3"/>
        <v>0.12745098039215685</v>
      </c>
    </row>
    <row r="116" spans="1:7" x14ac:dyDescent="0.25">
      <c r="A116" s="19" t="s">
        <v>94</v>
      </c>
      <c r="B116" s="20">
        <v>126</v>
      </c>
      <c r="C116" s="20">
        <v>30</v>
      </c>
      <c r="D116" s="20">
        <v>15</v>
      </c>
      <c r="E116" s="20">
        <v>0</v>
      </c>
      <c r="F116" s="20">
        <f t="shared" si="2"/>
        <v>45</v>
      </c>
      <c r="G116" s="25">
        <f t="shared" si="3"/>
        <v>0.35714285714285715</v>
      </c>
    </row>
    <row r="117" spans="1:7" x14ac:dyDescent="0.25">
      <c r="A117" s="22" t="s">
        <v>95</v>
      </c>
      <c r="B117" s="36">
        <v>618</v>
      </c>
      <c r="C117" s="36">
        <v>61</v>
      </c>
      <c r="D117" s="36">
        <v>26</v>
      </c>
      <c r="E117" s="36">
        <v>0</v>
      </c>
      <c r="F117" s="36">
        <f t="shared" si="2"/>
        <v>87</v>
      </c>
      <c r="G117" s="41">
        <f t="shared" si="3"/>
        <v>0.14077669902912621</v>
      </c>
    </row>
    <row r="118" spans="1:7" x14ac:dyDescent="0.25">
      <c r="A118" s="19" t="s">
        <v>96</v>
      </c>
      <c r="B118" s="20">
        <v>9</v>
      </c>
      <c r="C118" s="20">
        <v>0</v>
      </c>
      <c r="D118" s="20">
        <v>0</v>
      </c>
      <c r="E118" s="20">
        <v>0</v>
      </c>
      <c r="F118" s="20">
        <f t="shared" si="2"/>
        <v>0</v>
      </c>
      <c r="G118" s="25">
        <f t="shared" si="3"/>
        <v>0</v>
      </c>
    </row>
    <row r="119" spans="1:7" x14ac:dyDescent="0.25">
      <c r="A119" s="16" t="s">
        <v>97</v>
      </c>
      <c r="B119" s="17">
        <v>274</v>
      </c>
      <c r="C119" s="17">
        <v>32</v>
      </c>
      <c r="D119" s="17">
        <v>15</v>
      </c>
      <c r="E119" s="17">
        <v>0</v>
      </c>
      <c r="F119" s="17">
        <f t="shared" si="2"/>
        <v>47</v>
      </c>
      <c r="G119" s="24">
        <f t="shared" si="3"/>
        <v>0.17153284671532848</v>
      </c>
    </row>
    <row r="120" spans="1:7" x14ac:dyDescent="0.25">
      <c r="A120" s="19" t="s">
        <v>95</v>
      </c>
      <c r="B120" s="20">
        <v>282</v>
      </c>
      <c r="C120" s="20">
        <v>27</v>
      </c>
      <c r="D120" s="20">
        <v>11</v>
      </c>
      <c r="E120" s="20">
        <v>0</v>
      </c>
      <c r="F120" s="20">
        <f t="shared" si="2"/>
        <v>38</v>
      </c>
      <c r="G120" s="25">
        <f t="shared" si="3"/>
        <v>0.13475177304964539</v>
      </c>
    </row>
    <row r="121" spans="1:7" x14ac:dyDescent="0.25">
      <c r="A121" s="16" t="s">
        <v>98</v>
      </c>
      <c r="B121" s="17">
        <v>29</v>
      </c>
      <c r="C121" s="17">
        <v>2</v>
      </c>
      <c r="D121" s="17">
        <v>0</v>
      </c>
      <c r="E121" s="17">
        <v>0</v>
      </c>
      <c r="F121" s="17">
        <f t="shared" si="2"/>
        <v>2</v>
      </c>
      <c r="G121" s="24">
        <f t="shared" si="3"/>
        <v>6.8965517241379309E-2</v>
      </c>
    </row>
    <row r="122" spans="1:7" x14ac:dyDescent="0.25">
      <c r="A122" s="19" t="s">
        <v>99</v>
      </c>
      <c r="B122" s="20">
        <v>24</v>
      </c>
      <c r="C122" s="20">
        <v>0</v>
      </c>
      <c r="D122" s="20">
        <v>0</v>
      </c>
      <c r="E122" s="20">
        <v>0</v>
      </c>
      <c r="F122" s="20">
        <f t="shared" si="2"/>
        <v>0</v>
      </c>
      <c r="G122" s="25">
        <f t="shared" si="3"/>
        <v>0</v>
      </c>
    </row>
    <row r="123" spans="1:7" x14ac:dyDescent="0.25">
      <c r="A123" s="22" t="s">
        <v>254</v>
      </c>
      <c r="B123" s="36">
        <v>783</v>
      </c>
      <c r="C123" s="36">
        <v>95</v>
      </c>
      <c r="D123" s="36">
        <v>55</v>
      </c>
      <c r="E123" s="36">
        <v>0</v>
      </c>
      <c r="F123" s="36">
        <f t="shared" si="2"/>
        <v>150</v>
      </c>
      <c r="G123" s="41">
        <f t="shared" si="3"/>
        <v>0.19157088122605365</v>
      </c>
    </row>
    <row r="124" spans="1:7" x14ac:dyDescent="0.25">
      <c r="A124" s="19" t="s">
        <v>100</v>
      </c>
      <c r="B124" s="20">
        <v>678</v>
      </c>
      <c r="C124" s="20">
        <v>72</v>
      </c>
      <c r="D124" s="20">
        <v>44</v>
      </c>
      <c r="E124" s="20">
        <v>0</v>
      </c>
      <c r="F124" s="20">
        <f t="shared" si="2"/>
        <v>116</v>
      </c>
      <c r="G124" s="25">
        <f t="shared" si="3"/>
        <v>0.17109144542772861</v>
      </c>
    </row>
    <row r="125" spans="1:7" x14ac:dyDescent="0.25">
      <c r="A125" s="16" t="s">
        <v>101</v>
      </c>
      <c r="B125" s="17">
        <v>105</v>
      </c>
      <c r="C125" s="17">
        <v>23</v>
      </c>
      <c r="D125" s="17">
        <v>11</v>
      </c>
      <c r="E125" s="17">
        <v>0</v>
      </c>
      <c r="F125" s="17">
        <f t="shared" si="2"/>
        <v>34</v>
      </c>
      <c r="G125" s="24">
        <f t="shared" si="3"/>
        <v>0.32380952380952382</v>
      </c>
    </row>
    <row r="126" spans="1:7" x14ac:dyDescent="0.25">
      <c r="A126" s="15" t="s">
        <v>351</v>
      </c>
      <c r="B126" s="34">
        <v>574</v>
      </c>
      <c r="C126" s="34">
        <v>153</v>
      </c>
      <c r="D126" s="34">
        <v>66</v>
      </c>
      <c r="E126" s="34">
        <v>0</v>
      </c>
      <c r="F126" s="34">
        <f t="shared" si="2"/>
        <v>219</v>
      </c>
      <c r="G126" s="40">
        <f t="shared" si="3"/>
        <v>0.38153310104529614</v>
      </c>
    </row>
    <row r="127" spans="1:7" x14ac:dyDescent="0.25">
      <c r="A127" s="16" t="s">
        <v>102</v>
      </c>
      <c r="B127" s="17">
        <v>216</v>
      </c>
      <c r="C127" s="17">
        <v>41</v>
      </c>
      <c r="D127" s="17">
        <v>16</v>
      </c>
      <c r="E127" s="17">
        <v>0</v>
      </c>
      <c r="F127" s="17">
        <f t="shared" si="2"/>
        <v>57</v>
      </c>
      <c r="G127" s="24">
        <f t="shared" si="3"/>
        <v>0.2638888888888889</v>
      </c>
    </row>
    <row r="128" spans="1:7" x14ac:dyDescent="0.25">
      <c r="A128" s="19" t="s">
        <v>103</v>
      </c>
      <c r="B128" s="20">
        <v>229</v>
      </c>
      <c r="C128" s="20">
        <v>68</v>
      </c>
      <c r="D128" s="20">
        <v>36</v>
      </c>
      <c r="E128" s="20">
        <v>0</v>
      </c>
      <c r="F128" s="20">
        <f t="shared" si="2"/>
        <v>104</v>
      </c>
      <c r="G128" s="25">
        <f t="shared" si="3"/>
        <v>0.45414847161572053</v>
      </c>
    </row>
    <row r="129" spans="1:7" x14ac:dyDescent="0.25">
      <c r="A129" s="16" t="s">
        <v>104</v>
      </c>
      <c r="B129" s="17">
        <v>69</v>
      </c>
      <c r="C129" s="17">
        <v>31</v>
      </c>
      <c r="D129" s="17">
        <v>3</v>
      </c>
      <c r="E129" s="17">
        <v>0</v>
      </c>
      <c r="F129" s="17">
        <f t="shared" si="2"/>
        <v>34</v>
      </c>
      <c r="G129" s="24">
        <f t="shared" si="3"/>
        <v>0.49275362318840582</v>
      </c>
    </row>
    <row r="130" spans="1:7" x14ac:dyDescent="0.25">
      <c r="A130" s="19" t="s">
        <v>105</v>
      </c>
      <c r="B130" s="20">
        <v>60</v>
      </c>
      <c r="C130" s="20">
        <v>13</v>
      </c>
      <c r="D130" s="20">
        <v>11</v>
      </c>
      <c r="E130" s="20">
        <v>0</v>
      </c>
      <c r="F130" s="20">
        <f t="shared" si="2"/>
        <v>24</v>
      </c>
      <c r="G130" s="25">
        <f t="shared" si="3"/>
        <v>0.4</v>
      </c>
    </row>
    <row r="131" spans="1:7" x14ac:dyDescent="0.25">
      <c r="A131" s="22" t="s">
        <v>352</v>
      </c>
      <c r="B131" s="36">
        <v>2306</v>
      </c>
      <c r="C131" s="36">
        <v>400</v>
      </c>
      <c r="D131" s="36">
        <v>226</v>
      </c>
      <c r="E131" s="36">
        <v>0</v>
      </c>
      <c r="F131" s="36">
        <f t="shared" si="2"/>
        <v>626</v>
      </c>
      <c r="G131" s="41">
        <f t="shared" si="3"/>
        <v>0.27146574154379877</v>
      </c>
    </row>
    <row r="132" spans="1:7" x14ac:dyDescent="0.25">
      <c r="A132" s="19" t="s">
        <v>106</v>
      </c>
      <c r="B132" s="20">
        <v>420</v>
      </c>
      <c r="C132" s="20">
        <v>84</v>
      </c>
      <c r="D132" s="20">
        <v>49</v>
      </c>
      <c r="E132" s="20">
        <v>0</v>
      </c>
      <c r="F132" s="20">
        <f t="shared" si="2"/>
        <v>133</v>
      </c>
      <c r="G132" s="25">
        <f t="shared" si="3"/>
        <v>0.31666666666666665</v>
      </c>
    </row>
    <row r="133" spans="1:7" x14ac:dyDescent="0.25">
      <c r="A133" s="16" t="s">
        <v>107</v>
      </c>
      <c r="B133" s="17">
        <v>742</v>
      </c>
      <c r="C133" s="17">
        <v>112</v>
      </c>
      <c r="D133" s="17">
        <v>77</v>
      </c>
      <c r="E133" s="17">
        <v>0</v>
      </c>
      <c r="F133" s="17">
        <f t="shared" si="2"/>
        <v>189</v>
      </c>
      <c r="G133" s="24">
        <f t="shared" si="3"/>
        <v>0.25471698113207547</v>
      </c>
    </row>
    <row r="134" spans="1:7" x14ac:dyDescent="0.25">
      <c r="A134" s="19" t="s">
        <v>108</v>
      </c>
      <c r="B134" s="20">
        <v>625</v>
      </c>
      <c r="C134" s="20">
        <v>109</v>
      </c>
      <c r="D134" s="20">
        <v>66</v>
      </c>
      <c r="E134" s="20">
        <v>0</v>
      </c>
      <c r="F134" s="20">
        <f t="shared" si="2"/>
        <v>175</v>
      </c>
      <c r="G134" s="25">
        <f t="shared" si="3"/>
        <v>0.28000000000000003</v>
      </c>
    </row>
    <row r="135" spans="1:7" x14ac:dyDescent="0.25">
      <c r="A135" s="16" t="s">
        <v>109</v>
      </c>
      <c r="B135" s="17">
        <v>519</v>
      </c>
      <c r="C135" s="17">
        <v>95</v>
      </c>
      <c r="D135" s="17">
        <v>34</v>
      </c>
      <c r="E135" s="17">
        <v>0</v>
      </c>
      <c r="F135" s="17">
        <f t="shared" ref="F135:F169" si="4">C135+D135+E135</f>
        <v>129</v>
      </c>
      <c r="G135" s="24">
        <f t="shared" ref="G135:G169" si="5">F135/B135</f>
        <v>0.24855491329479767</v>
      </c>
    </row>
    <row r="136" spans="1:7" x14ac:dyDescent="0.25">
      <c r="A136" s="15" t="s">
        <v>110</v>
      </c>
      <c r="B136" s="34">
        <v>288</v>
      </c>
      <c r="C136" s="34">
        <v>28</v>
      </c>
      <c r="D136" s="34">
        <v>6</v>
      </c>
      <c r="E136" s="34">
        <v>0</v>
      </c>
      <c r="F136" s="34">
        <f t="shared" si="4"/>
        <v>34</v>
      </c>
      <c r="G136" s="40">
        <f t="shared" si="5"/>
        <v>0.11805555555555555</v>
      </c>
    </row>
    <row r="137" spans="1:7" x14ac:dyDescent="0.25">
      <c r="A137" s="16" t="s">
        <v>111</v>
      </c>
      <c r="B137" s="17">
        <v>72</v>
      </c>
      <c r="C137" s="17">
        <v>0</v>
      </c>
      <c r="D137" s="17">
        <v>3</v>
      </c>
      <c r="E137" s="17">
        <v>0</v>
      </c>
      <c r="F137" s="17">
        <f t="shared" si="4"/>
        <v>3</v>
      </c>
      <c r="G137" s="24">
        <f t="shared" si="5"/>
        <v>4.1666666666666664E-2</v>
      </c>
    </row>
    <row r="138" spans="1:7" x14ac:dyDescent="0.25">
      <c r="A138" s="19" t="s">
        <v>112</v>
      </c>
      <c r="B138" s="20">
        <v>81</v>
      </c>
      <c r="C138" s="20">
        <v>9</v>
      </c>
      <c r="D138" s="20">
        <v>0</v>
      </c>
      <c r="E138" s="20">
        <v>0</v>
      </c>
      <c r="F138" s="20">
        <f t="shared" si="4"/>
        <v>9</v>
      </c>
      <c r="G138" s="25">
        <f t="shared" si="5"/>
        <v>0.1111111111111111</v>
      </c>
    </row>
    <row r="139" spans="1:7" x14ac:dyDescent="0.25">
      <c r="A139" s="16" t="s">
        <v>113</v>
      </c>
      <c r="B139" s="17">
        <v>21</v>
      </c>
      <c r="C139" s="17">
        <v>0</v>
      </c>
      <c r="D139" s="17">
        <v>0</v>
      </c>
      <c r="E139" s="17">
        <v>0</v>
      </c>
      <c r="F139" s="17">
        <f t="shared" si="4"/>
        <v>0</v>
      </c>
      <c r="G139" s="24">
        <f t="shared" si="5"/>
        <v>0</v>
      </c>
    </row>
    <row r="140" spans="1:7" x14ac:dyDescent="0.25">
      <c r="A140" s="19" t="s">
        <v>110</v>
      </c>
      <c r="B140" s="20">
        <v>89</v>
      </c>
      <c r="C140" s="20">
        <v>17</v>
      </c>
      <c r="D140" s="20">
        <v>3</v>
      </c>
      <c r="E140" s="20">
        <v>0</v>
      </c>
      <c r="F140" s="20">
        <f t="shared" si="4"/>
        <v>20</v>
      </c>
      <c r="G140" s="25">
        <f t="shared" si="5"/>
        <v>0.2247191011235955</v>
      </c>
    </row>
    <row r="141" spans="1:7" x14ac:dyDescent="0.25">
      <c r="A141" s="16" t="s">
        <v>20</v>
      </c>
      <c r="B141" s="17">
        <v>25</v>
      </c>
      <c r="C141" s="17">
        <v>2</v>
      </c>
      <c r="D141" s="17">
        <v>0</v>
      </c>
      <c r="E141" s="17">
        <v>0</v>
      </c>
      <c r="F141" s="17">
        <f t="shared" si="4"/>
        <v>2</v>
      </c>
      <c r="G141" s="24">
        <f t="shared" si="5"/>
        <v>0.08</v>
      </c>
    </row>
    <row r="142" spans="1:7" x14ac:dyDescent="0.25">
      <c r="A142" s="15" t="s">
        <v>353</v>
      </c>
      <c r="B142" s="34">
        <v>1198</v>
      </c>
      <c r="C142" s="34">
        <v>177</v>
      </c>
      <c r="D142" s="34">
        <v>97</v>
      </c>
      <c r="E142" s="34">
        <v>0</v>
      </c>
      <c r="F142" s="34">
        <f t="shared" si="4"/>
        <v>274</v>
      </c>
      <c r="G142" s="40">
        <f t="shared" si="5"/>
        <v>0.22871452420701169</v>
      </c>
    </row>
    <row r="143" spans="1:7" x14ac:dyDescent="0.25">
      <c r="A143" s="16" t="s">
        <v>114</v>
      </c>
      <c r="B143" s="17">
        <v>173</v>
      </c>
      <c r="C143" s="17">
        <v>29</v>
      </c>
      <c r="D143" s="17">
        <v>13</v>
      </c>
      <c r="E143" s="17">
        <v>0</v>
      </c>
      <c r="F143" s="17">
        <f t="shared" si="4"/>
        <v>42</v>
      </c>
      <c r="G143" s="24">
        <f t="shared" si="5"/>
        <v>0.24277456647398843</v>
      </c>
    </row>
    <row r="144" spans="1:7" x14ac:dyDescent="0.25">
      <c r="A144" s="19" t="s">
        <v>115</v>
      </c>
      <c r="B144" s="20">
        <v>194</v>
      </c>
      <c r="C144" s="20">
        <v>48</v>
      </c>
      <c r="D144" s="20">
        <v>24</v>
      </c>
      <c r="E144" s="20">
        <v>0</v>
      </c>
      <c r="F144" s="20">
        <f t="shared" si="4"/>
        <v>72</v>
      </c>
      <c r="G144" s="25">
        <f t="shared" si="5"/>
        <v>0.37113402061855671</v>
      </c>
    </row>
    <row r="145" spans="1:7" x14ac:dyDescent="0.25">
      <c r="A145" s="16" t="s">
        <v>116</v>
      </c>
      <c r="B145" s="17">
        <v>263</v>
      </c>
      <c r="C145" s="17">
        <v>31</v>
      </c>
      <c r="D145" s="17">
        <v>8</v>
      </c>
      <c r="E145" s="17">
        <v>0</v>
      </c>
      <c r="F145" s="17">
        <f t="shared" si="4"/>
        <v>39</v>
      </c>
      <c r="G145" s="24">
        <f t="shared" si="5"/>
        <v>0.14828897338403041</v>
      </c>
    </row>
    <row r="146" spans="1:7" x14ac:dyDescent="0.25">
      <c r="A146" s="19" t="s">
        <v>117</v>
      </c>
      <c r="B146" s="20">
        <v>171</v>
      </c>
      <c r="C146" s="20">
        <v>20</v>
      </c>
      <c r="D146" s="20">
        <v>8</v>
      </c>
      <c r="E146" s="20">
        <v>0</v>
      </c>
      <c r="F146" s="20">
        <f t="shared" si="4"/>
        <v>28</v>
      </c>
      <c r="G146" s="25">
        <f t="shared" si="5"/>
        <v>0.16374269005847952</v>
      </c>
    </row>
    <row r="147" spans="1:7" x14ac:dyDescent="0.25">
      <c r="A147" s="16" t="s">
        <v>118</v>
      </c>
      <c r="B147" s="17">
        <v>109</v>
      </c>
      <c r="C147" s="17">
        <v>25</v>
      </c>
      <c r="D147" s="17">
        <v>24</v>
      </c>
      <c r="E147" s="17">
        <v>0</v>
      </c>
      <c r="F147" s="17">
        <f t="shared" si="4"/>
        <v>49</v>
      </c>
      <c r="G147" s="24">
        <f t="shared" si="5"/>
        <v>0.44954128440366975</v>
      </c>
    </row>
    <row r="148" spans="1:7" x14ac:dyDescent="0.25">
      <c r="A148" s="19" t="s">
        <v>119</v>
      </c>
      <c r="B148" s="20">
        <v>139</v>
      </c>
      <c r="C148" s="20">
        <v>14</v>
      </c>
      <c r="D148" s="20">
        <v>20</v>
      </c>
      <c r="E148" s="20">
        <v>0</v>
      </c>
      <c r="F148" s="20">
        <f t="shared" si="4"/>
        <v>34</v>
      </c>
      <c r="G148" s="25">
        <f t="shared" si="5"/>
        <v>0.2446043165467626</v>
      </c>
    </row>
    <row r="149" spans="1:7" x14ac:dyDescent="0.25">
      <c r="A149" s="16" t="s">
        <v>120</v>
      </c>
      <c r="B149" s="17">
        <v>149</v>
      </c>
      <c r="C149" s="17">
        <v>10</v>
      </c>
      <c r="D149" s="17">
        <v>0</v>
      </c>
      <c r="E149" s="17">
        <v>0</v>
      </c>
      <c r="F149" s="17">
        <f t="shared" si="4"/>
        <v>10</v>
      </c>
      <c r="G149" s="24">
        <f t="shared" si="5"/>
        <v>6.7114093959731544E-2</v>
      </c>
    </row>
    <row r="150" spans="1:7" x14ac:dyDescent="0.25">
      <c r="A150" s="15" t="s">
        <v>267</v>
      </c>
      <c r="B150" s="34">
        <v>734</v>
      </c>
      <c r="C150" s="34">
        <v>157</v>
      </c>
      <c r="D150" s="34">
        <v>55</v>
      </c>
      <c r="E150" s="34">
        <v>0</v>
      </c>
      <c r="F150" s="34">
        <f t="shared" si="4"/>
        <v>212</v>
      </c>
      <c r="G150" s="40">
        <f t="shared" si="5"/>
        <v>0.28882833787465939</v>
      </c>
    </row>
    <row r="151" spans="1:7" x14ac:dyDescent="0.25">
      <c r="A151" s="16" t="s">
        <v>121</v>
      </c>
      <c r="B151" s="17">
        <v>437</v>
      </c>
      <c r="C151" s="17">
        <v>97</v>
      </c>
      <c r="D151" s="17">
        <v>21</v>
      </c>
      <c r="E151" s="17">
        <v>0</v>
      </c>
      <c r="F151" s="17">
        <f t="shared" si="4"/>
        <v>118</v>
      </c>
      <c r="G151" s="24">
        <f t="shared" si="5"/>
        <v>0.27002288329519453</v>
      </c>
    </row>
    <row r="152" spans="1:7" x14ac:dyDescent="0.25">
      <c r="A152" s="19" t="s">
        <v>122</v>
      </c>
      <c r="B152" s="20">
        <v>153</v>
      </c>
      <c r="C152" s="20">
        <v>25</v>
      </c>
      <c r="D152" s="20">
        <v>17</v>
      </c>
      <c r="E152" s="20">
        <v>0</v>
      </c>
      <c r="F152" s="20">
        <f t="shared" si="4"/>
        <v>42</v>
      </c>
      <c r="G152" s="25">
        <f t="shared" si="5"/>
        <v>0.27450980392156865</v>
      </c>
    </row>
    <row r="153" spans="1:7" x14ac:dyDescent="0.25">
      <c r="A153" s="16" t="s">
        <v>123</v>
      </c>
      <c r="B153" s="17">
        <v>106</v>
      </c>
      <c r="C153" s="17">
        <v>23</v>
      </c>
      <c r="D153" s="17">
        <v>14</v>
      </c>
      <c r="E153" s="17">
        <v>0</v>
      </c>
      <c r="F153" s="17">
        <f t="shared" si="4"/>
        <v>37</v>
      </c>
      <c r="G153" s="24">
        <f t="shared" si="5"/>
        <v>0.34905660377358488</v>
      </c>
    </row>
    <row r="154" spans="1:7" x14ac:dyDescent="0.25">
      <c r="A154" s="19" t="s">
        <v>124</v>
      </c>
      <c r="B154" s="20">
        <v>38</v>
      </c>
      <c r="C154" s="20">
        <v>12</v>
      </c>
      <c r="D154" s="20">
        <v>3</v>
      </c>
      <c r="E154" s="20">
        <v>0</v>
      </c>
      <c r="F154" s="20">
        <f t="shared" si="4"/>
        <v>15</v>
      </c>
      <c r="G154" s="25">
        <f t="shared" si="5"/>
        <v>0.39473684210526316</v>
      </c>
    </row>
    <row r="155" spans="1:7" x14ac:dyDescent="0.25">
      <c r="A155" s="22" t="s">
        <v>354</v>
      </c>
      <c r="B155" s="36">
        <v>842</v>
      </c>
      <c r="C155" s="36">
        <v>129</v>
      </c>
      <c r="D155" s="36">
        <v>64</v>
      </c>
      <c r="E155" s="36">
        <v>0</v>
      </c>
      <c r="F155" s="36">
        <f t="shared" si="4"/>
        <v>193</v>
      </c>
      <c r="G155" s="41">
        <f t="shared" si="5"/>
        <v>0.22921615201900236</v>
      </c>
    </row>
    <row r="156" spans="1:7" x14ac:dyDescent="0.25">
      <c r="A156" s="19" t="s">
        <v>125</v>
      </c>
      <c r="B156" s="20">
        <v>163</v>
      </c>
      <c r="C156" s="20">
        <v>27</v>
      </c>
      <c r="D156" s="20">
        <v>11</v>
      </c>
      <c r="E156" s="20">
        <v>0</v>
      </c>
      <c r="F156" s="20">
        <f t="shared" si="4"/>
        <v>38</v>
      </c>
      <c r="G156" s="25">
        <f t="shared" si="5"/>
        <v>0.23312883435582821</v>
      </c>
    </row>
    <row r="157" spans="1:7" x14ac:dyDescent="0.25">
      <c r="A157" s="16" t="s">
        <v>126</v>
      </c>
      <c r="B157" s="17">
        <v>186</v>
      </c>
      <c r="C157" s="17">
        <v>23</v>
      </c>
      <c r="D157" s="17">
        <v>6</v>
      </c>
      <c r="E157" s="17">
        <v>0</v>
      </c>
      <c r="F157" s="17">
        <f t="shared" si="4"/>
        <v>29</v>
      </c>
      <c r="G157" s="24">
        <f t="shared" si="5"/>
        <v>0.15591397849462366</v>
      </c>
    </row>
    <row r="158" spans="1:7" x14ac:dyDescent="0.25">
      <c r="A158" s="19" t="s">
        <v>127</v>
      </c>
      <c r="B158" s="20">
        <v>141</v>
      </c>
      <c r="C158" s="20">
        <v>10</v>
      </c>
      <c r="D158" s="20">
        <v>8</v>
      </c>
      <c r="E158" s="20">
        <v>0</v>
      </c>
      <c r="F158" s="20">
        <f t="shared" si="4"/>
        <v>18</v>
      </c>
      <c r="G158" s="25">
        <f t="shared" si="5"/>
        <v>0.1276595744680851</v>
      </c>
    </row>
    <row r="159" spans="1:7" x14ac:dyDescent="0.25">
      <c r="A159" s="16" t="s">
        <v>355</v>
      </c>
      <c r="B159" s="17">
        <v>1</v>
      </c>
      <c r="C159" s="17">
        <v>0</v>
      </c>
      <c r="D159" s="17">
        <v>0</v>
      </c>
      <c r="E159" s="17">
        <v>0</v>
      </c>
      <c r="F159" s="17">
        <f t="shared" si="4"/>
        <v>0</v>
      </c>
      <c r="G159" s="24">
        <f t="shared" si="5"/>
        <v>0</v>
      </c>
    </row>
    <row r="160" spans="1:7" x14ac:dyDescent="0.25">
      <c r="A160" s="19" t="s">
        <v>128</v>
      </c>
      <c r="B160" s="20">
        <v>351</v>
      </c>
      <c r="C160" s="20">
        <v>69</v>
      </c>
      <c r="D160" s="20">
        <v>39</v>
      </c>
      <c r="E160" s="20">
        <v>0</v>
      </c>
      <c r="F160" s="20">
        <f t="shared" si="4"/>
        <v>108</v>
      </c>
      <c r="G160" s="25">
        <f t="shared" si="5"/>
        <v>0.30769230769230771</v>
      </c>
    </row>
    <row r="161" spans="1:7" x14ac:dyDescent="0.25">
      <c r="A161" s="22" t="s">
        <v>268</v>
      </c>
      <c r="B161" s="36">
        <v>249</v>
      </c>
      <c r="C161" s="36">
        <v>62</v>
      </c>
      <c r="D161" s="36">
        <v>19</v>
      </c>
      <c r="E161" s="36">
        <v>0</v>
      </c>
      <c r="F161" s="36">
        <f t="shared" si="4"/>
        <v>81</v>
      </c>
      <c r="G161" s="41">
        <f t="shared" si="5"/>
        <v>0.3253012048192771</v>
      </c>
    </row>
    <row r="162" spans="1:7" x14ac:dyDescent="0.25">
      <c r="A162" s="19" t="s">
        <v>129</v>
      </c>
      <c r="B162" s="20">
        <v>85</v>
      </c>
      <c r="C162" s="20">
        <v>31</v>
      </c>
      <c r="D162" s="20">
        <v>3</v>
      </c>
      <c r="E162" s="20">
        <v>0</v>
      </c>
      <c r="F162" s="20">
        <f t="shared" si="4"/>
        <v>34</v>
      </c>
      <c r="G162" s="25">
        <f t="shared" si="5"/>
        <v>0.4</v>
      </c>
    </row>
    <row r="163" spans="1:7" x14ac:dyDescent="0.25">
      <c r="A163" s="16" t="s">
        <v>130</v>
      </c>
      <c r="B163" s="17">
        <v>152</v>
      </c>
      <c r="C163" s="17">
        <v>31</v>
      </c>
      <c r="D163" s="17">
        <v>15</v>
      </c>
      <c r="E163" s="17">
        <v>0</v>
      </c>
      <c r="F163" s="17">
        <f t="shared" si="4"/>
        <v>46</v>
      </c>
      <c r="G163" s="24">
        <f t="shared" si="5"/>
        <v>0.30263157894736842</v>
      </c>
    </row>
    <row r="164" spans="1:7" x14ac:dyDescent="0.25">
      <c r="A164" s="19" t="s">
        <v>131</v>
      </c>
      <c r="B164" s="20">
        <v>12</v>
      </c>
      <c r="C164" s="20">
        <v>0</v>
      </c>
      <c r="D164" s="20">
        <v>1</v>
      </c>
      <c r="E164" s="20">
        <v>0</v>
      </c>
      <c r="F164" s="20">
        <f t="shared" si="4"/>
        <v>1</v>
      </c>
      <c r="G164" s="25">
        <f t="shared" si="5"/>
        <v>8.3333333333333329E-2</v>
      </c>
    </row>
    <row r="165" spans="1:7" x14ac:dyDescent="0.25">
      <c r="A165" s="22" t="s">
        <v>269</v>
      </c>
      <c r="B165" s="36">
        <v>665</v>
      </c>
      <c r="C165" s="36">
        <v>112</v>
      </c>
      <c r="D165" s="36">
        <v>70</v>
      </c>
      <c r="E165" s="36">
        <v>0</v>
      </c>
      <c r="F165" s="36">
        <f t="shared" si="4"/>
        <v>182</v>
      </c>
      <c r="G165" s="41">
        <f t="shared" si="5"/>
        <v>0.27368421052631581</v>
      </c>
    </row>
    <row r="166" spans="1:7" x14ac:dyDescent="0.25">
      <c r="A166" s="19" t="s">
        <v>132</v>
      </c>
      <c r="B166" s="20">
        <v>287</v>
      </c>
      <c r="C166" s="20">
        <v>43</v>
      </c>
      <c r="D166" s="20">
        <v>12</v>
      </c>
      <c r="E166" s="20">
        <v>0</v>
      </c>
      <c r="F166" s="20">
        <f t="shared" si="4"/>
        <v>55</v>
      </c>
      <c r="G166" s="25">
        <f t="shared" si="5"/>
        <v>0.19163763066202091</v>
      </c>
    </row>
    <row r="167" spans="1:7" x14ac:dyDescent="0.25">
      <c r="A167" s="16" t="s">
        <v>133</v>
      </c>
      <c r="B167" s="17">
        <v>204</v>
      </c>
      <c r="C167" s="17">
        <v>31</v>
      </c>
      <c r="D167" s="17">
        <v>23</v>
      </c>
      <c r="E167" s="17">
        <v>0</v>
      </c>
      <c r="F167" s="17">
        <f t="shared" si="4"/>
        <v>54</v>
      </c>
      <c r="G167" s="24">
        <f t="shared" si="5"/>
        <v>0.26470588235294118</v>
      </c>
    </row>
    <row r="168" spans="1:7" ht="15.75" thickBot="1" x14ac:dyDescent="0.3">
      <c r="A168" s="19" t="s">
        <v>134</v>
      </c>
      <c r="B168" s="20">
        <v>174</v>
      </c>
      <c r="C168" s="20">
        <v>38</v>
      </c>
      <c r="D168" s="20">
        <v>35</v>
      </c>
      <c r="E168" s="20">
        <v>0</v>
      </c>
      <c r="F168" s="20">
        <f t="shared" si="4"/>
        <v>73</v>
      </c>
      <c r="G168" s="25">
        <f t="shared" si="5"/>
        <v>0.41954022988505746</v>
      </c>
    </row>
    <row r="169" spans="1:7" ht="15.75" thickTop="1" x14ac:dyDescent="0.25">
      <c r="A169" s="23" t="s">
        <v>3</v>
      </c>
      <c r="B169" s="38">
        <v>21243</v>
      </c>
      <c r="C169" s="38">
        <v>3903</v>
      </c>
      <c r="D169" s="38">
        <v>1915</v>
      </c>
      <c r="E169" s="38">
        <v>22</v>
      </c>
      <c r="F169" s="38">
        <f t="shared" si="4"/>
        <v>5840</v>
      </c>
      <c r="G169" s="42">
        <f t="shared" si="5"/>
        <v>0.27491408934707906</v>
      </c>
    </row>
    <row r="170" spans="1:7" x14ac:dyDescent="0.25">
      <c r="A170" s="14" t="s">
        <v>178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B2F8E-9075-47B7-83F2-0C83441AB430}">
  <dimension ref="A1:G50"/>
  <sheetViews>
    <sheetView workbookViewId="0"/>
  </sheetViews>
  <sheetFormatPr baseColWidth="10" defaultRowHeight="15" x14ac:dyDescent="0.25"/>
  <cols>
    <col min="1" max="1" width="46.7109375" customWidth="1"/>
    <col min="2" max="7" width="11.42578125" style="4"/>
  </cols>
  <sheetData>
    <row r="1" spans="1:7" ht="18.75" x14ac:dyDescent="0.3">
      <c r="A1" s="3" t="s">
        <v>369</v>
      </c>
    </row>
    <row r="2" spans="1:7" ht="18.75" x14ac:dyDescent="0.3">
      <c r="A2" s="3" t="s">
        <v>135</v>
      </c>
    </row>
    <row r="3" spans="1:7" ht="18.75" x14ac:dyDescent="0.3">
      <c r="A3" s="3"/>
    </row>
    <row r="5" spans="1:7" ht="30" x14ac:dyDescent="0.25">
      <c r="A5" s="33" t="s">
        <v>356</v>
      </c>
      <c r="B5" s="32" t="s">
        <v>171</v>
      </c>
      <c r="C5" s="32" t="s">
        <v>0</v>
      </c>
      <c r="D5" s="32" t="s">
        <v>1</v>
      </c>
      <c r="E5" s="32" t="s">
        <v>2</v>
      </c>
      <c r="F5" s="32" t="s">
        <v>136</v>
      </c>
      <c r="G5" s="32" t="s">
        <v>137</v>
      </c>
    </row>
    <row r="6" spans="1:7" x14ac:dyDescent="0.25">
      <c r="A6" s="15" t="s">
        <v>280</v>
      </c>
      <c r="B6" s="35">
        <v>337</v>
      </c>
      <c r="C6" s="34">
        <v>56</v>
      </c>
      <c r="D6" s="34">
        <v>34</v>
      </c>
      <c r="E6" s="34">
        <v>0</v>
      </c>
      <c r="F6" s="34">
        <f>C6+D6+E6</f>
        <v>90</v>
      </c>
      <c r="G6" s="40">
        <f>F6/B6</f>
        <v>0.26706231454005935</v>
      </c>
    </row>
    <row r="7" spans="1:7" x14ac:dyDescent="0.25">
      <c r="A7" s="16" t="s">
        <v>138</v>
      </c>
      <c r="B7" s="18">
        <v>84</v>
      </c>
      <c r="C7" s="17">
        <v>16</v>
      </c>
      <c r="D7" s="17">
        <v>14</v>
      </c>
      <c r="E7" s="17">
        <v>0</v>
      </c>
      <c r="F7" s="17">
        <f t="shared" ref="F7:F49" si="0">C7+D7+E7</f>
        <v>30</v>
      </c>
      <c r="G7" s="24">
        <f t="shared" ref="G7:G49" si="1">F7/B7</f>
        <v>0.35714285714285715</v>
      </c>
    </row>
    <row r="8" spans="1:7" x14ac:dyDescent="0.25">
      <c r="A8" s="19" t="s">
        <v>139</v>
      </c>
      <c r="B8" s="21">
        <v>99</v>
      </c>
      <c r="C8" s="20">
        <v>18</v>
      </c>
      <c r="D8" s="20">
        <v>5</v>
      </c>
      <c r="E8" s="20">
        <v>0</v>
      </c>
      <c r="F8" s="20">
        <f t="shared" si="0"/>
        <v>23</v>
      </c>
      <c r="G8" s="25">
        <f t="shared" si="1"/>
        <v>0.23232323232323232</v>
      </c>
    </row>
    <row r="9" spans="1:7" x14ac:dyDescent="0.25">
      <c r="A9" s="16" t="s">
        <v>140</v>
      </c>
      <c r="B9" s="18">
        <v>50</v>
      </c>
      <c r="C9" s="17">
        <v>7</v>
      </c>
      <c r="D9" s="17">
        <v>4</v>
      </c>
      <c r="E9" s="17">
        <v>0</v>
      </c>
      <c r="F9" s="17">
        <f t="shared" si="0"/>
        <v>11</v>
      </c>
      <c r="G9" s="24">
        <f t="shared" si="1"/>
        <v>0.22</v>
      </c>
    </row>
    <row r="10" spans="1:7" x14ac:dyDescent="0.25">
      <c r="A10" s="19" t="s">
        <v>141</v>
      </c>
      <c r="B10" s="21">
        <v>32</v>
      </c>
      <c r="C10" s="20">
        <v>8</v>
      </c>
      <c r="D10" s="20">
        <v>5</v>
      </c>
      <c r="E10" s="20">
        <v>0</v>
      </c>
      <c r="F10" s="20">
        <f t="shared" si="0"/>
        <v>13</v>
      </c>
      <c r="G10" s="25">
        <f t="shared" si="1"/>
        <v>0.40625</v>
      </c>
    </row>
    <row r="11" spans="1:7" x14ac:dyDescent="0.25">
      <c r="A11" s="16" t="s">
        <v>142</v>
      </c>
      <c r="B11" s="18">
        <v>72</v>
      </c>
      <c r="C11" s="17">
        <v>7</v>
      </c>
      <c r="D11" s="17">
        <v>6</v>
      </c>
      <c r="E11" s="17">
        <v>0</v>
      </c>
      <c r="F11" s="17">
        <f t="shared" si="0"/>
        <v>13</v>
      </c>
      <c r="G11" s="24">
        <f t="shared" si="1"/>
        <v>0.18055555555555555</v>
      </c>
    </row>
    <row r="12" spans="1:7" x14ac:dyDescent="0.25">
      <c r="A12" s="15" t="s">
        <v>279</v>
      </c>
      <c r="B12" s="35">
        <v>380</v>
      </c>
      <c r="C12" s="34">
        <v>59</v>
      </c>
      <c r="D12" s="34">
        <v>37</v>
      </c>
      <c r="E12" s="34">
        <v>0</v>
      </c>
      <c r="F12" s="34">
        <f t="shared" si="0"/>
        <v>96</v>
      </c>
      <c r="G12" s="40">
        <f t="shared" si="1"/>
        <v>0.25263157894736843</v>
      </c>
    </row>
    <row r="13" spans="1:7" x14ac:dyDescent="0.25">
      <c r="A13" s="16" t="s">
        <v>143</v>
      </c>
      <c r="B13" s="18">
        <v>170</v>
      </c>
      <c r="C13" s="17">
        <v>28</v>
      </c>
      <c r="D13" s="17">
        <v>4</v>
      </c>
      <c r="E13" s="17">
        <v>0</v>
      </c>
      <c r="F13" s="17">
        <f t="shared" si="0"/>
        <v>32</v>
      </c>
      <c r="G13" s="24">
        <f t="shared" si="1"/>
        <v>0.18823529411764706</v>
      </c>
    </row>
    <row r="14" spans="1:7" x14ac:dyDescent="0.25">
      <c r="A14" s="19" t="s">
        <v>144</v>
      </c>
      <c r="B14" s="21">
        <v>4</v>
      </c>
      <c r="C14" s="20">
        <v>0</v>
      </c>
      <c r="D14" s="20">
        <v>3</v>
      </c>
      <c r="E14" s="20">
        <v>0</v>
      </c>
      <c r="F14" s="20">
        <f t="shared" si="0"/>
        <v>3</v>
      </c>
      <c r="G14" s="25">
        <f t="shared" si="1"/>
        <v>0.75</v>
      </c>
    </row>
    <row r="15" spans="1:7" x14ac:dyDescent="0.25">
      <c r="A15" s="16" t="s">
        <v>145</v>
      </c>
      <c r="B15" s="18">
        <v>202</v>
      </c>
      <c r="C15" s="17">
        <v>31</v>
      </c>
      <c r="D15" s="17">
        <v>28</v>
      </c>
      <c r="E15" s="17">
        <v>0</v>
      </c>
      <c r="F15" s="17">
        <f t="shared" si="0"/>
        <v>59</v>
      </c>
      <c r="G15" s="24">
        <f t="shared" si="1"/>
        <v>0.29207920792079206</v>
      </c>
    </row>
    <row r="16" spans="1:7" x14ac:dyDescent="0.25">
      <c r="A16" s="19" t="s">
        <v>182</v>
      </c>
      <c r="B16" s="21">
        <v>4</v>
      </c>
      <c r="C16" s="20">
        <v>0</v>
      </c>
      <c r="D16" s="20">
        <v>2</v>
      </c>
      <c r="E16" s="20">
        <v>0</v>
      </c>
      <c r="F16" s="20">
        <f t="shared" si="0"/>
        <v>2</v>
      </c>
      <c r="G16" s="25">
        <f t="shared" si="1"/>
        <v>0.5</v>
      </c>
    </row>
    <row r="17" spans="1:7" x14ac:dyDescent="0.25">
      <c r="A17" s="22" t="s">
        <v>281</v>
      </c>
      <c r="B17" s="37">
        <v>387</v>
      </c>
      <c r="C17" s="36">
        <v>75</v>
      </c>
      <c r="D17" s="36">
        <v>18</v>
      </c>
      <c r="E17" s="36">
        <v>0</v>
      </c>
      <c r="F17" s="36">
        <f t="shared" si="0"/>
        <v>93</v>
      </c>
      <c r="G17" s="41">
        <f t="shared" si="1"/>
        <v>0.24031007751937986</v>
      </c>
    </row>
    <row r="18" spans="1:7" x14ac:dyDescent="0.25">
      <c r="A18" s="19" t="s">
        <v>146</v>
      </c>
      <c r="B18" s="21">
        <v>279</v>
      </c>
      <c r="C18" s="20">
        <v>45</v>
      </c>
      <c r="D18" s="20">
        <v>16</v>
      </c>
      <c r="E18" s="20">
        <v>0</v>
      </c>
      <c r="F18" s="20">
        <f t="shared" si="0"/>
        <v>61</v>
      </c>
      <c r="G18" s="25">
        <f t="shared" si="1"/>
        <v>0.21863799283154123</v>
      </c>
    </row>
    <row r="19" spans="1:7" x14ac:dyDescent="0.25">
      <c r="A19" s="16" t="s">
        <v>147</v>
      </c>
      <c r="B19" s="18">
        <v>6</v>
      </c>
      <c r="C19" s="17">
        <v>1</v>
      </c>
      <c r="D19" s="17">
        <v>0</v>
      </c>
      <c r="E19" s="17">
        <v>0</v>
      </c>
      <c r="F19" s="17">
        <f t="shared" si="0"/>
        <v>1</v>
      </c>
      <c r="G19" s="24">
        <f t="shared" si="1"/>
        <v>0.16666666666666666</v>
      </c>
    </row>
    <row r="20" spans="1:7" x14ac:dyDescent="0.25">
      <c r="A20" s="19" t="s">
        <v>148</v>
      </c>
      <c r="B20" s="21">
        <v>98</v>
      </c>
      <c r="C20" s="20">
        <v>29</v>
      </c>
      <c r="D20" s="20">
        <v>2</v>
      </c>
      <c r="E20" s="20">
        <v>0</v>
      </c>
      <c r="F20" s="20">
        <f t="shared" si="0"/>
        <v>31</v>
      </c>
      <c r="G20" s="25">
        <f t="shared" si="1"/>
        <v>0.31632653061224492</v>
      </c>
    </row>
    <row r="21" spans="1:7" x14ac:dyDescent="0.25">
      <c r="A21" s="16" t="s">
        <v>149</v>
      </c>
      <c r="B21" s="18">
        <v>4</v>
      </c>
      <c r="C21" s="17">
        <v>0</v>
      </c>
      <c r="D21" s="17">
        <v>0</v>
      </c>
      <c r="E21" s="17">
        <v>0</v>
      </c>
      <c r="F21" s="17">
        <f t="shared" si="0"/>
        <v>0</v>
      </c>
      <c r="G21" s="24">
        <f t="shared" si="1"/>
        <v>0</v>
      </c>
    </row>
    <row r="22" spans="1:7" x14ac:dyDescent="0.25">
      <c r="A22" s="15" t="s">
        <v>357</v>
      </c>
      <c r="B22" s="35">
        <v>614</v>
      </c>
      <c r="C22" s="34">
        <v>160</v>
      </c>
      <c r="D22" s="34">
        <v>62</v>
      </c>
      <c r="E22" s="34">
        <v>0</v>
      </c>
      <c r="F22" s="34">
        <f t="shared" si="0"/>
        <v>222</v>
      </c>
      <c r="G22" s="40">
        <f t="shared" si="1"/>
        <v>0.36156351791530944</v>
      </c>
    </row>
    <row r="23" spans="1:7" x14ac:dyDescent="0.25">
      <c r="A23" s="16" t="s">
        <v>150</v>
      </c>
      <c r="B23" s="18">
        <v>231</v>
      </c>
      <c r="C23" s="17">
        <v>89</v>
      </c>
      <c r="D23" s="17">
        <v>10</v>
      </c>
      <c r="E23" s="17">
        <v>0</v>
      </c>
      <c r="F23" s="17">
        <f t="shared" si="0"/>
        <v>99</v>
      </c>
      <c r="G23" s="24">
        <f t="shared" si="1"/>
        <v>0.42857142857142855</v>
      </c>
    </row>
    <row r="24" spans="1:7" x14ac:dyDescent="0.25">
      <c r="A24" s="19" t="s">
        <v>151</v>
      </c>
      <c r="B24" s="21">
        <v>17</v>
      </c>
      <c r="C24" s="20">
        <v>3</v>
      </c>
      <c r="D24" s="20">
        <v>2</v>
      </c>
      <c r="E24" s="20">
        <v>0</v>
      </c>
      <c r="F24" s="20">
        <f t="shared" si="0"/>
        <v>5</v>
      </c>
      <c r="G24" s="25">
        <f t="shared" si="1"/>
        <v>0.29411764705882354</v>
      </c>
    </row>
    <row r="25" spans="1:7" x14ac:dyDescent="0.25">
      <c r="A25" s="16" t="s">
        <v>152</v>
      </c>
      <c r="B25" s="18">
        <v>290</v>
      </c>
      <c r="C25" s="17">
        <v>63</v>
      </c>
      <c r="D25" s="17">
        <v>49</v>
      </c>
      <c r="E25" s="17">
        <v>0</v>
      </c>
      <c r="F25" s="17">
        <f t="shared" si="0"/>
        <v>112</v>
      </c>
      <c r="G25" s="24">
        <f t="shared" si="1"/>
        <v>0.38620689655172413</v>
      </c>
    </row>
    <row r="26" spans="1:7" x14ac:dyDescent="0.25">
      <c r="A26" s="19" t="s">
        <v>153</v>
      </c>
      <c r="B26" s="21">
        <v>76</v>
      </c>
      <c r="C26" s="20">
        <v>5</v>
      </c>
      <c r="D26" s="20">
        <v>1</v>
      </c>
      <c r="E26" s="20">
        <v>0</v>
      </c>
      <c r="F26" s="20">
        <f t="shared" si="0"/>
        <v>6</v>
      </c>
      <c r="G26" s="25">
        <f t="shared" si="1"/>
        <v>7.8947368421052627E-2</v>
      </c>
    </row>
    <row r="27" spans="1:7" x14ac:dyDescent="0.25">
      <c r="A27" s="22" t="s">
        <v>154</v>
      </c>
      <c r="B27" s="37">
        <v>468</v>
      </c>
      <c r="C27" s="36">
        <v>26</v>
      </c>
      <c r="D27" s="36">
        <v>4</v>
      </c>
      <c r="E27" s="36">
        <v>0</v>
      </c>
      <c r="F27" s="36">
        <f t="shared" si="0"/>
        <v>30</v>
      </c>
      <c r="G27" s="41">
        <f t="shared" si="1"/>
        <v>6.4102564102564097E-2</v>
      </c>
    </row>
    <row r="28" spans="1:7" x14ac:dyDescent="0.25">
      <c r="A28" s="19" t="s">
        <v>155</v>
      </c>
      <c r="B28" s="21">
        <v>120</v>
      </c>
      <c r="C28" s="20">
        <v>7</v>
      </c>
      <c r="D28" s="20">
        <v>0</v>
      </c>
      <c r="E28" s="20">
        <v>0</v>
      </c>
      <c r="F28" s="20">
        <f t="shared" si="0"/>
        <v>7</v>
      </c>
      <c r="G28" s="25">
        <f t="shared" si="1"/>
        <v>5.8333333333333334E-2</v>
      </c>
    </row>
    <row r="29" spans="1:7" x14ac:dyDescent="0.25">
      <c r="A29" s="16" t="s">
        <v>156</v>
      </c>
      <c r="B29" s="18">
        <v>80</v>
      </c>
      <c r="C29" s="17">
        <v>3</v>
      </c>
      <c r="D29" s="17">
        <v>3</v>
      </c>
      <c r="E29" s="17">
        <v>0</v>
      </c>
      <c r="F29" s="17">
        <f t="shared" si="0"/>
        <v>6</v>
      </c>
      <c r="G29" s="24">
        <f t="shared" si="1"/>
        <v>7.4999999999999997E-2</v>
      </c>
    </row>
    <row r="30" spans="1:7" x14ac:dyDescent="0.25">
      <c r="A30" s="19" t="s">
        <v>154</v>
      </c>
      <c r="B30" s="21">
        <v>119</v>
      </c>
      <c r="C30" s="20">
        <v>14</v>
      </c>
      <c r="D30" s="20">
        <v>1</v>
      </c>
      <c r="E30" s="20">
        <v>0</v>
      </c>
      <c r="F30" s="20">
        <f t="shared" si="0"/>
        <v>15</v>
      </c>
      <c r="G30" s="25">
        <f t="shared" si="1"/>
        <v>0.12605042016806722</v>
      </c>
    </row>
    <row r="31" spans="1:7" x14ac:dyDescent="0.25">
      <c r="A31" s="16" t="s">
        <v>157</v>
      </c>
      <c r="B31" s="18">
        <v>21</v>
      </c>
      <c r="C31" s="17">
        <v>0</v>
      </c>
      <c r="D31" s="17">
        <v>0</v>
      </c>
      <c r="E31" s="17">
        <v>0</v>
      </c>
      <c r="F31" s="17">
        <f t="shared" si="0"/>
        <v>0</v>
      </c>
      <c r="G31" s="24">
        <f t="shared" si="1"/>
        <v>0</v>
      </c>
    </row>
    <row r="32" spans="1:7" x14ac:dyDescent="0.25">
      <c r="A32" s="19" t="s">
        <v>158</v>
      </c>
      <c r="B32" s="21">
        <v>92</v>
      </c>
      <c r="C32" s="20">
        <v>2</v>
      </c>
      <c r="D32" s="20">
        <v>0</v>
      </c>
      <c r="E32" s="20">
        <v>0</v>
      </c>
      <c r="F32" s="20">
        <f t="shared" si="0"/>
        <v>2</v>
      </c>
      <c r="G32" s="25">
        <f t="shared" si="1"/>
        <v>2.1739130434782608E-2</v>
      </c>
    </row>
    <row r="33" spans="1:7" x14ac:dyDescent="0.25">
      <c r="A33" s="16" t="s">
        <v>159</v>
      </c>
      <c r="B33" s="18">
        <v>36</v>
      </c>
      <c r="C33" s="17">
        <v>0</v>
      </c>
      <c r="D33" s="17">
        <v>0</v>
      </c>
      <c r="E33" s="17">
        <v>0</v>
      </c>
      <c r="F33" s="17">
        <f t="shared" si="0"/>
        <v>0</v>
      </c>
      <c r="G33" s="24">
        <f t="shared" si="1"/>
        <v>0</v>
      </c>
    </row>
    <row r="34" spans="1:7" x14ac:dyDescent="0.25">
      <c r="A34" s="15" t="s">
        <v>277</v>
      </c>
      <c r="B34" s="35">
        <v>153</v>
      </c>
      <c r="C34" s="34">
        <v>20</v>
      </c>
      <c r="D34" s="34">
        <v>2</v>
      </c>
      <c r="E34" s="34">
        <v>0</v>
      </c>
      <c r="F34" s="34">
        <f t="shared" si="0"/>
        <v>22</v>
      </c>
      <c r="G34" s="40">
        <f t="shared" si="1"/>
        <v>0.1437908496732026</v>
      </c>
    </row>
    <row r="35" spans="1:7" x14ac:dyDescent="0.25">
      <c r="A35" s="16" t="s">
        <v>160</v>
      </c>
      <c r="B35" s="18">
        <v>93</v>
      </c>
      <c r="C35" s="17">
        <v>12</v>
      </c>
      <c r="D35" s="17">
        <v>1</v>
      </c>
      <c r="E35" s="17">
        <v>0</v>
      </c>
      <c r="F35" s="17">
        <f t="shared" si="0"/>
        <v>13</v>
      </c>
      <c r="G35" s="24">
        <f t="shared" si="1"/>
        <v>0.13978494623655913</v>
      </c>
    </row>
    <row r="36" spans="1:7" x14ac:dyDescent="0.25">
      <c r="A36" s="19" t="s">
        <v>161</v>
      </c>
      <c r="B36" s="21">
        <v>36</v>
      </c>
      <c r="C36" s="20">
        <v>3</v>
      </c>
      <c r="D36" s="20">
        <v>1</v>
      </c>
      <c r="E36" s="20">
        <v>0</v>
      </c>
      <c r="F36" s="20">
        <f t="shared" si="0"/>
        <v>4</v>
      </c>
      <c r="G36" s="25">
        <f t="shared" si="1"/>
        <v>0.1111111111111111</v>
      </c>
    </row>
    <row r="37" spans="1:7" x14ac:dyDescent="0.25">
      <c r="A37" s="16" t="s">
        <v>162</v>
      </c>
      <c r="B37" s="18">
        <v>18</v>
      </c>
      <c r="C37" s="17">
        <v>3</v>
      </c>
      <c r="D37" s="17">
        <v>0</v>
      </c>
      <c r="E37" s="17">
        <v>0</v>
      </c>
      <c r="F37" s="17">
        <f t="shared" si="0"/>
        <v>3</v>
      </c>
      <c r="G37" s="24">
        <f t="shared" si="1"/>
        <v>0.16666666666666666</v>
      </c>
    </row>
    <row r="38" spans="1:7" x14ac:dyDescent="0.25">
      <c r="A38" s="19" t="s">
        <v>163</v>
      </c>
      <c r="B38" s="21">
        <v>6</v>
      </c>
      <c r="C38" s="20">
        <v>2</v>
      </c>
      <c r="D38" s="20">
        <v>0</v>
      </c>
      <c r="E38" s="20">
        <v>0</v>
      </c>
      <c r="F38" s="20">
        <f t="shared" si="0"/>
        <v>2</v>
      </c>
      <c r="G38" s="25">
        <f t="shared" si="1"/>
        <v>0.33333333333333331</v>
      </c>
    </row>
    <row r="39" spans="1:7" x14ac:dyDescent="0.25">
      <c r="A39" s="22" t="s">
        <v>358</v>
      </c>
      <c r="B39" s="37">
        <v>173</v>
      </c>
      <c r="C39" s="36">
        <v>8</v>
      </c>
      <c r="D39" s="36">
        <v>0</v>
      </c>
      <c r="E39" s="36">
        <v>0</v>
      </c>
      <c r="F39" s="36">
        <f t="shared" si="0"/>
        <v>8</v>
      </c>
      <c r="G39" s="41">
        <f t="shared" si="1"/>
        <v>4.6242774566473986E-2</v>
      </c>
    </row>
    <row r="40" spans="1:7" x14ac:dyDescent="0.25">
      <c r="A40" s="19" t="s">
        <v>164</v>
      </c>
      <c r="B40" s="21">
        <v>120</v>
      </c>
      <c r="C40" s="20">
        <v>5</v>
      </c>
      <c r="D40" s="20">
        <v>0</v>
      </c>
      <c r="E40" s="20">
        <v>0</v>
      </c>
      <c r="F40" s="20">
        <f t="shared" si="0"/>
        <v>5</v>
      </c>
      <c r="G40" s="25">
        <f t="shared" si="1"/>
        <v>4.1666666666666664E-2</v>
      </c>
    </row>
    <row r="41" spans="1:7" x14ac:dyDescent="0.25">
      <c r="A41" s="16" t="s">
        <v>165</v>
      </c>
      <c r="B41" s="18">
        <v>52</v>
      </c>
      <c r="C41" s="17">
        <v>3</v>
      </c>
      <c r="D41" s="17">
        <v>0</v>
      </c>
      <c r="E41" s="17">
        <v>0</v>
      </c>
      <c r="F41" s="17">
        <f t="shared" si="0"/>
        <v>3</v>
      </c>
      <c r="G41" s="24">
        <f t="shared" si="1"/>
        <v>5.7692307692307696E-2</v>
      </c>
    </row>
    <row r="42" spans="1:7" x14ac:dyDescent="0.25">
      <c r="A42" s="19" t="s">
        <v>183</v>
      </c>
      <c r="B42" s="21">
        <v>1</v>
      </c>
      <c r="C42" s="20">
        <v>0</v>
      </c>
      <c r="D42" s="20">
        <v>0</v>
      </c>
      <c r="E42" s="20">
        <v>0</v>
      </c>
      <c r="F42" s="20">
        <f t="shared" si="0"/>
        <v>0</v>
      </c>
      <c r="G42" s="25">
        <f t="shared" si="1"/>
        <v>0</v>
      </c>
    </row>
    <row r="43" spans="1:7" x14ac:dyDescent="0.25">
      <c r="A43" s="22" t="s">
        <v>20</v>
      </c>
      <c r="B43" s="37">
        <v>327</v>
      </c>
      <c r="C43" s="36">
        <v>8</v>
      </c>
      <c r="D43" s="36">
        <v>1</v>
      </c>
      <c r="E43" s="36">
        <v>0</v>
      </c>
      <c r="F43" s="36">
        <f t="shared" si="0"/>
        <v>9</v>
      </c>
      <c r="G43" s="41">
        <f t="shared" si="1"/>
        <v>2.7522935779816515E-2</v>
      </c>
    </row>
    <row r="44" spans="1:7" x14ac:dyDescent="0.25">
      <c r="A44" s="19" t="s">
        <v>166</v>
      </c>
      <c r="B44" s="21">
        <v>157</v>
      </c>
      <c r="C44" s="20">
        <v>3</v>
      </c>
      <c r="D44" s="20">
        <v>0</v>
      </c>
      <c r="E44" s="20">
        <v>0</v>
      </c>
      <c r="F44" s="20">
        <f t="shared" si="0"/>
        <v>3</v>
      </c>
      <c r="G44" s="25">
        <f t="shared" si="1"/>
        <v>1.9108280254777069E-2</v>
      </c>
    </row>
    <row r="45" spans="1:7" x14ac:dyDescent="0.25">
      <c r="A45" s="16" t="s">
        <v>167</v>
      </c>
      <c r="B45" s="18">
        <v>41</v>
      </c>
      <c r="C45" s="17">
        <v>0</v>
      </c>
      <c r="D45" s="17">
        <v>0</v>
      </c>
      <c r="E45" s="17">
        <v>0</v>
      </c>
      <c r="F45" s="17">
        <f t="shared" si="0"/>
        <v>0</v>
      </c>
      <c r="G45" s="24">
        <f t="shared" si="1"/>
        <v>0</v>
      </c>
    </row>
    <row r="46" spans="1:7" x14ac:dyDescent="0.25">
      <c r="A46" s="19" t="s">
        <v>168</v>
      </c>
      <c r="B46" s="21">
        <v>29</v>
      </c>
      <c r="C46" s="20">
        <v>0</v>
      </c>
      <c r="D46" s="20">
        <v>0</v>
      </c>
      <c r="E46" s="20">
        <v>0</v>
      </c>
      <c r="F46" s="20">
        <f t="shared" si="0"/>
        <v>0</v>
      </c>
      <c r="G46" s="25">
        <f t="shared" si="1"/>
        <v>0</v>
      </c>
    </row>
    <row r="47" spans="1:7" x14ac:dyDescent="0.25">
      <c r="A47" s="16" t="s">
        <v>169</v>
      </c>
      <c r="B47" s="18">
        <v>35</v>
      </c>
      <c r="C47" s="17">
        <v>1</v>
      </c>
      <c r="D47" s="17">
        <v>0</v>
      </c>
      <c r="E47" s="17">
        <v>0</v>
      </c>
      <c r="F47" s="17">
        <f t="shared" si="0"/>
        <v>1</v>
      </c>
      <c r="G47" s="24">
        <f t="shared" si="1"/>
        <v>2.8571428571428571E-2</v>
      </c>
    </row>
    <row r="48" spans="1:7" ht="15.75" thickBot="1" x14ac:dyDescent="0.3">
      <c r="A48" s="19" t="s">
        <v>170</v>
      </c>
      <c r="B48" s="21">
        <v>65</v>
      </c>
      <c r="C48" s="20">
        <v>4</v>
      </c>
      <c r="D48" s="20">
        <v>1</v>
      </c>
      <c r="E48" s="20">
        <v>0</v>
      </c>
      <c r="F48" s="20">
        <f t="shared" si="0"/>
        <v>5</v>
      </c>
      <c r="G48" s="25">
        <f t="shared" si="1"/>
        <v>7.6923076923076927E-2</v>
      </c>
    </row>
    <row r="49" spans="1:7" ht="15.75" thickTop="1" x14ac:dyDescent="0.25">
      <c r="A49" s="23" t="s">
        <v>3</v>
      </c>
      <c r="B49" s="39">
        <v>2839</v>
      </c>
      <c r="C49" s="38">
        <v>412</v>
      </c>
      <c r="D49" s="38">
        <v>158</v>
      </c>
      <c r="E49" s="38">
        <v>0</v>
      </c>
      <c r="F49" s="38">
        <f t="shared" si="0"/>
        <v>570</v>
      </c>
      <c r="G49" s="42">
        <f t="shared" si="1"/>
        <v>0.2007749207467418</v>
      </c>
    </row>
    <row r="50" spans="1:7" x14ac:dyDescent="0.25">
      <c r="A50" s="14" t="s">
        <v>178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F52BF-3166-4ABE-B007-CD8AA33E17A7}">
  <dimension ref="A1:G69"/>
  <sheetViews>
    <sheetView workbookViewId="0"/>
  </sheetViews>
  <sheetFormatPr baseColWidth="10" defaultRowHeight="15" x14ac:dyDescent="0.25"/>
  <cols>
    <col min="1" max="1" width="59" bestFit="1" customWidth="1"/>
    <col min="2" max="7" width="11.42578125" style="4"/>
  </cols>
  <sheetData>
    <row r="1" spans="1:7" ht="18.75" x14ac:dyDescent="0.3">
      <c r="A1" s="3" t="s">
        <v>370</v>
      </c>
    </row>
    <row r="2" spans="1:7" ht="18.75" x14ac:dyDescent="0.3">
      <c r="A2" s="3" t="s">
        <v>135</v>
      </c>
    </row>
    <row r="5" spans="1:7" ht="30" x14ac:dyDescent="0.25">
      <c r="A5" s="33" t="s">
        <v>356</v>
      </c>
      <c r="B5" s="32" t="s">
        <v>171</v>
      </c>
      <c r="C5" s="32" t="s">
        <v>0</v>
      </c>
      <c r="D5" s="32" t="s">
        <v>1</v>
      </c>
      <c r="E5" s="32" t="s">
        <v>2</v>
      </c>
      <c r="F5" s="32" t="s">
        <v>136</v>
      </c>
      <c r="G5" s="32" t="s">
        <v>137</v>
      </c>
    </row>
    <row r="6" spans="1:7" x14ac:dyDescent="0.25">
      <c r="A6" s="15" t="s">
        <v>326</v>
      </c>
      <c r="B6" s="34">
        <v>219</v>
      </c>
      <c r="C6" s="34">
        <v>34</v>
      </c>
      <c r="D6" s="34">
        <v>25</v>
      </c>
      <c r="E6" s="34">
        <v>2</v>
      </c>
      <c r="F6" s="34">
        <f>C6+D6+E6</f>
        <v>61</v>
      </c>
      <c r="G6" s="40">
        <f>F6/B6</f>
        <v>0.27853881278538811</v>
      </c>
    </row>
    <row r="7" spans="1:7" x14ac:dyDescent="0.25">
      <c r="A7" s="16" t="s">
        <v>184</v>
      </c>
      <c r="B7" s="17">
        <v>66</v>
      </c>
      <c r="C7" s="17">
        <v>10</v>
      </c>
      <c r="D7" s="17">
        <v>1</v>
      </c>
      <c r="E7" s="17">
        <v>0</v>
      </c>
      <c r="F7" s="17">
        <f t="shared" ref="F7:F68" si="0">C7+D7+E7</f>
        <v>11</v>
      </c>
      <c r="G7" s="24">
        <f t="shared" ref="G7:G68" si="1">F7/B7</f>
        <v>0.16666666666666666</v>
      </c>
    </row>
    <row r="8" spans="1:7" x14ac:dyDescent="0.25">
      <c r="A8" s="19" t="s">
        <v>185</v>
      </c>
      <c r="B8" s="20">
        <v>30</v>
      </c>
      <c r="C8" s="20">
        <v>5</v>
      </c>
      <c r="D8" s="20">
        <v>4</v>
      </c>
      <c r="E8" s="20">
        <v>0</v>
      </c>
      <c r="F8" s="20">
        <f t="shared" si="0"/>
        <v>9</v>
      </c>
      <c r="G8" s="25">
        <f t="shared" si="1"/>
        <v>0.3</v>
      </c>
    </row>
    <row r="9" spans="1:7" x14ac:dyDescent="0.25">
      <c r="A9" s="16" t="s">
        <v>186</v>
      </c>
      <c r="B9" s="17">
        <v>16</v>
      </c>
      <c r="C9" s="17">
        <v>1</v>
      </c>
      <c r="D9" s="17">
        <v>7</v>
      </c>
      <c r="E9" s="17">
        <v>2</v>
      </c>
      <c r="F9" s="17">
        <f t="shared" si="0"/>
        <v>10</v>
      </c>
      <c r="G9" s="24">
        <f t="shared" si="1"/>
        <v>0.625</v>
      </c>
    </row>
    <row r="10" spans="1:7" x14ac:dyDescent="0.25">
      <c r="A10" s="19" t="s">
        <v>187</v>
      </c>
      <c r="B10" s="20">
        <v>30</v>
      </c>
      <c r="C10" s="20">
        <v>1</v>
      </c>
      <c r="D10" s="20">
        <v>0</v>
      </c>
      <c r="E10" s="20">
        <v>0</v>
      </c>
      <c r="F10" s="20">
        <f t="shared" si="0"/>
        <v>1</v>
      </c>
      <c r="G10" s="25">
        <f t="shared" si="1"/>
        <v>3.3333333333333333E-2</v>
      </c>
    </row>
    <row r="11" spans="1:7" x14ac:dyDescent="0.25">
      <c r="A11" s="16" t="s">
        <v>188</v>
      </c>
      <c r="B11" s="17">
        <v>62</v>
      </c>
      <c r="C11" s="17">
        <v>15</v>
      </c>
      <c r="D11" s="17">
        <v>12</v>
      </c>
      <c r="E11" s="17">
        <v>0</v>
      </c>
      <c r="F11" s="17">
        <f t="shared" si="0"/>
        <v>27</v>
      </c>
      <c r="G11" s="24">
        <f t="shared" si="1"/>
        <v>0.43548387096774194</v>
      </c>
    </row>
    <row r="12" spans="1:7" x14ac:dyDescent="0.25">
      <c r="A12" s="19" t="s">
        <v>189</v>
      </c>
      <c r="B12" s="20">
        <v>15</v>
      </c>
      <c r="C12" s="20">
        <v>2</v>
      </c>
      <c r="D12" s="20">
        <v>1</v>
      </c>
      <c r="E12" s="20">
        <v>0</v>
      </c>
      <c r="F12" s="20">
        <f t="shared" si="0"/>
        <v>3</v>
      </c>
      <c r="G12" s="25">
        <f t="shared" si="1"/>
        <v>0.2</v>
      </c>
    </row>
    <row r="13" spans="1:7" x14ac:dyDescent="0.25">
      <c r="A13" s="22" t="s">
        <v>285</v>
      </c>
      <c r="B13" s="36">
        <v>246</v>
      </c>
      <c r="C13" s="36">
        <v>23</v>
      </c>
      <c r="D13" s="36">
        <v>40</v>
      </c>
      <c r="E13" s="36">
        <v>10</v>
      </c>
      <c r="F13" s="36">
        <f t="shared" si="0"/>
        <v>73</v>
      </c>
      <c r="G13" s="41">
        <f t="shared" si="1"/>
        <v>0.2967479674796748</v>
      </c>
    </row>
    <row r="14" spans="1:7" x14ac:dyDescent="0.25">
      <c r="A14" s="19" t="s">
        <v>190</v>
      </c>
      <c r="B14" s="20">
        <v>23</v>
      </c>
      <c r="C14" s="20">
        <v>6</v>
      </c>
      <c r="D14" s="20">
        <v>6</v>
      </c>
      <c r="E14" s="20">
        <v>1</v>
      </c>
      <c r="F14" s="20">
        <f t="shared" si="0"/>
        <v>13</v>
      </c>
      <c r="G14" s="25">
        <f t="shared" si="1"/>
        <v>0.56521739130434778</v>
      </c>
    </row>
    <row r="15" spans="1:7" x14ac:dyDescent="0.25">
      <c r="A15" s="16" t="s">
        <v>191</v>
      </c>
      <c r="B15" s="17">
        <v>167</v>
      </c>
      <c r="C15" s="17">
        <v>12</v>
      </c>
      <c r="D15" s="17">
        <v>15</v>
      </c>
      <c r="E15" s="17">
        <v>1</v>
      </c>
      <c r="F15" s="17">
        <f t="shared" si="0"/>
        <v>28</v>
      </c>
      <c r="G15" s="24">
        <f t="shared" si="1"/>
        <v>0.16766467065868262</v>
      </c>
    </row>
    <row r="16" spans="1:7" x14ac:dyDescent="0.25">
      <c r="A16" s="19" t="s">
        <v>192</v>
      </c>
      <c r="B16" s="20">
        <v>23</v>
      </c>
      <c r="C16" s="20">
        <v>1</v>
      </c>
      <c r="D16" s="20">
        <v>7</v>
      </c>
      <c r="E16" s="20">
        <v>0</v>
      </c>
      <c r="F16" s="20">
        <f t="shared" si="0"/>
        <v>8</v>
      </c>
      <c r="G16" s="25">
        <f t="shared" si="1"/>
        <v>0.34782608695652173</v>
      </c>
    </row>
    <row r="17" spans="1:7" x14ac:dyDescent="0.25">
      <c r="A17" s="16" t="s">
        <v>193</v>
      </c>
      <c r="B17" s="17">
        <v>8</v>
      </c>
      <c r="C17" s="17">
        <v>2</v>
      </c>
      <c r="D17" s="17">
        <v>2</v>
      </c>
      <c r="E17" s="17">
        <v>0</v>
      </c>
      <c r="F17" s="17">
        <f t="shared" si="0"/>
        <v>4</v>
      </c>
      <c r="G17" s="24">
        <f t="shared" si="1"/>
        <v>0.5</v>
      </c>
    </row>
    <row r="18" spans="1:7" x14ac:dyDescent="0.25">
      <c r="A18" s="19" t="s">
        <v>367</v>
      </c>
      <c r="B18" s="20">
        <v>2</v>
      </c>
      <c r="C18" s="20">
        <v>1</v>
      </c>
      <c r="D18" s="20">
        <v>1</v>
      </c>
      <c r="E18" s="20">
        <v>0</v>
      </c>
      <c r="F18" s="20">
        <f t="shared" si="0"/>
        <v>2</v>
      </c>
      <c r="G18" s="25">
        <f t="shared" si="1"/>
        <v>1</v>
      </c>
    </row>
    <row r="19" spans="1:7" x14ac:dyDescent="0.25">
      <c r="A19" s="16" t="s">
        <v>194</v>
      </c>
      <c r="B19" s="17">
        <v>22</v>
      </c>
      <c r="C19" s="17">
        <v>1</v>
      </c>
      <c r="D19" s="17">
        <v>9</v>
      </c>
      <c r="E19" s="17">
        <v>8</v>
      </c>
      <c r="F19" s="17">
        <f t="shared" si="0"/>
        <v>18</v>
      </c>
      <c r="G19" s="24">
        <f t="shared" si="1"/>
        <v>0.81818181818181823</v>
      </c>
    </row>
    <row r="20" spans="1:7" x14ac:dyDescent="0.25">
      <c r="A20" s="19" t="s">
        <v>195</v>
      </c>
      <c r="B20" s="20">
        <v>1</v>
      </c>
      <c r="C20" s="20">
        <v>0</v>
      </c>
      <c r="D20" s="20">
        <v>0</v>
      </c>
      <c r="E20" s="20">
        <v>0</v>
      </c>
      <c r="F20" s="20">
        <f t="shared" si="0"/>
        <v>0</v>
      </c>
      <c r="G20" s="25">
        <f t="shared" si="1"/>
        <v>0</v>
      </c>
    </row>
    <row r="21" spans="1:7" x14ac:dyDescent="0.25">
      <c r="A21" s="22" t="s">
        <v>317</v>
      </c>
      <c r="B21" s="36">
        <v>353</v>
      </c>
      <c r="C21" s="36">
        <v>143</v>
      </c>
      <c r="D21" s="36">
        <v>89</v>
      </c>
      <c r="E21" s="36">
        <v>0</v>
      </c>
      <c r="F21" s="36">
        <f t="shared" si="0"/>
        <v>232</v>
      </c>
      <c r="G21" s="41">
        <f t="shared" si="1"/>
        <v>0.65722379603399439</v>
      </c>
    </row>
    <row r="22" spans="1:7" x14ac:dyDescent="0.25">
      <c r="A22" s="19" t="s">
        <v>196</v>
      </c>
      <c r="B22" s="20">
        <v>112</v>
      </c>
      <c r="C22" s="20">
        <v>41</v>
      </c>
      <c r="D22" s="20">
        <v>25</v>
      </c>
      <c r="E22" s="20">
        <v>0</v>
      </c>
      <c r="F22" s="20">
        <f t="shared" si="0"/>
        <v>66</v>
      </c>
      <c r="G22" s="25">
        <f t="shared" si="1"/>
        <v>0.5892857142857143</v>
      </c>
    </row>
    <row r="23" spans="1:7" x14ac:dyDescent="0.25">
      <c r="A23" s="16" t="s">
        <v>197</v>
      </c>
      <c r="B23" s="17">
        <v>120</v>
      </c>
      <c r="C23" s="17">
        <v>57</v>
      </c>
      <c r="D23" s="17">
        <v>28</v>
      </c>
      <c r="E23" s="17">
        <v>0</v>
      </c>
      <c r="F23" s="17">
        <f t="shared" si="0"/>
        <v>85</v>
      </c>
      <c r="G23" s="24">
        <f t="shared" si="1"/>
        <v>0.70833333333333337</v>
      </c>
    </row>
    <row r="24" spans="1:7" x14ac:dyDescent="0.25">
      <c r="A24" s="19" t="s">
        <v>198</v>
      </c>
      <c r="B24" s="20">
        <v>10</v>
      </c>
      <c r="C24" s="20">
        <v>0</v>
      </c>
      <c r="D24" s="20">
        <v>0</v>
      </c>
      <c r="E24" s="20">
        <v>0</v>
      </c>
      <c r="F24" s="20">
        <f t="shared" si="0"/>
        <v>0</v>
      </c>
      <c r="G24" s="25">
        <f t="shared" si="1"/>
        <v>0</v>
      </c>
    </row>
    <row r="25" spans="1:7" x14ac:dyDescent="0.25">
      <c r="A25" s="16" t="s">
        <v>199</v>
      </c>
      <c r="B25" s="17">
        <v>11</v>
      </c>
      <c r="C25" s="17">
        <v>6</v>
      </c>
      <c r="D25" s="17">
        <v>2</v>
      </c>
      <c r="E25" s="17">
        <v>0</v>
      </c>
      <c r="F25" s="17">
        <f t="shared" si="0"/>
        <v>8</v>
      </c>
      <c r="G25" s="24">
        <f t="shared" si="1"/>
        <v>0.72727272727272729</v>
      </c>
    </row>
    <row r="26" spans="1:7" x14ac:dyDescent="0.25">
      <c r="A26" s="19" t="s">
        <v>200</v>
      </c>
      <c r="B26" s="20">
        <v>3</v>
      </c>
      <c r="C26" s="20">
        <v>2</v>
      </c>
      <c r="D26" s="20">
        <v>0</v>
      </c>
      <c r="E26" s="20">
        <v>0</v>
      </c>
      <c r="F26" s="20">
        <f t="shared" si="0"/>
        <v>2</v>
      </c>
      <c r="G26" s="25">
        <f t="shared" si="1"/>
        <v>0.66666666666666663</v>
      </c>
    </row>
    <row r="27" spans="1:7" x14ac:dyDescent="0.25">
      <c r="A27" s="16" t="s">
        <v>201</v>
      </c>
      <c r="B27" s="17">
        <v>86</v>
      </c>
      <c r="C27" s="17">
        <v>35</v>
      </c>
      <c r="D27" s="17">
        <v>29</v>
      </c>
      <c r="E27" s="17">
        <v>0</v>
      </c>
      <c r="F27" s="17">
        <f t="shared" si="0"/>
        <v>64</v>
      </c>
      <c r="G27" s="24">
        <f t="shared" si="1"/>
        <v>0.7441860465116279</v>
      </c>
    </row>
    <row r="28" spans="1:7" x14ac:dyDescent="0.25">
      <c r="A28" s="19" t="s">
        <v>202</v>
      </c>
      <c r="B28" s="20">
        <v>5</v>
      </c>
      <c r="C28" s="20">
        <v>0</v>
      </c>
      <c r="D28" s="20">
        <v>4</v>
      </c>
      <c r="E28" s="20">
        <v>0</v>
      </c>
      <c r="F28" s="20">
        <f t="shared" si="0"/>
        <v>4</v>
      </c>
      <c r="G28" s="25">
        <f t="shared" si="1"/>
        <v>0.8</v>
      </c>
    </row>
    <row r="29" spans="1:7" x14ac:dyDescent="0.25">
      <c r="A29" s="16" t="s">
        <v>203</v>
      </c>
      <c r="B29" s="17">
        <v>5</v>
      </c>
      <c r="C29" s="17">
        <v>2</v>
      </c>
      <c r="D29" s="17">
        <v>1</v>
      </c>
      <c r="E29" s="17">
        <v>0</v>
      </c>
      <c r="F29" s="17">
        <f t="shared" si="0"/>
        <v>3</v>
      </c>
      <c r="G29" s="24">
        <f t="shared" si="1"/>
        <v>0.6</v>
      </c>
    </row>
    <row r="30" spans="1:7" x14ac:dyDescent="0.25">
      <c r="A30" s="19" t="s">
        <v>204</v>
      </c>
      <c r="B30" s="20">
        <v>1</v>
      </c>
      <c r="C30" s="20">
        <v>0</v>
      </c>
      <c r="D30" s="20">
        <v>0</v>
      </c>
      <c r="E30" s="20">
        <v>0</v>
      </c>
      <c r="F30" s="20">
        <f t="shared" si="0"/>
        <v>0</v>
      </c>
      <c r="G30" s="25">
        <f t="shared" si="1"/>
        <v>0</v>
      </c>
    </row>
    <row r="31" spans="1:7" x14ac:dyDescent="0.25">
      <c r="A31" s="22" t="s">
        <v>359</v>
      </c>
      <c r="B31" s="36">
        <v>134</v>
      </c>
      <c r="C31" s="36">
        <v>32</v>
      </c>
      <c r="D31" s="36">
        <v>6</v>
      </c>
      <c r="E31" s="36">
        <v>0</v>
      </c>
      <c r="F31" s="36">
        <f t="shared" si="0"/>
        <v>38</v>
      </c>
      <c r="G31" s="41">
        <f t="shared" si="1"/>
        <v>0.28358208955223879</v>
      </c>
    </row>
    <row r="32" spans="1:7" x14ac:dyDescent="0.25">
      <c r="A32" s="19" t="s">
        <v>205</v>
      </c>
      <c r="B32" s="20">
        <v>105</v>
      </c>
      <c r="C32" s="20">
        <v>24</v>
      </c>
      <c r="D32" s="20">
        <v>3</v>
      </c>
      <c r="E32" s="20">
        <v>0</v>
      </c>
      <c r="F32" s="20">
        <f t="shared" si="0"/>
        <v>27</v>
      </c>
      <c r="G32" s="25">
        <f t="shared" si="1"/>
        <v>0.25714285714285712</v>
      </c>
    </row>
    <row r="33" spans="1:7" x14ac:dyDescent="0.25">
      <c r="A33" s="16" t="s">
        <v>206</v>
      </c>
      <c r="B33" s="17">
        <v>5</v>
      </c>
      <c r="C33" s="17">
        <v>2</v>
      </c>
      <c r="D33" s="17">
        <v>0</v>
      </c>
      <c r="E33" s="17">
        <v>0</v>
      </c>
      <c r="F33" s="17">
        <f t="shared" si="0"/>
        <v>2</v>
      </c>
      <c r="G33" s="24">
        <f t="shared" si="1"/>
        <v>0.4</v>
      </c>
    </row>
    <row r="34" spans="1:7" x14ac:dyDescent="0.25">
      <c r="A34" s="19" t="s">
        <v>207</v>
      </c>
      <c r="B34" s="20">
        <v>10</v>
      </c>
      <c r="C34" s="20">
        <v>3</v>
      </c>
      <c r="D34" s="20">
        <v>1</v>
      </c>
      <c r="E34" s="20">
        <v>0</v>
      </c>
      <c r="F34" s="20">
        <f t="shared" si="0"/>
        <v>4</v>
      </c>
      <c r="G34" s="25">
        <f t="shared" si="1"/>
        <v>0.4</v>
      </c>
    </row>
    <row r="35" spans="1:7" x14ac:dyDescent="0.25">
      <c r="A35" s="16" t="s">
        <v>208</v>
      </c>
      <c r="B35" s="17">
        <v>14</v>
      </c>
      <c r="C35" s="17">
        <v>3</v>
      </c>
      <c r="D35" s="17">
        <v>2</v>
      </c>
      <c r="E35" s="17">
        <v>0</v>
      </c>
      <c r="F35" s="17">
        <f t="shared" si="0"/>
        <v>5</v>
      </c>
      <c r="G35" s="24">
        <f t="shared" si="1"/>
        <v>0.35714285714285715</v>
      </c>
    </row>
    <row r="36" spans="1:7" x14ac:dyDescent="0.25">
      <c r="A36" s="15" t="s">
        <v>328</v>
      </c>
      <c r="B36" s="34">
        <v>200</v>
      </c>
      <c r="C36" s="34">
        <v>39</v>
      </c>
      <c r="D36" s="34">
        <v>20</v>
      </c>
      <c r="E36" s="34">
        <v>0</v>
      </c>
      <c r="F36" s="34">
        <f t="shared" si="0"/>
        <v>59</v>
      </c>
      <c r="G36" s="40">
        <f t="shared" si="1"/>
        <v>0.29499999999999998</v>
      </c>
    </row>
    <row r="37" spans="1:7" x14ac:dyDescent="0.25">
      <c r="A37" s="16" t="s">
        <v>209</v>
      </c>
      <c r="B37" s="17">
        <v>113</v>
      </c>
      <c r="C37" s="17">
        <v>28</v>
      </c>
      <c r="D37" s="17">
        <v>16</v>
      </c>
      <c r="E37" s="17">
        <v>0</v>
      </c>
      <c r="F37" s="17">
        <f t="shared" si="0"/>
        <v>44</v>
      </c>
      <c r="G37" s="24">
        <f t="shared" si="1"/>
        <v>0.38938053097345132</v>
      </c>
    </row>
    <row r="38" spans="1:7" x14ac:dyDescent="0.25">
      <c r="A38" s="19" t="s">
        <v>210</v>
      </c>
      <c r="B38" s="20">
        <v>1</v>
      </c>
      <c r="C38" s="20">
        <v>1</v>
      </c>
      <c r="D38" s="20">
        <v>0</v>
      </c>
      <c r="E38" s="20">
        <v>0</v>
      </c>
      <c r="F38" s="20">
        <f t="shared" si="0"/>
        <v>1</v>
      </c>
      <c r="G38" s="25">
        <f t="shared" si="1"/>
        <v>1</v>
      </c>
    </row>
    <row r="39" spans="1:7" x14ac:dyDescent="0.25">
      <c r="A39" s="16" t="s">
        <v>211</v>
      </c>
      <c r="B39" s="17">
        <v>4</v>
      </c>
      <c r="C39" s="17">
        <v>0</v>
      </c>
      <c r="D39" s="17">
        <v>3</v>
      </c>
      <c r="E39" s="17">
        <v>0</v>
      </c>
      <c r="F39" s="17">
        <f t="shared" si="0"/>
        <v>3</v>
      </c>
      <c r="G39" s="24">
        <f t="shared" si="1"/>
        <v>0.75</v>
      </c>
    </row>
    <row r="40" spans="1:7" x14ac:dyDescent="0.25">
      <c r="A40" s="19" t="s">
        <v>212</v>
      </c>
      <c r="B40" s="20">
        <v>17</v>
      </c>
      <c r="C40" s="20">
        <v>2</v>
      </c>
      <c r="D40" s="20">
        <v>1</v>
      </c>
      <c r="E40" s="20">
        <v>0</v>
      </c>
      <c r="F40" s="20">
        <f t="shared" si="0"/>
        <v>3</v>
      </c>
      <c r="G40" s="25">
        <f t="shared" si="1"/>
        <v>0.17647058823529413</v>
      </c>
    </row>
    <row r="41" spans="1:7" x14ac:dyDescent="0.25">
      <c r="A41" s="16" t="s">
        <v>360</v>
      </c>
      <c r="B41" s="17">
        <v>2</v>
      </c>
      <c r="C41" s="17">
        <v>2</v>
      </c>
      <c r="D41" s="17">
        <v>0</v>
      </c>
      <c r="E41" s="17">
        <v>0</v>
      </c>
      <c r="F41" s="17">
        <f t="shared" si="0"/>
        <v>2</v>
      </c>
      <c r="G41" s="24">
        <f t="shared" si="1"/>
        <v>1</v>
      </c>
    </row>
    <row r="42" spans="1:7" x14ac:dyDescent="0.25">
      <c r="A42" s="19" t="s">
        <v>213</v>
      </c>
      <c r="B42" s="20">
        <v>3</v>
      </c>
      <c r="C42" s="20">
        <v>0</v>
      </c>
      <c r="D42" s="20">
        <v>0</v>
      </c>
      <c r="E42" s="20">
        <v>0</v>
      </c>
      <c r="F42" s="20">
        <f t="shared" si="0"/>
        <v>0</v>
      </c>
      <c r="G42" s="25">
        <f t="shared" si="1"/>
        <v>0</v>
      </c>
    </row>
    <row r="43" spans="1:7" x14ac:dyDescent="0.25">
      <c r="A43" s="16" t="s">
        <v>214</v>
      </c>
      <c r="B43" s="17">
        <v>22</v>
      </c>
      <c r="C43" s="17">
        <v>0</v>
      </c>
      <c r="D43" s="17">
        <v>0</v>
      </c>
      <c r="E43" s="17">
        <v>0</v>
      </c>
      <c r="F43" s="17">
        <f t="shared" si="0"/>
        <v>0</v>
      </c>
      <c r="G43" s="24">
        <f t="shared" si="1"/>
        <v>0</v>
      </c>
    </row>
    <row r="44" spans="1:7" x14ac:dyDescent="0.25">
      <c r="A44" s="19" t="s">
        <v>215</v>
      </c>
      <c r="B44" s="20">
        <v>11</v>
      </c>
      <c r="C44" s="20">
        <v>0</v>
      </c>
      <c r="D44" s="20">
        <v>0</v>
      </c>
      <c r="E44" s="20">
        <v>0</v>
      </c>
      <c r="F44" s="20">
        <f t="shared" si="0"/>
        <v>0</v>
      </c>
      <c r="G44" s="25">
        <f t="shared" si="1"/>
        <v>0</v>
      </c>
    </row>
    <row r="45" spans="1:7" x14ac:dyDescent="0.25">
      <c r="A45" s="16" t="s">
        <v>216</v>
      </c>
      <c r="B45" s="17">
        <v>14</v>
      </c>
      <c r="C45" s="17">
        <v>5</v>
      </c>
      <c r="D45" s="17">
        <v>0</v>
      </c>
      <c r="E45" s="17">
        <v>0</v>
      </c>
      <c r="F45" s="17">
        <f t="shared" si="0"/>
        <v>5</v>
      </c>
      <c r="G45" s="24">
        <f t="shared" si="1"/>
        <v>0.35714285714285715</v>
      </c>
    </row>
    <row r="46" spans="1:7" x14ac:dyDescent="0.25">
      <c r="A46" s="19" t="s">
        <v>217</v>
      </c>
      <c r="B46" s="20">
        <v>11</v>
      </c>
      <c r="C46" s="20">
        <v>1</v>
      </c>
      <c r="D46" s="20">
        <v>0</v>
      </c>
      <c r="E46" s="20">
        <v>0</v>
      </c>
      <c r="F46" s="20">
        <f t="shared" si="0"/>
        <v>1</v>
      </c>
      <c r="G46" s="25">
        <f t="shared" si="1"/>
        <v>9.0909090909090912E-2</v>
      </c>
    </row>
    <row r="47" spans="1:7" x14ac:dyDescent="0.25">
      <c r="A47" s="16" t="s">
        <v>218</v>
      </c>
      <c r="B47" s="17">
        <v>1</v>
      </c>
      <c r="C47" s="17">
        <v>0</v>
      </c>
      <c r="D47" s="17">
        <v>0</v>
      </c>
      <c r="E47" s="17">
        <v>0</v>
      </c>
      <c r="F47" s="17">
        <f t="shared" si="0"/>
        <v>0</v>
      </c>
      <c r="G47" s="24">
        <f t="shared" si="1"/>
        <v>0</v>
      </c>
    </row>
    <row r="48" spans="1:7" x14ac:dyDescent="0.25">
      <c r="A48" s="19" t="s">
        <v>219</v>
      </c>
      <c r="B48" s="20">
        <v>1</v>
      </c>
      <c r="C48" s="20">
        <v>0</v>
      </c>
      <c r="D48" s="20">
        <v>0</v>
      </c>
      <c r="E48" s="20">
        <v>0</v>
      </c>
      <c r="F48" s="20">
        <f t="shared" si="0"/>
        <v>0</v>
      </c>
      <c r="G48" s="25">
        <f t="shared" si="1"/>
        <v>0</v>
      </c>
    </row>
    <row r="49" spans="1:7" x14ac:dyDescent="0.25">
      <c r="A49" s="22" t="s">
        <v>289</v>
      </c>
      <c r="B49" s="36">
        <v>137</v>
      </c>
      <c r="C49" s="36">
        <v>31</v>
      </c>
      <c r="D49" s="36">
        <v>0</v>
      </c>
      <c r="E49" s="36">
        <v>0</v>
      </c>
      <c r="F49" s="36">
        <f t="shared" si="0"/>
        <v>31</v>
      </c>
      <c r="G49" s="41">
        <f t="shared" si="1"/>
        <v>0.22627737226277372</v>
      </c>
    </row>
    <row r="50" spans="1:7" x14ac:dyDescent="0.25">
      <c r="A50" s="19" t="s">
        <v>220</v>
      </c>
      <c r="B50" s="20">
        <v>18</v>
      </c>
      <c r="C50" s="20">
        <v>6</v>
      </c>
      <c r="D50" s="20">
        <v>0</v>
      </c>
      <c r="E50" s="20">
        <v>0</v>
      </c>
      <c r="F50" s="20">
        <f t="shared" si="0"/>
        <v>6</v>
      </c>
      <c r="G50" s="25">
        <f t="shared" si="1"/>
        <v>0.33333333333333331</v>
      </c>
    </row>
    <row r="51" spans="1:7" x14ac:dyDescent="0.25">
      <c r="A51" s="16" t="s">
        <v>221</v>
      </c>
      <c r="B51" s="17">
        <v>70</v>
      </c>
      <c r="C51" s="17">
        <v>16</v>
      </c>
      <c r="D51" s="17">
        <v>0</v>
      </c>
      <c r="E51" s="17">
        <v>0</v>
      </c>
      <c r="F51" s="17">
        <f t="shared" si="0"/>
        <v>16</v>
      </c>
      <c r="G51" s="24">
        <f t="shared" si="1"/>
        <v>0.22857142857142856</v>
      </c>
    </row>
    <row r="52" spans="1:7" x14ac:dyDescent="0.25">
      <c r="A52" s="19" t="s">
        <v>222</v>
      </c>
      <c r="B52" s="20">
        <v>6</v>
      </c>
      <c r="C52" s="20">
        <v>0</v>
      </c>
      <c r="D52" s="20">
        <v>0</v>
      </c>
      <c r="E52" s="20">
        <v>0</v>
      </c>
      <c r="F52" s="20">
        <f t="shared" si="0"/>
        <v>0</v>
      </c>
      <c r="G52" s="25">
        <f t="shared" si="1"/>
        <v>0</v>
      </c>
    </row>
    <row r="53" spans="1:7" x14ac:dyDescent="0.25">
      <c r="A53" s="16" t="s">
        <v>223</v>
      </c>
      <c r="B53" s="17">
        <v>14</v>
      </c>
      <c r="C53" s="17">
        <v>2</v>
      </c>
      <c r="D53" s="17">
        <v>0</v>
      </c>
      <c r="E53" s="17">
        <v>0</v>
      </c>
      <c r="F53" s="17">
        <f t="shared" si="0"/>
        <v>2</v>
      </c>
      <c r="G53" s="24">
        <f t="shared" si="1"/>
        <v>0.14285714285714285</v>
      </c>
    </row>
    <row r="54" spans="1:7" x14ac:dyDescent="0.25">
      <c r="A54" s="19" t="s">
        <v>224</v>
      </c>
      <c r="B54" s="20">
        <v>16</v>
      </c>
      <c r="C54" s="20">
        <v>4</v>
      </c>
      <c r="D54" s="20">
        <v>0</v>
      </c>
      <c r="E54" s="20">
        <v>0</v>
      </c>
      <c r="F54" s="20">
        <f t="shared" si="0"/>
        <v>4</v>
      </c>
      <c r="G54" s="25">
        <f t="shared" si="1"/>
        <v>0.25</v>
      </c>
    </row>
    <row r="55" spans="1:7" x14ac:dyDescent="0.25">
      <c r="A55" s="16" t="s">
        <v>225</v>
      </c>
      <c r="B55" s="17">
        <v>13</v>
      </c>
      <c r="C55" s="17">
        <v>3</v>
      </c>
      <c r="D55" s="17">
        <v>0</v>
      </c>
      <c r="E55" s="17">
        <v>0</v>
      </c>
      <c r="F55" s="17">
        <f t="shared" si="0"/>
        <v>3</v>
      </c>
      <c r="G55" s="24">
        <f t="shared" si="1"/>
        <v>0.23076923076923078</v>
      </c>
    </row>
    <row r="56" spans="1:7" x14ac:dyDescent="0.25">
      <c r="A56" s="15" t="s">
        <v>361</v>
      </c>
      <c r="B56" s="34">
        <v>112</v>
      </c>
      <c r="C56" s="34">
        <v>40</v>
      </c>
      <c r="D56" s="34">
        <v>1</v>
      </c>
      <c r="E56" s="34">
        <v>0</v>
      </c>
      <c r="F56" s="34">
        <f t="shared" si="0"/>
        <v>41</v>
      </c>
      <c r="G56" s="40">
        <f t="shared" si="1"/>
        <v>0.36607142857142855</v>
      </c>
    </row>
    <row r="57" spans="1:7" x14ac:dyDescent="0.25">
      <c r="A57" s="16" t="s">
        <v>226</v>
      </c>
      <c r="B57" s="17">
        <v>112</v>
      </c>
      <c r="C57" s="17">
        <v>40</v>
      </c>
      <c r="D57" s="17">
        <v>1</v>
      </c>
      <c r="E57" s="17">
        <v>0</v>
      </c>
      <c r="F57" s="17">
        <f t="shared" si="0"/>
        <v>41</v>
      </c>
      <c r="G57" s="24">
        <f t="shared" si="1"/>
        <v>0.36607142857142855</v>
      </c>
    </row>
    <row r="58" spans="1:7" x14ac:dyDescent="0.25">
      <c r="A58" s="15" t="s">
        <v>362</v>
      </c>
      <c r="B58" s="34">
        <v>47</v>
      </c>
      <c r="C58" s="34">
        <v>14</v>
      </c>
      <c r="D58" s="34">
        <v>6</v>
      </c>
      <c r="E58" s="34">
        <v>0</v>
      </c>
      <c r="F58" s="34">
        <f t="shared" si="0"/>
        <v>20</v>
      </c>
      <c r="G58" s="40">
        <f t="shared" si="1"/>
        <v>0.42553191489361702</v>
      </c>
    </row>
    <row r="59" spans="1:7" x14ac:dyDescent="0.25">
      <c r="A59" s="16" t="s">
        <v>227</v>
      </c>
      <c r="B59" s="17">
        <v>40</v>
      </c>
      <c r="C59" s="17">
        <v>13</v>
      </c>
      <c r="D59" s="17">
        <v>4</v>
      </c>
      <c r="E59" s="17">
        <v>0</v>
      </c>
      <c r="F59" s="17">
        <f t="shared" si="0"/>
        <v>17</v>
      </c>
      <c r="G59" s="24">
        <f t="shared" si="1"/>
        <v>0.42499999999999999</v>
      </c>
    </row>
    <row r="60" spans="1:7" x14ac:dyDescent="0.25">
      <c r="A60" s="19" t="s">
        <v>228</v>
      </c>
      <c r="B60" s="20">
        <v>2</v>
      </c>
      <c r="C60" s="20">
        <v>0</v>
      </c>
      <c r="D60" s="20">
        <v>1</v>
      </c>
      <c r="E60" s="20">
        <v>0</v>
      </c>
      <c r="F60" s="20">
        <f t="shared" si="0"/>
        <v>1</v>
      </c>
      <c r="G60" s="25">
        <f t="shared" si="1"/>
        <v>0.5</v>
      </c>
    </row>
    <row r="61" spans="1:7" x14ac:dyDescent="0.25">
      <c r="A61" s="16" t="s">
        <v>229</v>
      </c>
      <c r="B61" s="17">
        <v>5</v>
      </c>
      <c r="C61" s="17">
        <v>1</v>
      </c>
      <c r="D61" s="17">
        <v>1</v>
      </c>
      <c r="E61" s="17">
        <v>0</v>
      </c>
      <c r="F61" s="17">
        <f t="shared" si="0"/>
        <v>2</v>
      </c>
      <c r="G61" s="24">
        <f t="shared" si="1"/>
        <v>0.4</v>
      </c>
    </row>
    <row r="62" spans="1:7" x14ac:dyDescent="0.25">
      <c r="A62" s="15" t="s">
        <v>296</v>
      </c>
      <c r="B62" s="34">
        <v>55</v>
      </c>
      <c r="C62" s="34">
        <v>9</v>
      </c>
      <c r="D62" s="34">
        <v>9</v>
      </c>
      <c r="E62" s="34">
        <v>0</v>
      </c>
      <c r="F62" s="34">
        <f t="shared" si="0"/>
        <v>18</v>
      </c>
      <c r="G62" s="40">
        <f t="shared" si="1"/>
        <v>0.32727272727272727</v>
      </c>
    </row>
    <row r="63" spans="1:7" x14ac:dyDescent="0.25">
      <c r="A63" s="16" t="s">
        <v>230</v>
      </c>
      <c r="B63" s="17">
        <v>35</v>
      </c>
      <c r="C63" s="17">
        <v>7</v>
      </c>
      <c r="D63" s="17">
        <v>8</v>
      </c>
      <c r="E63" s="17">
        <v>0</v>
      </c>
      <c r="F63" s="17">
        <f t="shared" si="0"/>
        <v>15</v>
      </c>
      <c r="G63" s="24">
        <f t="shared" si="1"/>
        <v>0.42857142857142855</v>
      </c>
    </row>
    <row r="64" spans="1:7" x14ac:dyDescent="0.25">
      <c r="A64" s="19" t="s">
        <v>231</v>
      </c>
      <c r="B64" s="20">
        <v>11</v>
      </c>
      <c r="C64" s="20">
        <v>0</v>
      </c>
      <c r="D64" s="20">
        <v>0</v>
      </c>
      <c r="E64" s="20">
        <v>0</v>
      </c>
      <c r="F64" s="20">
        <f t="shared" si="0"/>
        <v>0</v>
      </c>
      <c r="G64" s="25">
        <f t="shared" si="1"/>
        <v>0</v>
      </c>
    </row>
    <row r="65" spans="1:7" x14ac:dyDescent="0.25">
      <c r="A65" s="16" t="s">
        <v>232</v>
      </c>
      <c r="B65" s="17">
        <v>1</v>
      </c>
      <c r="C65" s="17">
        <v>0</v>
      </c>
      <c r="D65" s="17">
        <v>0</v>
      </c>
      <c r="E65" s="17">
        <v>0</v>
      </c>
      <c r="F65" s="17">
        <f t="shared" si="0"/>
        <v>0</v>
      </c>
      <c r="G65" s="24">
        <f t="shared" si="1"/>
        <v>0</v>
      </c>
    </row>
    <row r="66" spans="1:7" x14ac:dyDescent="0.25">
      <c r="A66" s="19" t="s">
        <v>233</v>
      </c>
      <c r="B66" s="20">
        <v>6</v>
      </c>
      <c r="C66" s="20">
        <v>2</v>
      </c>
      <c r="D66" s="20">
        <v>1</v>
      </c>
      <c r="E66" s="20">
        <v>0</v>
      </c>
      <c r="F66" s="20">
        <f t="shared" si="0"/>
        <v>3</v>
      </c>
      <c r="G66" s="25">
        <f t="shared" si="1"/>
        <v>0.5</v>
      </c>
    </row>
    <row r="67" spans="1:7" ht="15.75" thickBot="1" x14ac:dyDescent="0.3">
      <c r="A67" s="16" t="s">
        <v>234</v>
      </c>
      <c r="B67" s="17">
        <v>2</v>
      </c>
      <c r="C67" s="17">
        <v>0</v>
      </c>
      <c r="D67" s="17">
        <v>0</v>
      </c>
      <c r="E67" s="17">
        <v>0</v>
      </c>
      <c r="F67" s="17">
        <f t="shared" si="0"/>
        <v>0</v>
      </c>
      <c r="G67" s="24">
        <f t="shared" si="1"/>
        <v>0</v>
      </c>
    </row>
    <row r="68" spans="1:7" ht="15.75" thickTop="1" x14ac:dyDescent="0.25">
      <c r="A68" s="26" t="s">
        <v>3</v>
      </c>
      <c r="B68" s="27">
        <v>1503</v>
      </c>
      <c r="C68" s="27">
        <v>365</v>
      </c>
      <c r="D68" s="27">
        <v>196</v>
      </c>
      <c r="E68" s="27">
        <v>12</v>
      </c>
      <c r="F68" s="27">
        <f t="shared" si="0"/>
        <v>573</v>
      </c>
      <c r="G68" s="29">
        <f t="shared" si="1"/>
        <v>0.38123752495009983</v>
      </c>
    </row>
    <row r="69" spans="1:7" x14ac:dyDescent="0.25">
      <c r="A69" s="14" t="s">
        <v>178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4F365-A389-4250-A490-4D708AC8E363}">
  <dimension ref="A1:G22"/>
  <sheetViews>
    <sheetView workbookViewId="0">
      <selection activeCell="A22" sqref="A22"/>
    </sheetView>
  </sheetViews>
  <sheetFormatPr baseColWidth="10" defaultRowHeight="15" x14ac:dyDescent="0.25"/>
  <cols>
    <col min="1" max="1" width="44.85546875" customWidth="1"/>
    <col min="2" max="7" width="11.42578125" style="4"/>
  </cols>
  <sheetData>
    <row r="1" spans="1:7" ht="18.75" x14ac:dyDescent="0.3">
      <c r="A1" s="3" t="s">
        <v>371</v>
      </c>
    </row>
    <row r="2" spans="1:7" ht="18.75" x14ac:dyDescent="0.3">
      <c r="A2" s="3" t="s">
        <v>135</v>
      </c>
    </row>
    <row r="5" spans="1:7" ht="30" x14ac:dyDescent="0.25">
      <c r="A5" s="33" t="s">
        <v>356</v>
      </c>
      <c r="B5" s="32" t="s">
        <v>171</v>
      </c>
      <c r="C5" s="32" t="s">
        <v>0</v>
      </c>
      <c r="D5" s="32" t="s">
        <v>1</v>
      </c>
      <c r="E5" s="32" t="s">
        <v>2</v>
      </c>
      <c r="F5" s="32" t="s">
        <v>136</v>
      </c>
      <c r="G5" s="32" t="s">
        <v>137</v>
      </c>
    </row>
    <row r="6" spans="1:7" x14ac:dyDescent="0.25">
      <c r="A6" s="15" t="s">
        <v>363</v>
      </c>
      <c r="B6" s="35">
        <v>588</v>
      </c>
      <c r="C6" s="34">
        <v>51</v>
      </c>
      <c r="D6" s="34">
        <v>32</v>
      </c>
      <c r="E6" s="34">
        <v>0</v>
      </c>
      <c r="F6" s="34">
        <f>C6+D6+E6</f>
        <v>83</v>
      </c>
      <c r="G6" s="40">
        <f>F6/B6</f>
        <v>0.141156462585034</v>
      </c>
    </row>
    <row r="7" spans="1:7" x14ac:dyDescent="0.25">
      <c r="A7" s="16" t="s">
        <v>246</v>
      </c>
      <c r="B7" s="18">
        <v>295</v>
      </c>
      <c r="C7" s="17">
        <v>23</v>
      </c>
      <c r="D7" s="17">
        <v>16</v>
      </c>
      <c r="E7" s="17">
        <v>0</v>
      </c>
      <c r="F7" s="17">
        <f t="shared" ref="F7:F21" si="0">C7+D7+E7</f>
        <v>39</v>
      </c>
      <c r="G7" s="24">
        <f t="shared" ref="G7:G21" si="1">F7/B7</f>
        <v>0.13220338983050847</v>
      </c>
    </row>
    <row r="8" spans="1:7" x14ac:dyDescent="0.25">
      <c r="A8" s="19" t="s">
        <v>245</v>
      </c>
      <c r="B8" s="21">
        <v>158</v>
      </c>
      <c r="C8" s="20">
        <v>22</v>
      </c>
      <c r="D8" s="20">
        <v>13</v>
      </c>
      <c r="E8" s="20">
        <v>0</v>
      </c>
      <c r="F8" s="20">
        <f t="shared" si="0"/>
        <v>35</v>
      </c>
      <c r="G8" s="25">
        <f t="shared" si="1"/>
        <v>0.22151898734177214</v>
      </c>
    </row>
    <row r="9" spans="1:7" x14ac:dyDescent="0.25">
      <c r="A9" s="16" t="s">
        <v>244</v>
      </c>
      <c r="B9" s="18">
        <v>25</v>
      </c>
      <c r="C9" s="17">
        <v>5</v>
      </c>
      <c r="D9" s="17">
        <v>1</v>
      </c>
      <c r="E9" s="17">
        <v>0</v>
      </c>
      <c r="F9" s="17">
        <f t="shared" si="0"/>
        <v>6</v>
      </c>
      <c r="G9" s="24">
        <f t="shared" si="1"/>
        <v>0.24</v>
      </c>
    </row>
    <row r="10" spans="1:7" x14ac:dyDescent="0.25">
      <c r="A10" s="19" t="s">
        <v>243</v>
      </c>
      <c r="B10" s="21">
        <v>110</v>
      </c>
      <c r="C10" s="20">
        <v>1</v>
      </c>
      <c r="D10" s="20">
        <v>2</v>
      </c>
      <c r="E10" s="20">
        <v>0</v>
      </c>
      <c r="F10" s="20">
        <f t="shared" si="0"/>
        <v>3</v>
      </c>
      <c r="G10" s="25">
        <f t="shared" si="1"/>
        <v>2.7272727272727271E-2</v>
      </c>
    </row>
    <row r="11" spans="1:7" x14ac:dyDescent="0.25">
      <c r="A11" s="22" t="s">
        <v>321</v>
      </c>
      <c r="B11" s="37">
        <v>187</v>
      </c>
      <c r="C11" s="36">
        <v>49</v>
      </c>
      <c r="D11" s="36">
        <v>14</v>
      </c>
      <c r="E11" s="36">
        <v>0</v>
      </c>
      <c r="F11" s="36">
        <f t="shared" si="0"/>
        <v>63</v>
      </c>
      <c r="G11" s="41">
        <f t="shared" si="1"/>
        <v>0.33689839572192515</v>
      </c>
    </row>
    <row r="12" spans="1:7" x14ac:dyDescent="0.25">
      <c r="A12" s="19" t="s">
        <v>242</v>
      </c>
      <c r="B12" s="21">
        <v>162</v>
      </c>
      <c r="C12" s="20">
        <v>45</v>
      </c>
      <c r="D12" s="20">
        <v>12</v>
      </c>
      <c r="E12" s="20">
        <v>0</v>
      </c>
      <c r="F12" s="20">
        <f t="shared" si="0"/>
        <v>57</v>
      </c>
      <c r="G12" s="25">
        <f t="shared" si="1"/>
        <v>0.35185185185185186</v>
      </c>
    </row>
    <row r="13" spans="1:7" x14ac:dyDescent="0.25">
      <c r="A13" s="16" t="s">
        <v>241</v>
      </c>
      <c r="B13" s="18">
        <v>15</v>
      </c>
      <c r="C13" s="17">
        <v>2</v>
      </c>
      <c r="D13" s="17">
        <v>1</v>
      </c>
      <c r="E13" s="17">
        <v>0</v>
      </c>
      <c r="F13" s="17">
        <f t="shared" si="0"/>
        <v>3</v>
      </c>
      <c r="G13" s="24">
        <f t="shared" si="1"/>
        <v>0.2</v>
      </c>
    </row>
    <row r="14" spans="1:7" x14ac:dyDescent="0.25">
      <c r="A14" s="19" t="s">
        <v>240</v>
      </c>
      <c r="B14" s="21">
        <v>6</v>
      </c>
      <c r="C14" s="20">
        <v>2</v>
      </c>
      <c r="D14" s="20">
        <v>0</v>
      </c>
      <c r="E14" s="20">
        <v>0</v>
      </c>
      <c r="F14" s="20">
        <f t="shared" si="0"/>
        <v>2</v>
      </c>
      <c r="G14" s="25">
        <f t="shared" si="1"/>
        <v>0.33333333333333331</v>
      </c>
    </row>
    <row r="15" spans="1:7" x14ac:dyDescent="0.25">
      <c r="A15" s="16" t="s">
        <v>239</v>
      </c>
      <c r="B15" s="18">
        <v>4</v>
      </c>
      <c r="C15" s="17">
        <v>0</v>
      </c>
      <c r="D15" s="17">
        <v>1</v>
      </c>
      <c r="E15" s="17">
        <v>0</v>
      </c>
      <c r="F15" s="17">
        <f t="shared" si="0"/>
        <v>1</v>
      </c>
      <c r="G15" s="24">
        <f t="shared" si="1"/>
        <v>0.25</v>
      </c>
    </row>
    <row r="16" spans="1:7" x14ac:dyDescent="0.25">
      <c r="A16" s="15" t="s">
        <v>364</v>
      </c>
      <c r="B16" s="35">
        <v>280</v>
      </c>
      <c r="C16" s="34">
        <v>37</v>
      </c>
      <c r="D16" s="34">
        <v>10</v>
      </c>
      <c r="E16" s="34">
        <v>0</v>
      </c>
      <c r="F16" s="34">
        <f t="shared" si="0"/>
        <v>47</v>
      </c>
      <c r="G16" s="40">
        <f t="shared" si="1"/>
        <v>0.16785714285714284</v>
      </c>
    </row>
    <row r="17" spans="1:7" x14ac:dyDescent="0.25">
      <c r="A17" s="16" t="s">
        <v>238</v>
      </c>
      <c r="B17" s="18">
        <v>106</v>
      </c>
      <c r="C17" s="17">
        <v>9</v>
      </c>
      <c r="D17" s="17">
        <v>6</v>
      </c>
      <c r="E17" s="17">
        <v>0</v>
      </c>
      <c r="F17" s="17">
        <f t="shared" si="0"/>
        <v>15</v>
      </c>
      <c r="G17" s="24">
        <f t="shared" si="1"/>
        <v>0.14150943396226415</v>
      </c>
    </row>
    <row r="18" spans="1:7" x14ac:dyDescent="0.25">
      <c r="A18" s="19" t="s">
        <v>237</v>
      </c>
      <c r="B18" s="21">
        <v>114</v>
      </c>
      <c r="C18" s="20">
        <v>23</v>
      </c>
      <c r="D18" s="20">
        <v>1</v>
      </c>
      <c r="E18" s="20">
        <v>0</v>
      </c>
      <c r="F18" s="20">
        <f t="shared" si="0"/>
        <v>24</v>
      </c>
      <c r="G18" s="25">
        <f t="shared" si="1"/>
        <v>0.21052631578947367</v>
      </c>
    </row>
    <row r="19" spans="1:7" x14ac:dyDescent="0.25">
      <c r="A19" s="16" t="s">
        <v>236</v>
      </c>
      <c r="B19" s="18">
        <v>25</v>
      </c>
      <c r="C19" s="17">
        <v>3</v>
      </c>
      <c r="D19" s="17">
        <v>3</v>
      </c>
      <c r="E19" s="17">
        <v>0</v>
      </c>
      <c r="F19" s="17">
        <f t="shared" si="0"/>
        <v>6</v>
      </c>
      <c r="G19" s="24">
        <f t="shared" si="1"/>
        <v>0.24</v>
      </c>
    </row>
    <row r="20" spans="1:7" ht="15.75" thickBot="1" x14ac:dyDescent="0.3">
      <c r="A20" s="19" t="s">
        <v>235</v>
      </c>
      <c r="B20" s="21">
        <v>35</v>
      </c>
      <c r="C20" s="20">
        <v>2</v>
      </c>
      <c r="D20" s="20">
        <v>0</v>
      </c>
      <c r="E20" s="20">
        <v>0</v>
      </c>
      <c r="F20" s="20">
        <f t="shared" si="0"/>
        <v>2</v>
      </c>
      <c r="G20" s="25">
        <f t="shared" si="1"/>
        <v>5.7142857142857141E-2</v>
      </c>
    </row>
    <row r="21" spans="1:7" ht="15.75" thickTop="1" x14ac:dyDescent="0.25">
      <c r="A21" s="23" t="s">
        <v>3</v>
      </c>
      <c r="B21" s="39">
        <v>1055</v>
      </c>
      <c r="C21" s="38">
        <v>137</v>
      </c>
      <c r="D21" s="38">
        <v>56</v>
      </c>
      <c r="E21" s="38">
        <v>0</v>
      </c>
      <c r="F21" s="38">
        <f t="shared" si="0"/>
        <v>193</v>
      </c>
      <c r="G21" s="42">
        <f t="shared" si="1"/>
        <v>0.18293838862559242</v>
      </c>
    </row>
    <row r="22" spans="1:7" x14ac:dyDescent="0.25">
      <c r="A22" s="14" t="s">
        <v>178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8CECE-8A7E-48E3-91ED-9E9DC9FB71FC}">
  <dimension ref="A1:G12"/>
  <sheetViews>
    <sheetView workbookViewId="0">
      <selection activeCell="B22" sqref="B22"/>
    </sheetView>
  </sheetViews>
  <sheetFormatPr baseColWidth="10" defaultRowHeight="15" x14ac:dyDescent="0.25"/>
  <cols>
    <col min="1" max="1" width="35.85546875" customWidth="1"/>
    <col min="2" max="7" width="11.42578125" style="4"/>
  </cols>
  <sheetData>
    <row r="1" spans="1:7" ht="18.75" x14ac:dyDescent="0.3">
      <c r="A1" s="3" t="s">
        <v>372</v>
      </c>
    </row>
    <row r="2" spans="1:7" ht="18.75" x14ac:dyDescent="0.3">
      <c r="A2" s="3" t="s">
        <v>177</v>
      </c>
    </row>
    <row r="5" spans="1:7" ht="30" x14ac:dyDescent="0.25">
      <c r="A5" s="1" t="s">
        <v>176</v>
      </c>
      <c r="B5" s="13" t="s">
        <v>171</v>
      </c>
      <c r="C5" s="5" t="s">
        <v>0</v>
      </c>
      <c r="D5" s="5" t="s">
        <v>1</v>
      </c>
      <c r="E5" s="5" t="s">
        <v>2</v>
      </c>
      <c r="F5" s="5" t="s">
        <v>136</v>
      </c>
      <c r="G5" s="13" t="s">
        <v>137</v>
      </c>
    </row>
    <row r="6" spans="1:7" x14ac:dyDescent="0.25">
      <c r="A6" s="12" t="s">
        <v>172</v>
      </c>
      <c r="B6" s="7">
        <v>21243</v>
      </c>
      <c r="C6" s="7">
        <v>3903</v>
      </c>
      <c r="D6" s="6">
        <v>1915</v>
      </c>
      <c r="E6" s="7">
        <v>22</v>
      </c>
      <c r="F6" s="6">
        <f>C6+D6+E6</f>
        <v>5840</v>
      </c>
      <c r="G6" s="10">
        <f>F6/B6</f>
        <v>0.27491408934707906</v>
      </c>
    </row>
    <row r="7" spans="1:7" x14ac:dyDescent="0.25">
      <c r="A7" s="12" t="s">
        <v>173</v>
      </c>
      <c r="B7" s="7">
        <v>2839</v>
      </c>
      <c r="C7" s="7">
        <v>412</v>
      </c>
      <c r="D7" s="6">
        <v>158</v>
      </c>
      <c r="E7" s="7"/>
      <c r="F7" s="6">
        <f t="shared" ref="F7:F9" si="0">C7+D7+E7</f>
        <v>570</v>
      </c>
      <c r="G7" s="10">
        <f t="shared" ref="G7:G10" si="1">F7/B7</f>
        <v>0.2007749207467418</v>
      </c>
    </row>
    <row r="8" spans="1:7" x14ac:dyDescent="0.25">
      <c r="A8" s="12" t="s">
        <v>174</v>
      </c>
      <c r="B8" s="7">
        <v>1503</v>
      </c>
      <c r="C8" s="7">
        <v>365</v>
      </c>
      <c r="D8" s="6">
        <v>196</v>
      </c>
      <c r="E8" s="7">
        <v>12</v>
      </c>
      <c r="F8" s="6">
        <f t="shared" si="0"/>
        <v>573</v>
      </c>
      <c r="G8" s="10">
        <f t="shared" si="1"/>
        <v>0.38123752495009983</v>
      </c>
    </row>
    <row r="9" spans="1:7" ht="15.75" thickBot="1" x14ac:dyDescent="0.3">
      <c r="A9" s="12" t="s">
        <v>175</v>
      </c>
      <c r="B9" s="7">
        <v>1055</v>
      </c>
      <c r="C9" s="7">
        <v>137</v>
      </c>
      <c r="D9" s="6">
        <v>56</v>
      </c>
      <c r="E9" s="7"/>
      <c r="F9" s="6">
        <f t="shared" si="0"/>
        <v>193</v>
      </c>
      <c r="G9" s="10">
        <f t="shared" si="1"/>
        <v>0.18293838862559242</v>
      </c>
    </row>
    <row r="10" spans="1:7" ht="15.75" thickTop="1" x14ac:dyDescent="0.25">
      <c r="A10" s="2" t="s">
        <v>179</v>
      </c>
      <c r="B10" s="9">
        <v>26640</v>
      </c>
      <c r="C10" s="9">
        <v>4817</v>
      </c>
      <c r="D10" s="8">
        <v>2325</v>
      </c>
      <c r="E10" s="9">
        <v>34</v>
      </c>
      <c r="F10" s="8">
        <f>SUM(F6:F9)</f>
        <v>7176</v>
      </c>
      <c r="G10" s="11">
        <f t="shared" si="1"/>
        <v>0.26936936936936939</v>
      </c>
    </row>
    <row r="12" spans="1:7" x14ac:dyDescent="0.25">
      <c r="A12" s="14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75533-032F-48CE-9724-4CE3DA23B78A}">
  <dimension ref="A1:G118"/>
  <sheetViews>
    <sheetView workbookViewId="0"/>
  </sheetViews>
  <sheetFormatPr baseColWidth="10" defaultRowHeight="15" x14ac:dyDescent="0.25"/>
  <cols>
    <col min="1" max="1" width="32.140625" bestFit="1" customWidth="1"/>
    <col min="2" max="7" width="11.42578125" style="4"/>
  </cols>
  <sheetData>
    <row r="1" spans="1:7" ht="18.75" x14ac:dyDescent="0.3">
      <c r="A1" s="3" t="s">
        <v>372</v>
      </c>
    </row>
    <row r="2" spans="1:7" ht="18.75" x14ac:dyDescent="0.3">
      <c r="A2" s="3" t="s">
        <v>337</v>
      </c>
    </row>
    <row r="3" spans="1:7" ht="18.75" x14ac:dyDescent="0.3">
      <c r="A3" s="3"/>
    </row>
    <row r="5" spans="1:7" x14ac:dyDescent="0.25">
      <c r="A5" s="43" t="s">
        <v>373</v>
      </c>
      <c r="B5" s="43" t="s">
        <v>171</v>
      </c>
      <c r="C5" s="43" t="s">
        <v>0</v>
      </c>
      <c r="D5" s="43" t="s">
        <v>1</v>
      </c>
      <c r="E5" s="43" t="s">
        <v>2</v>
      </c>
      <c r="F5" s="43" t="s">
        <v>136</v>
      </c>
      <c r="G5" s="43" t="s">
        <v>137</v>
      </c>
    </row>
    <row r="6" spans="1:7" x14ac:dyDescent="0.25">
      <c r="A6" s="44" t="s">
        <v>247</v>
      </c>
      <c r="B6" s="45">
        <v>18762</v>
      </c>
      <c r="C6" s="45">
        <v>3389</v>
      </c>
      <c r="D6" s="45">
        <v>1653</v>
      </c>
      <c r="E6" s="45">
        <v>10</v>
      </c>
      <c r="F6" s="45">
        <f>C6+D6+E6</f>
        <v>5052</v>
      </c>
      <c r="G6" s="54">
        <f>F6/B6</f>
        <v>0.26926766869203711</v>
      </c>
    </row>
    <row r="7" spans="1:7" x14ac:dyDescent="0.25">
      <c r="A7" s="46" t="s">
        <v>248</v>
      </c>
      <c r="B7" s="47">
        <v>1434</v>
      </c>
      <c r="C7" s="47">
        <v>290</v>
      </c>
      <c r="D7" s="47">
        <v>128</v>
      </c>
      <c r="E7" s="47">
        <v>0</v>
      </c>
      <c r="F7" s="47">
        <f t="shared" ref="F7:F70" si="0">C7+D7+E7</f>
        <v>418</v>
      </c>
      <c r="G7" s="55">
        <f t="shared" ref="G7:G70" si="1">F7/B7</f>
        <v>0.2914923291492329</v>
      </c>
    </row>
    <row r="8" spans="1:7" x14ac:dyDescent="0.25">
      <c r="A8" s="48" t="s">
        <v>249</v>
      </c>
      <c r="B8" s="49">
        <v>1675</v>
      </c>
      <c r="C8" s="49">
        <v>340</v>
      </c>
      <c r="D8" s="49">
        <v>141</v>
      </c>
      <c r="E8" s="49">
        <v>3</v>
      </c>
      <c r="F8" s="49">
        <f t="shared" si="0"/>
        <v>484</v>
      </c>
      <c r="G8" s="56">
        <f t="shared" si="1"/>
        <v>0.28895522388059702</v>
      </c>
    </row>
    <row r="9" spans="1:7" x14ac:dyDescent="0.25">
      <c r="A9" s="46" t="s">
        <v>38</v>
      </c>
      <c r="B9" s="47">
        <v>3344</v>
      </c>
      <c r="C9" s="47">
        <v>630</v>
      </c>
      <c r="D9" s="47">
        <v>332</v>
      </c>
      <c r="E9" s="47">
        <v>0</v>
      </c>
      <c r="F9" s="47">
        <f t="shared" si="0"/>
        <v>962</v>
      </c>
      <c r="G9" s="55">
        <f t="shared" si="1"/>
        <v>0.28767942583732059</v>
      </c>
    </row>
    <row r="10" spans="1:7" x14ac:dyDescent="0.25">
      <c r="A10" s="48" t="s">
        <v>250</v>
      </c>
      <c r="B10" s="49">
        <v>291</v>
      </c>
      <c r="C10" s="49">
        <v>59</v>
      </c>
      <c r="D10" s="49">
        <v>32</v>
      </c>
      <c r="E10" s="49">
        <v>1</v>
      </c>
      <c r="F10" s="49">
        <f t="shared" si="0"/>
        <v>92</v>
      </c>
      <c r="G10" s="56">
        <f t="shared" si="1"/>
        <v>0.31615120274914088</v>
      </c>
    </row>
    <row r="11" spans="1:7" x14ac:dyDescent="0.25">
      <c r="A11" s="46" t="s">
        <v>251</v>
      </c>
      <c r="B11" s="47">
        <v>78</v>
      </c>
      <c r="C11" s="47">
        <v>25</v>
      </c>
      <c r="D11" s="47">
        <v>18</v>
      </c>
      <c r="E11" s="47">
        <v>0</v>
      </c>
      <c r="F11" s="47">
        <f t="shared" si="0"/>
        <v>43</v>
      </c>
      <c r="G11" s="55">
        <f t="shared" si="1"/>
        <v>0.55128205128205132</v>
      </c>
    </row>
    <row r="12" spans="1:7" x14ac:dyDescent="0.25">
      <c r="A12" s="48" t="s">
        <v>252</v>
      </c>
      <c r="B12" s="49">
        <v>1093</v>
      </c>
      <c r="C12" s="49">
        <v>167</v>
      </c>
      <c r="D12" s="49">
        <v>90</v>
      </c>
      <c r="E12" s="49">
        <v>0</v>
      </c>
      <c r="F12" s="49">
        <f t="shared" si="0"/>
        <v>257</v>
      </c>
      <c r="G12" s="56">
        <f t="shared" si="1"/>
        <v>0.23513266239707228</v>
      </c>
    </row>
    <row r="13" spans="1:7" x14ac:dyDescent="0.25">
      <c r="A13" s="46" t="s">
        <v>253</v>
      </c>
      <c r="B13" s="47">
        <v>842</v>
      </c>
      <c r="C13" s="47">
        <v>129</v>
      </c>
      <c r="D13" s="47">
        <v>64</v>
      </c>
      <c r="E13" s="47">
        <v>0</v>
      </c>
      <c r="F13" s="47">
        <f t="shared" si="0"/>
        <v>193</v>
      </c>
      <c r="G13" s="55">
        <f t="shared" si="1"/>
        <v>0.22921615201900236</v>
      </c>
    </row>
    <row r="14" spans="1:7" x14ac:dyDescent="0.25">
      <c r="A14" s="48" t="s">
        <v>95</v>
      </c>
      <c r="B14" s="49">
        <v>885</v>
      </c>
      <c r="C14" s="49">
        <v>89</v>
      </c>
      <c r="D14" s="49">
        <v>32</v>
      </c>
      <c r="E14" s="49">
        <v>0</v>
      </c>
      <c r="F14" s="49">
        <f t="shared" si="0"/>
        <v>121</v>
      </c>
      <c r="G14" s="56">
        <f t="shared" si="1"/>
        <v>0.13672316384180791</v>
      </c>
    </row>
    <row r="15" spans="1:7" x14ac:dyDescent="0.25">
      <c r="A15" s="46" t="s">
        <v>254</v>
      </c>
      <c r="B15" s="47">
        <v>1399</v>
      </c>
      <c r="C15" s="47">
        <v>194</v>
      </c>
      <c r="D15" s="47">
        <v>106</v>
      </c>
      <c r="E15" s="47">
        <v>0</v>
      </c>
      <c r="F15" s="47">
        <f t="shared" si="0"/>
        <v>300</v>
      </c>
      <c r="G15" s="55">
        <f t="shared" si="1"/>
        <v>0.21443888491779842</v>
      </c>
    </row>
    <row r="16" spans="1:7" x14ac:dyDescent="0.25">
      <c r="A16" s="48" t="s">
        <v>255</v>
      </c>
      <c r="B16" s="49">
        <v>1036</v>
      </c>
      <c r="C16" s="49">
        <v>185</v>
      </c>
      <c r="D16" s="49">
        <v>65</v>
      </c>
      <c r="E16" s="49">
        <v>1</v>
      </c>
      <c r="F16" s="49">
        <f t="shared" si="0"/>
        <v>251</v>
      </c>
      <c r="G16" s="56">
        <f t="shared" si="1"/>
        <v>0.24227799227799227</v>
      </c>
    </row>
    <row r="17" spans="1:7" x14ac:dyDescent="0.25">
      <c r="A17" s="46" t="s">
        <v>256</v>
      </c>
      <c r="B17" s="47">
        <v>159</v>
      </c>
      <c r="C17" s="47">
        <v>38</v>
      </c>
      <c r="D17" s="47">
        <v>31</v>
      </c>
      <c r="E17" s="47">
        <v>0</v>
      </c>
      <c r="F17" s="47">
        <f t="shared" si="0"/>
        <v>69</v>
      </c>
      <c r="G17" s="55">
        <f t="shared" si="1"/>
        <v>0.43396226415094341</v>
      </c>
    </row>
    <row r="18" spans="1:7" x14ac:dyDescent="0.25">
      <c r="A18" s="48" t="s">
        <v>257</v>
      </c>
      <c r="B18" s="49">
        <v>2505</v>
      </c>
      <c r="C18" s="49">
        <v>462</v>
      </c>
      <c r="D18" s="49">
        <v>228</v>
      </c>
      <c r="E18" s="49">
        <v>3</v>
      </c>
      <c r="F18" s="49">
        <f t="shared" si="0"/>
        <v>693</v>
      </c>
      <c r="G18" s="56">
        <f t="shared" si="1"/>
        <v>0.27664670658682633</v>
      </c>
    </row>
    <row r="19" spans="1:7" x14ac:dyDescent="0.25">
      <c r="A19" s="46" t="s">
        <v>258</v>
      </c>
      <c r="B19" s="47">
        <v>3</v>
      </c>
      <c r="C19" s="47">
        <v>0</v>
      </c>
      <c r="D19" s="47">
        <v>0</v>
      </c>
      <c r="E19" s="47">
        <v>0</v>
      </c>
      <c r="F19" s="47">
        <f t="shared" si="0"/>
        <v>0</v>
      </c>
      <c r="G19" s="55">
        <f t="shared" si="1"/>
        <v>0</v>
      </c>
    </row>
    <row r="20" spans="1:7" x14ac:dyDescent="0.25">
      <c r="A20" s="48" t="s">
        <v>259</v>
      </c>
      <c r="B20" s="49">
        <v>20</v>
      </c>
      <c r="C20" s="49">
        <v>5</v>
      </c>
      <c r="D20" s="49">
        <v>3</v>
      </c>
      <c r="E20" s="49">
        <v>0</v>
      </c>
      <c r="F20" s="49">
        <f t="shared" si="0"/>
        <v>8</v>
      </c>
      <c r="G20" s="56">
        <f t="shared" si="1"/>
        <v>0.4</v>
      </c>
    </row>
    <row r="21" spans="1:7" x14ac:dyDescent="0.25">
      <c r="A21" s="46" t="s">
        <v>260</v>
      </c>
      <c r="B21" s="47">
        <v>93</v>
      </c>
      <c r="C21" s="47">
        <v>25</v>
      </c>
      <c r="D21" s="47">
        <v>19</v>
      </c>
      <c r="E21" s="47">
        <v>1</v>
      </c>
      <c r="F21" s="47">
        <f t="shared" si="0"/>
        <v>45</v>
      </c>
      <c r="G21" s="55">
        <f t="shared" si="1"/>
        <v>0.4838709677419355</v>
      </c>
    </row>
    <row r="22" spans="1:7" x14ac:dyDescent="0.25">
      <c r="A22" s="48" t="s">
        <v>261</v>
      </c>
      <c r="B22" s="49">
        <v>141</v>
      </c>
      <c r="C22" s="49">
        <v>7</v>
      </c>
      <c r="D22" s="49">
        <v>12</v>
      </c>
      <c r="E22" s="49">
        <v>0</v>
      </c>
      <c r="F22" s="49">
        <f t="shared" si="0"/>
        <v>19</v>
      </c>
      <c r="G22" s="56">
        <f t="shared" si="1"/>
        <v>0.13475177304964539</v>
      </c>
    </row>
    <row r="23" spans="1:7" x14ac:dyDescent="0.25">
      <c r="A23" s="46" t="s">
        <v>262</v>
      </c>
      <c r="B23" s="47">
        <v>378</v>
      </c>
      <c r="C23" s="47">
        <v>69</v>
      </c>
      <c r="D23" s="47">
        <v>58</v>
      </c>
      <c r="E23" s="47">
        <v>0</v>
      </c>
      <c r="F23" s="47">
        <f t="shared" si="0"/>
        <v>127</v>
      </c>
      <c r="G23" s="55">
        <f t="shared" si="1"/>
        <v>0.33597883597883599</v>
      </c>
    </row>
    <row r="24" spans="1:7" x14ac:dyDescent="0.25">
      <c r="A24" s="48" t="s">
        <v>263</v>
      </c>
      <c r="B24" s="49">
        <v>12</v>
      </c>
      <c r="C24" s="49">
        <v>4</v>
      </c>
      <c r="D24" s="49">
        <v>0</v>
      </c>
      <c r="E24" s="49">
        <v>0</v>
      </c>
      <c r="F24" s="49">
        <f t="shared" si="0"/>
        <v>4</v>
      </c>
      <c r="G24" s="56">
        <f t="shared" si="1"/>
        <v>0.33333333333333331</v>
      </c>
    </row>
    <row r="25" spans="1:7" x14ac:dyDescent="0.25">
      <c r="A25" s="46" t="s">
        <v>264</v>
      </c>
      <c r="B25" s="47">
        <v>12</v>
      </c>
      <c r="C25" s="47">
        <v>4</v>
      </c>
      <c r="D25" s="47">
        <v>5</v>
      </c>
      <c r="E25" s="47">
        <v>0</v>
      </c>
      <c r="F25" s="47">
        <f t="shared" si="0"/>
        <v>9</v>
      </c>
      <c r="G25" s="55">
        <f t="shared" si="1"/>
        <v>0.75</v>
      </c>
    </row>
    <row r="26" spans="1:7" x14ac:dyDescent="0.25">
      <c r="A26" s="48" t="s">
        <v>265</v>
      </c>
      <c r="B26" s="49">
        <v>152</v>
      </c>
      <c r="C26" s="49">
        <v>31</v>
      </c>
      <c r="D26" s="49">
        <v>15</v>
      </c>
      <c r="E26" s="49">
        <v>0</v>
      </c>
      <c r="F26" s="49">
        <f t="shared" si="0"/>
        <v>46</v>
      </c>
      <c r="G26" s="56">
        <f t="shared" si="1"/>
        <v>0.30263157894736842</v>
      </c>
    </row>
    <row r="27" spans="1:7" x14ac:dyDescent="0.25">
      <c r="A27" s="46" t="s">
        <v>266</v>
      </c>
      <c r="B27" s="47">
        <v>1198</v>
      </c>
      <c r="C27" s="47">
        <v>177</v>
      </c>
      <c r="D27" s="47">
        <v>97</v>
      </c>
      <c r="E27" s="47">
        <v>0</v>
      </c>
      <c r="F27" s="47">
        <f t="shared" si="0"/>
        <v>274</v>
      </c>
      <c r="G27" s="55">
        <f t="shared" si="1"/>
        <v>0.22871452420701169</v>
      </c>
    </row>
    <row r="28" spans="1:7" x14ac:dyDescent="0.25">
      <c r="A28" s="48" t="s">
        <v>267</v>
      </c>
      <c r="B28" s="49">
        <v>437</v>
      </c>
      <c r="C28" s="49">
        <v>97</v>
      </c>
      <c r="D28" s="49">
        <v>21</v>
      </c>
      <c r="E28" s="49">
        <v>0</v>
      </c>
      <c r="F28" s="49">
        <f t="shared" si="0"/>
        <v>118</v>
      </c>
      <c r="G28" s="56">
        <f t="shared" si="1"/>
        <v>0.27002288329519453</v>
      </c>
    </row>
    <row r="29" spans="1:7" x14ac:dyDescent="0.25">
      <c r="A29" s="46" t="s">
        <v>124</v>
      </c>
      <c r="B29" s="47">
        <v>297</v>
      </c>
      <c r="C29" s="47">
        <v>60</v>
      </c>
      <c r="D29" s="47">
        <v>34</v>
      </c>
      <c r="E29" s="47">
        <v>0</v>
      </c>
      <c r="F29" s="47">
        <f t="shared" si="0"/>
        <v>94</v>
      </c>
      <c r="G29" s="55">
        <f t="shared" si="1"/>
        <v>0.3164983164983165</v>
      </c>
    </row>
    <row r="30" spans="1:7" x14ac:dyDescent="0.25">
      <c r="A30" s="48" t="s">
        <v>268</v>
      </c>
      <c r="B30" s="49">
        <v>97</v>
      </c>
      <c r="C30" s="49">
        <v>31</v>
      </c>
      <c r="D30" s="49">
        <v>4</v>
      </c>
      <c r="E30" s="49">
        <v>0</v>
      </c>
      <c r="F30" s="49">
        <f t="shared" si="0"/>
        <v>35</v>
      </c>
      <c r="G30" s="56">
        <f t="shared" si="1"/>
        <v>0.36082474226804123</v>
      </c>
    </row>
    <row r="31" spans="1:7" x14ac:dyDescent="0.25">
      <c r="A31" s="46" t="s">
        <v>269</v>
      </c>
      <c r="B31" s="47">
        <v>303</v>
      </c>
      <c r="C31" s="47">
        <v>43</v>
      </c>
      <c r="D31" s="47">
        <v>13</v>
      </c>
      <c r="E31" s="47">
        <v>0</v>
      </c>
      <c r="F31" s="47">
        <f t="shared" si="0"/>
        <v>56</v>
      </c>
      <c r="G31" s="55">
        <f t="shared" si="1"/>
        <v>0.18481848184818481</v>
      </c>
    </row>
    <row r="32" spans="1:7" x14ac:dyDescent="0.25">
      <c r="A32" s="48" t="s">
        <v>270</v>
      </c>
      <c r="B32" s="49">
        <v>59</v>
      </c>
      <c r="C32" s="49">
        <v>9</v>
      </c>
      <c r="D32" s="49">
        <v>7</v>
      </c>
      <c r="E32" s="49">
        <v>1</v>
      </c>
      <c r="F32" s="49">
        <f t="shared" si="0"/>
        <v>17</v>
      </c>
      <c r="G32" s="56">
        <f t="shared" si="1"/>
        <v>0.28813559322033899</v>
      </c>
    </row>
    <row r="33" spans="1:7" x14ac:dyDescent="0.25">
      <c r="A33" s="46" t="s">
        <v>271</v>
      </c>
      <c r="B33" s="47">
        <v>819</v>
      </c>
      <c r="C33" s="47">
        <v>219</v>
      </c>
      <c r="D33" s="47">
        <v>98</v>
      </c>
      <c r="E33" s="47">
        <v>0</v>
      </c>
      <c r="F33" s="47">
        <f t="shared" si="0"/>
        <v>317</v>
      </c>
      <c r="G33" s="55">
        <f t="shared" si="1"/>
        <v>0.38705738705738707</v>
      </c>
    </row>
    <row r="34" spans="1:7" x14ac:dyDescent="0.25">
      <c r="A34" s="44" t="s">
        <v>272</v>
      </c>
      <c r="B34" s="45">
        <v>1487</v>
      </c>
      <c r="C34" s="45">
        <v>130</v>
      </c>
      <c r="D34" s="45">
        <v>57</v>
      </c>
      <c r="E34" s="45">
        <v>0</v>
      </c>
      <c r="F34" s="45">
        <f t="shared" si="0"/>
        <v>187</v>
      </c>
      <c r="G34" s="54">
        <f t="shared" si="1"/>
        <v>0.12575655682582382</v>
      </c>
    </row>
    <row r="35" spans="1:7" x14ac:dyDescent="0.25">
      <c r="A35" s="46" t="s">
        <v>273</v>
      </c>
      <c r="B35" s="47">
        <v>129</v>
      </c>
      <c r="C35" s="47">
        <v>5</v>
      </c>
      <c r="D35" s="47">
        <v>1</v>
      </c>
      <c r="E35" s="47">
        <v>0</v>
      </c>
      <c r="F35" s="47">
        <f t="shared" si="0"/>
        <v>6</v>
      </c>
      <c r="G35" s="55">
        <f t="shared" si="1"/>
        <v>4.6511627906976744E-2</v>
      </c>
    </row>
    <row r="36" spans="1:7" x14ac:dyDescent="0.25">
      <c r="A36" s="48" t="s">
        <v>274</v>
      </c>
      <c r="B36" s="49">
        <v>402</v>
      </c>
      <c r="C36" s="49">
        <v>71</v>
      </c>
      <c r="D36" s="49">
        <v>51</v>
      </c>
      <c r="E36" s="49">
        <v>0</v>
      </c>
      <c r="F36" s="49">
        <f t="shared" si="0"/>
        <v>122</v>
      </c>
      <c r="G36" s="56">
        <f t="shared" si="1"/>
        <v>0.30348258706467662</v>
      </c>
    </row>
    <row r="37" spans="1:7" x14ac:dyDescent="0.25">
      <c r="A37" s="46" t="s">
        <v>275</v>
      </c>
      <c r="B37" s="47">
        <v>198</v>
      </c>
      <c r="C37" s="47">
        <v>3</v>
      </c>
      <c r="D37" s="47">
        <v>0</v>
      </c>
      <c r="E37" s="47">
        <v>0</v>
      </c>
      <c r="F37" s="47">
        <f t="shared" si="0"/>
        <v>3</v>
      </c>
      <c r="G37" s="55">
        <f t="shared" si="1"/>
        <v>1.5151515151515152E-2</v>
      </c>
    </row>
    <row r="38" spans="1:7" x14ac:dyDescent="0.25">
      <c r="A38" s="48" t="s">
        <v>276</v>
      </c>
      <c r="B38" s="49">
        <v>173</v>
      </c>
      <c r="C38" s="49">
        <v>8</v>
      </c>
      <c r="D38" s="49">
        <v>0</v>
      </c>
      <c r="E38" s="49">
        <v>0</v>
      </c>
      <c r="F38" s="49">
        <f t="shared" si="0"/>
        <v>8</v>
      </c>
      <c r="G38" s="56">
        <f t="shared" si="1"/>
        <v>4.6242774566473986E-2</v>
      </c>
    </row>
    <row r="39" spans="1:7" x14ac:dyDescent="0.25">
      <c r="A39" s="46" t="s">
        <v>277</v>
      </c>
      <c r="B39" s="47">
        <v>117</v>
      </c>
      <c r="C39" s="47">
        <v>17</v>
      </c>
      <c r="D39" s="47">
        <v>1</v>
      </c>
      <c r="E39" s="47">
        <v>0</v>
      </c>
      <c r="F39" s="47">
        <f t="shared" si="0"/>
        <v>18</v>
      </c>
      <c r="G39" s="55">
        <f t="shared" si="1"/>
        <v>0.15384615384615385</v>
      </c>
    </row>
    <row r="40" spans="1:7" x14ac:dyDescent="0.25">
      <c r="A40" s="48" t="s">
        <v>159</v>
      </c>
      <c r="B40" s="49">
        <v>36</v>
      </c>
      <c r="C40" s="49">
        <v>0</v>
      </c>
      <c r="D40" s="49">
        <v>0</v>
      </c>
      <c r="E40" s="49">
        <v>0</v>
      </c>
      <c r="F40" s="49">
        <f t="shared" si="0"/>
        <v>0</v>
      </c>
      <c r="G40" s="56">
        <f t="shared" si="1"/>
        <v>0</v>
      </c>
    </row>
    <row r="41" spans="1:7" x14ac:dyDescent="0.25">
      <c r="A41" s="46" t="s">
        <v>278</v>
      </c>
      <c r="B41" s="47">
        <v>432</v>
      </c>
      <c r="C41" s="47">
        <v>26</v>
      </c>
      <c r="D41" s="47">
        <v>4</v>
      </c>
      <c r="E41" s="47">
        <v>0</v>
      </c>
      <c r="F41" s="47">
        <f t="shared" si="0"/>
        <v>30</v>
      </c>
      <c r="G41" s="55">
        <f t="shared" si="1"/>
        <v>6.9444444444444448E-2</v>
      </c>
    </row>
    <row r="42" spans="1:7" x14ac:dyDescent="0.25">
      <c r="A42" s="44" t="s">
        <v>279</v>
      </c>
      <c r="B42" s="45">
        <v>1104</v>
      </c>
      <c r="C42" s="45">
        <v>190</v>
      </c>
      <c r="D42" s="45">
        <v>89</v>
      </c>
      <c r="E42" s="45">
        <v>0</v>
      </c>
      <c r="F42" s="45">
        <f t="shared" si="0"/>
        <v>279</v>
      </c>
      <c r="G42" s="54">
        <f t="shared" si="1"/>
        <v>0.25271739130434784</v>
      </c>
    </row>
    <row r="43" spans="1:7" x14ac:dyDescent="0.25">
      <c r="A43" s="46" t="s">
        <v>280</v>
      </c>
      <c r="B43" s="47">
        <v>99</v>
      </c>
      <c r="C43" s="47">
        <v>18</v>
      </c>
      <c r="D43" s="47">
        <v>5</v>
      </c>
      <c r="E43" s="47">
        <v>0</v>
      </c>
      <c r="F43" s="47">
        <f t="shared" si="0"/>
        <v>23</v>
      </c>
      <c r="G43" s="55">
        <f t="shared" si="1"/>
        <v>0.23232323232323232</v>
      </c>
    </row>
    <row r="44" spans="1:7" x14ac:dyDescent="0.25">
      <c r="A44" s="48" t="s">
        <v>143</v>
      </c>
      <c r="B44" s="49">
        <v>170</v>
      </c>
      <c r="C44" s="49">
        <v>28</v>
      </c>
      <c r="D44" s="49">
        <v>4</v>
      </c>
      <c r="E44" s="49">
        <v>0</v>
      </c>
      <c r="F44" s="49">
        <f t="shared" si="0"/>
        <v>32</v>
      </c>
      <c r="G44" s="56">
        <f t="shared" si="1"/>
        <v>0.18823529411764706</v>
      </c>
    </row>
    <row r="45" spans="1:7" x14ac:dyDescent="0.25">
      <c r="A45" s="46" t="s">
        <v>138</v>
      </c>
      <c r="B45" s="47">
        <v>84</v>
      </c>
      <c r="C45" s="47">
        <v>16</v>
      </c>
      <c r="D45" s="47">
        <v>14</v>
      </c>
      <c r="E45" s="47">
        <v>0</v>
      </c>
      <c r="F45" s="47">
        <f t="shared" si="0"/>
        <v>30</v>
      </c>
      <c r="G45" s="55">
        <f t="shared" si="1"/>
        <v>0.35714285714285715</v>
      </c>
    </row>
    <row r="46" spans="1:7" x14ac:dyDescent="0.25">
      <c r="A46" s="48" t="s">
        <v>181</v>
      </c>
      <c r="B46" s="49">
        <v>8</v>
      </c>
      <c r="C46" s="49">
        <v>0</v>
      </c>
      <c r="D46" s="49">
        <v>5</v>
      </c>
      <c r="E46" s="49">
        <v>0</v>
      </c>
      <c r="F46" s="49">
        <f t="shared" si="0"/>
        <v>5</v>
      </c>
      <c r="G46" s="56">
        <f t="shared" si="1"/>
        <v>0.625</v>
      </c>
    </row>
    <row r="47" spans="1:7" x14ac:dyDescent="0.25">
      <c r="A47" s="46" t="s">
        <v>279</v>
      </c>
      <c r="B47" s="47">
        <v>202</v>
      </c>
      <c r="C47" s="47">
        <v>31</v>
      </c>
      <c r="D47" s="47">
        <v>28</v>
      </c>
      <c r="E47" s="47">
        <v>0</v>
      </c>
      <c r="F47" s="47">
        <f t="shared" si="0"/>
        <v>59</v>
      </c>
      <c r="G47" s="55">
        <f t="shared" si="1"/>
        <v>0.29207920792079206</v>
      </c>
    </row>
    <row r="48" spans="1:7" x14ac:dyDescent="0.25">
      <c r="A48" s="48" t="s">
        <v>281</v>
      </c>
      <c r="B48" s="49">
        <v>279</v>
      </c>
      <c r="C48" s="49">
        <v>45</v>
      </c>
      <c r="D48" s="49">
        <v>16</v>
      </c>
      <c r="E48" s="49">
        <v>0</v>
      </c>
      <c r="F48" s="49">
        <f t="shared" si="0"/>
        <v>61</v>
      </c>
      <c r="G48" s="56">
        <f t="shared" si="1"/>
        <v>0.21863799283154123</v>
      </c>
    </row>
    <row r="49" spans="1:7" x14ac:dyDescent="0.25">
      <c r="A49" s="46" t="s">
        <v>282</v>
      </c>
      <c r="B49" s="47">
        <v>104</v>
      </c>
      <c r="C49" s="47">
        <v>30</v>
      </c>
      <c r="D49" s="47">
        <v>2</v>
      </c>
      <c r="E49" s="47">
        <v>0</v>
      </c>
      <c r="F49" s="47">
        <f t="shared" si="0"/>
        <v>32</v>
      </c>
      <c r="G49" s="55">
        <f t="shared" si="1"/>
        <v>0.30769230769230771</v>
      </c>
    </row>
    <row r="50" spans="1:7" x14ac:dyDescent="0.25">
      <c r="A50" s="48" t="s">
        <v>283</v>
      </c>
      <c r="B50" s="49">
        <v>4</v>
      </c>
      <c r="C50" s="49">
        <v>0</v>
      </c>
      <c r="D50" s="49">
        <v>0</v>
      </c>
      <c r="E50" s="49">
        <v>0</v>
      </c>
      <c r="F50" s="49">
        <f t="shared" si="0"/>
        <v>0</v>
      </c>
      <c r="G50" s="56">
        <f t="shared" si="1"/>
        <v>0</v>
      </c>
    </row>
    <row r="51" spans="1:7" x14ac:dyDescent="0.25">
      <c r="A51" s="46" t="s">
        <v>140</v>
      </c>
      <c r="B51" s="47">
        <v>50</v>
      </c>
      <c r="C51" s="47">
        <v>7</v>
      </c>
      <c r="D51" s="47">
        <v>4</v>
      </c>
      <c r="E51" s="47">
        <v>0</v>
      </c>
      <c r="F51" s="47">
        <f t="shared" si="0"/>
        <v>11</v>
      </c>
      <c r="G51" s="55">
        <f t="shared" si="1"/>
        <v>0.22</v>
      </c>
    </row>
    <row r="52" spans="1:7" x14ac:dyDescent="0.25">
      <c r="A52" s="48" t="s">
        <v>141</v>
      </c>
      <c r="B52" s="49">
        <v>32</v>
      </c>
      <c r="C52" s="49">
        <v>8</v>
      </c>
      <c r="D52" s="49">
        <v>5</v>
      </c>
      <c r="E52" s="49">
        <v>0</v>
      </c>
      <c r="F52" s="49">
        <f t="shared" si="0"/>
        <v>13</v>
      </c>
      <c r="G52" s="56">
        <f t="shared" si="1"/>
        <v>0.40625</v>
      </c>
    </row>
    <row r="53" spans="1:7" x14ac:dyDescent="0.25">
      <c r="A53" s="46" t="s">
        <v>142</v>
      </c>
      <c r="B53" s="47">
        <v>72</v>
      </c>
      <c r="C53" s="47">
        <v>7</v>
      </c>
      <c r="D53" s="47">
        <v>6</v>
      </c>
      <c r="E53" s="47">
        <v>0</v>
      </c>
      <c r="F53" s="47">
        <f t="shared" si="0"/>
        <v>13</v>
      </c>
      <c r="G53" s="55">
        <f t="shared" si="1"/>
        <v>0.18055555555555555</v>
      </c>
    </row>
    <row r="54" spans="1:7" x14ac:dyDescent="0.25">
      <c r="A54" s="44" t="s">
        <v>284</v>
      </c>
      <c r="B54" s="45">
        <v>772</v>
      </c>
      <c r="C54" s="45">
        <v>154</v>
      </c>
      <c r="D54" s="45">
        <v>63</v>
      </c>
      <c r="E54" s="45">
        <v>10</v>
      </c>
      <c r="F54" s="45">
        <f t="shared" si="0"/>
        <v>227</v>
      </c>
      <c r="G54" s="54">
        <f t="shared" si="1"/>
        <v>0.29404145077720206</v>
      </c>
    </row>
    <row r="55" spans="1:7" x14ac:dyDescent="0.25">
      <c r="A55" s="46" t="s">
        <v>285</v>
      </c>
      <c r="B55" s="47">
        <v>24</v>
      </c>
      <c r="C55" s="47">
        <v>6</v>
      </c>
      <c r="D55" s="47">
        <v>6</v>
      </c>
      <c r="E55" s="47">
        <v>1</v>
      </c>
      <c r="F55" s="47">
        <f t="shared" si="0"/>
        <v>13</v>
      </c>
      <c r="G55" s="55">
        <f t="shared" si="1"/>
        <v>0.54166666666666663</v>
      </c>
    </row>
    <row r="56" spans="1:7" x14ac:dyDescent="0.25">
      <c r="A56" s="48" t="s">
        <v>286</v>
      </c>
      <c r="B56" s="49">
        <v>231</v>
      </c>
      <c r="C56" s="49">
        <v>65</v>
      </c>
      <c r="D56" s="49">
        <v>1</v>
      </c>
      <c r="E56" s="49">
        <v>0</v>
      </c>
      <c r="F56" s="49">
        <f t="shared" si="0"/>
        <v>66</v>
      </c>
      <c r="G56" s="56">
        <f t="shared" si="1"/>
        <v>0.2857142857142857</v>
      </c>
    </row>
    <row r="57" spans="1:7" x14ac:dyDescent="0.25">
      <c r="A57" s="46" t="s">
        <v>287</v>
      </c>
      <c r="B57" s="47">
        <v>8</v>
      </c>
      <c r="C57" s="47">
        <v>2</v>
      </c>
      <c r="D57" s="47">
        <v>2</v>
      </c>
      <c r="E57" s="47">
        <v>0</v>
      </c>
      <c r="F57" s="47">
        <f t="shared" si="0"/>
        <v>4</v>
      </c>
      <c r="G57" s="55">
        <f t="shared" si="1"/>
        <v>0.5</v>
      </c>
    </row>
    <row r="58" spans="1:7" x14ac:dyDescent="0.25">
      <c r="A58" s="48" t="s">
        <v>192</v>
      </c>
      <c r="B58" s="49">
        <v>58</v>
      </c>
      <c r="C58" s="49">
        <v>3</v>
      </c>
      <c r="D58" s="49">
        <v>7</v>
      </c>
      <c r="E58" s="49">
        <v>0</v>
      </c>
      <c r="F58" s="49">
        <f t="shared" si="0"/>
        <v>10</v>
      </c>
      <c r="G58" s="56">
        <f t="shared" si="1"/>
        <v>0.17241379310344829</v>
      </c>
    </row>
    <row r="59" spans="1:7" x14ac:dyDescent="0.25">
      <c r="A59" s="46" t="s">
        <v>288</v>
      </c>
      <c r="B59" s="47">
        <v>24</v>
      </c>
      <c r="C59" s="47">
        <v>2</v>
      </c>
      <c r="D59" s="47">
        <v>10</v>
      </c>
      <c r="E59" s="47">
        <v>8</v>
      </c>
      <c r="F59" s="47">
        <f t="shared" si="0"/>
        <v>20</v>
      </c>
      <c r="G59" s="55">
        <f t="shared" si="1"/>
        <v>0.83333333333333337</v>
      </c>
    </row>
    <row r="60" spans="1:7" x14ac:dyDescent="0.25">
      <c r="A60" s="48" t="s">
        <v>22</v>
      </c>
      <c r="B60" s="49">
        <v>6</v>
      </c>
      <c r="C60" s="49">
        <v>3</v>
      </c>
      <c r="D60" s="49">
        <v>1</v>
      </c>
      <c r="E60" s="49">
        <v>0</v>
      </c>
      <c r="F60" s="49">
        <f t="shared" si="0"/>
        <v>4</v>
      </c>
      <c r="G60" s="56">
        <f t="shared" si="1"/>
        <v>0.66666666666666663</v>
      </c>
    </row>
    <row r="61" spans="1:7" x14ac:dyDescent="0.25">
      <c r="A61" s="46" t="s">
        <v>289</v>
      </c>
      <c r="B61" s="47">
        <v>18</v>
      </c>
      <c r="C61" s="47">
        <v>6</v>
      </c>
      <c r="D61" s="47">
        <v>0</v>
      </c>
      <c r="E61" s="47">
        <v>0</v>
      </c>
      <c r="F61" s="47">
        <f t="shared" si="0"/>
        <v>6</v>
      </c>
      <c r="G61" s="55">
        <f t="shared" si="1"/>
        <v>0.33333333333333331</v>
      </c>
    </row>
    <row r="62" spans="1:7" x14ac:dyDescent="0.25">
      <c r="A62" s="48" t="s">
        <v>290</v>
      </c>
      <c r="B62" s="49">
        <v>11</v>
      </c>
      <c r="C62" s="49">
        <v>0</v>
      </c>
      <c r="D62" s="49">
        <v>0</v>
      </c>
      <c r="E62" s="49">
        <v>0</v>
      </c>
      <c r="F62" s="49">
        <f t="shared" si="0"/>
        <v>0</v>
      </c>
      <c r="G62" s="56">
        <f t="shared" si="1"/>
        <v>0</v>
      </c>
    </row>
    <row r="63" spans="1:7" x14ac:dyDescent="0.25">
      <c r="A63" s="46" t="s">
        <v>291</v>
      </c>
      <c r="B63" s="47">
        <v>167</v>
      </c>
      <c r="C63" s="47">
        <v>12</v>
      </c>
      <c r="D63" s="47">
        <v>15</v>
      </c>
      <c r="E63" s="47">
        <v>1</v>
      </c>
      <c r="F63" s="47">
        <f t="shared" si="0"/>
        <v>28</v>
      </c>
      <c r="G63" s="55">
        <f t="shared" si="1"/>
        <v>0.16766467065868262</v>
      </c>
    </row>
    <row r="64" spans="1:7" x14ac:dyDescent="0.25">
      <c r="A64" s="48" t="s">
        <v>292</v>
      </c>
      <c r="B64" s="49">
        <v>47</v>
      </c>
      <c r="C64" s="49">
        <v>14</v>
      </c>
      <c r="D64" s="49">
        <v>6</v>
      </c>
      <c r="E64" s="49">
        <v>0</v>
      </c>
      <c r="F64" s="49">
        <f t="shared" si="0"/>
        <v>20</v>
      </c>
      <c r="G64" s="56">
        <f t="shared" si="1"/>
        <v>0.42553191489361702</v>
      </c>
    </row>
    <row r="65" spans="1:7" x14ac:dyDescent="0.25">
      <c r="A65" s="46" t="s">
        <v>293</v>
      </c>
      <c r="B65" s="47">
        <v>7</v>
      </c>
      <c r="C65" s="47">
        <v>2</v>
      </c>
      <c r="D65" s="47">
        <v>1</v>
      </c>
      <c r="E65" s="47">
        <v>0</v>
      </c>
      <c r="F65" s="47">
        <f t="shared" si="0"/>
        <v>3</v>
      </c>
      <c r="G65" s="55">
        <f t="shared" si="1"/>
        <v>0.42857142857142855</v>
      </c>
    </row>
    <row r="66" spans="1:7" x14ac:dyDescent="0.25">
      <c r="A66" s="48" t="s">
        <v>294</v>
      </c>
      <c r="B66" s="49">
        <v>2</v>
      </c>
      <c r="C66" s="49">
        <v>0</v>
      </c>
      <c r="D66" s="49">
        <v>0</v>
      </c>
      <c r="E66" s="49">
        <v>0</v>
      </c>
      <c r="F66" s="49">
        <f t="shared" si="0"/>
        <v>0</v>
      </c>
      <c r="G66" s="56">
        <f t="shared" si="1"/>
        <v>0</v>
      </c>
    </row>
    <row r="67" spans="1:7" x14ac:dyDescent="0.25">
      <c r="A67" s="46" t="s">
        <v>295</v>
      </c>
      <c r="B67" s="47">
        <v>134</v>
      </c>
      <c r="C67" s="47">
        <v>32</v>
      </c>
      <c r="D67" s="47">
        <v>6</v>
      </c>
      <c r="E67" s="47">
        <v>0</v>
      </c>
      <c r="F67" s="47">
        <f t="shared" si="0"/>
        <v>38</v>
      </c>
      <c r="G67" s="55">
        <f t="shared" si="1"/>
        <v>0.28358208955223879</v>
      </c>
    </row>
    <row r="68" spans="1:7" x14ac:dyDescent="0.25">
      <c r="A68" s="48" t="s">
        <v>296</v>
      </c>
      <c r="B68" s="49">
        <v>35</v>
      </c>
      <c r="C68" s="49">
        <v>7</v>
      </c>
      <c r="D68" s="49">
        <v>8</v>
      </c>
      <c r="E68" s="49">
        <v>0</v>
      </c>
      <c r="F68" s="49">
        <f t="shared" si="0"/>
        <v>15</v>
      </c>
      <c r="G68" s="56">
        <f t="shared" si="1"/>
        <v>0.42857142857142855</v>
      </c>
    </row>
    <row r="69" spans="1:7" x14ac:dyDescent="0.25">
      <c r="A69" s="50" t="s">
        <v>297</v>
      </c>
      <c r="B69" s="51">
        <v>2372</v>
      </c>
      <c r="C69" s="51">
        <v>497</v>
      </c>
      <c r="D69" s="51">
        <v>250</v>
      </c>
      <c r="E69" s="51">
        <v>11</v>
      </c>
      <c r="F69" s="51">
        <f t="shared" si="0"/>
        <v>758</v>
      </c>
      <c r="G69" s="57">
        <f t="shared" si="1"/>
        <v>0.31956155143338955</v>
      </c>
    </row>
    <row r="70" spans="1:7" x14ac:dyDescent="0.25">
      <c r="A70" s="48" t="s">
        <v>298</v>
      </c>
      <c r="B70" s="49">
        <v>12</v>
      </c>
      <c r="C70" s="49">
        <v>2</v>
      </c>
      <c r="D70" s="49">
        <v>1</v>
      </c>
      <c r="E70" s="49">
        <v>0</v>
      </c>
      <c r="F70" s="49">
        <f t="shared" si="0"/>
        <v>3</v>
      </c>
      <c r="G70" s="56">
        <f t="shared" si="1"/>
        <v>0.25</v>
      </c>
    </row>
    <row r="71" spans="1:7" x14ac:dyDescent="0.25">
      <c r="A71" s="46" t="s">
        <v>21</v>
      </c>
      <c r="B71" s="47">
        <v>39</v>
      </c>
      <c r="C71" s="47">
        <v>4</v>
      </c>
      <c r="D71" s="47">
        <v>8</v>
      </c>
      <c r="E71" s="47">
        <v>0</v>
      </c>
      <c r="F71" s="47">
        <f t="shared" ref="F71:F118" si="2">C71+D71+E71</f>
        <v>12</v>
      </c>
      <c r="G71" s="55">
        <f t="shared" ref="G71:G118" si="3">F71/B71</f>
        <v>0.30769230769230771</v>
      </c>
    </row>
    <row r="72" spans="1:7" x14ac:dyDescent="0.25">
      <c r="A72" s="48" t="s">
        <v>299</v>
      </c>
      <c r="B72" s="49">
        <v>47</v>
      </c>
      <c r="C72" s="49">
        <v>16</v>
      </c>
      <c r="D72" s="49">
        <v>9</v>
      </c>
      <c r="E72" s="49">
        <v>0</v>
      </c>
      <c r="F72" s="49">
        <f t="shared" si="2"/>
        <v>25</v>
      </c>
      <c r="G72" s="56">
        <f t="shared" si="3"/>
        <v>0.53191489361702127</v>
      </c>
    </row>
    <row r="73" spans="1:7" x14ac:dyDescent="0.25">
      <c r="A73" s="46" t="s">
        <v>297</v>
      </c>
      <c r="B73" s="47">
        <v>71</v>
      </c>
      <c r="C73" s="47">
        <v>14</v>
      </c>
      <c r="D73" s="47">
        <v>7</v>
      </c>
      <c r="E73" s="47">
        <v>2</v>
      </c>
      <c r="F73" s="47">
        <f t="shared" si="2"/>
        <v>23</v>
      </c>
      <c r="G73" s="55">
        <f t="shared" si="3"/>
        <v>0.323943661971831</v>
      </c>
    </row>
    <row r="74" spans="1:7" x14ac:dyDescent="0.25">
      <c r="A74" s="48" t="s">
        <v>300</v>
      </c>
      <c r="B74" s="49">
        <v>183</v>
      </c>
      <c r="C74" s="49">
        <v>41</v>
      </c>
      <c r="D74" s="49">
        <v>42</v>
      </c>
      <c r="E74" s="49">
        <v>4</v>
      </c>
      <c r="F74" s="49">
        <f t="shared" si="2"/>
        <v>87</v>
      </c>
      <c r="G74" s="56">
        <f t="shared" si="3"/>
        <v>0.47540983606557374</v>
      </c>
    </row>
    <row r="75" spans="1:7" x14ac:dyDescent="0.25">
      <c r="A75" s="46" t="s">
        <v>301</v>
      </c>
      <c r="B75" s="47">
        <v>15</v>
      </c>
      <c r="C75" s="47">
        <v>1</v>
      </c>
      <c r="D75" s="47">
        <v>11</v>
      </c>
      <c r="E75" s="47">
        <v>3</v>
      </c>
      <c r="F75" s="47">
        <f t="shared" si="2"/>
        <v>15</v>
      </c>
      <c r="G75" s="55">
        <f t="shared" si="3"/>
        <v>1</v>
      </c>
    </row>
    <row r="76" spans="1:7" x14ac:dyDescent="0.25">
      <c r="A76" s="48" t="s">
        <v>23</v>
      </c>
      <c r="B76" s="49">
        <v>10</v>
      </c>
      <c r="C76" s="49">
        <v>2</v>
      </c>
      <c r="D76" s="49">
        <v>2</v>
      </c>
      <c r="E76" s="49">
        <v>0</v>
      </c>
      <c r="F76" s="49">
        <f t="shared" si="2"/>
        <v>4</v>
      </c>
      <c r="G76" s="56">
        <f t="shared" si="3"/>
        <v>0.4</v>
      </c>
    </row>
    <row r="77" spans="1:7" x14ac:dyDescent="0.25">
      <c r="A77" s="46" t="s">
        <v>302</v>
      </c>
      <c r="B77" s="47">
        <v>20</v>
      </c>
      <c r="C77" s="47">
        <v>5</v>
      </c>
      <c r="D77" s="47">
        <v>5</v>
      </c>
      <c r="E77" s="47">
        <v>0</v>
      </c>
      <c r="F77" s="47">
        <f t="shared" si="2"/>
        <v>10</v>
      </c>
      <c r="G77" s="55">
        <f t="shared" si="3"/>
        <v>0.5</v>
      </c>
    </row>
    <row r="78" spans="1:7" x14ac:dyDescent="0.25">
      <c r="A78" s="48" t="s">
        <v>303</v>
      </c>
      <c r="B78" s="49">
        <v>2</v>
      </c>
      <c r="C78" s="49">
        <v>0</v>
      </c>
      <c r="D78" s="49">
        <v>0</v>
      </c>
      <c r="E78" s="49">
        <v>0</v>
      </c>
      <c r="F78" s="49">
        <f t="shared" si="2"/>
        <v>0</v>
      </c>
      <c r="G78" s="56">
        <f t="shared" si="3"/>
        <v>0</v>
      </c>
    </row>
    <row r="79" spans="1:7" x14ac:dyDescent="0.25">
      <c r="A79" s="46" t="s">
        <v>304</v>
      </c>
      <c r="B79" s="47">
        <v>5</v>
      </c>
      <c r="C79" s="47">
        <v>1</v>
      </c>
      <c r="D79" s="47">
        <v>1</v>
      </c>
      <c r="E79" s="47">
        <v>1</v>
      </c>
      <c r="F79" s="47">
        <f t="shared" si="2"/>
        <v>3</v>
      </c>
      <c r="G79" s="55">
        <f t="shared" si="3"/>
        <v>0.6</v>
      </c>
    </row>
    <row r="80" spans="1:7" x14ac:dyDescent="0.25">
      <c r="A80" s="48" t="s">
        <v>305</v>
      </c>
      <c r="B80" s="49">
        <v>17</v>
      </c>
      <c r="C80" s="49">
        <v>2</v>
      </c>
      <c r="D80" s="49">
        <v>4</v>
      </c>
      <c r="E80" s="49">
        <v>0</v>
      </c>
      <c r="F80" s="49">
        <f t="shared" si="2"/>
        <v>6</v>
      </c>
      <c r="G80" s="56">
        <f t="shared" si="3"/>
        <v>0.35294117647058826</v>
      </c>
    </row>
    <row r="81" spans="1:7" x14ac:dyDescent="0.25">
      <c r="A81" s="46" t="s">
        <v>306</v>
      </c>
      <c r="B81" s="47">
        <v>3</v>
      </c>
      <c r="C81" s="47">
        <v>1</v>
      </c>
      <c r="D81" s="47">
        <v>1</v>
      </c>
      <c r="E81" s="47">
        <v>0</v>
      </c>
      <c r="F81" s="47">
        <f t="shared" si="2"/>
        <v>2</v>
      </c>
      <c r="G81" s="55">
        <f t="shared" si="3"/>
        <v>0.66666666666666663</v>
      </c>
    </row>
    <row r="82" spans="1:7" x14ac:dyDescent="0.25">
      <c r="A82" s="48" t="s">
        <v>307</v>
      </c>
      <c r="B82" s="49">
        <v>3</v>
      </c>
      <c r="C82" s="49">
        <v>0</v>
      </c>
      <c r="D82" s="49">
        <v>2</v>
      </c>
      <c r="E82" s="49">
        <v>0</v>
      </c>
      <c r="F82" s="49">
        <f t="shared" si="2"/>
        <v>2</v>
      </c>
      <c r="G82" s="56">
        <f t="shared" si="3"/>
        <v>0.66666666666666663</v>
      </c>
    </row>
    <row r="83" spans="1:7" x14ac:dyDescent="0.25">
      <c r="A83" s="46" t="s">
        <v>308</v>
      </c>
      <c r="B83" s="47">
        <v>1863</v>
      </c>
      <c r="C83" s="47">
        <v>388</v>
      </c>
      <c r="D83" s="47">
        <v>142</v>
      </c>
      <c r="E83" s="47">
        <v>0</v>
      </c>
      <c r="F83" s="47">
        <f t="shared" si="2"/>
        <v>530</v>
      </c>
      <c r="G83" s="55">
        <f t="shared" si="3"/>
        <v>0.28448738593666129</v>
      </c>
    </row>
    <row r="84" spans="1:7" x14ac:dyDescent="0.25">
      <c r="A84" s="48" t="s">
        <v>309</v>
      </c>
      <c r="B84" s="49">
        <v>21</v>
      </c>
      <c r="C84" s="49">
        <v>4</v>
      </c>
      <c r="D84" s="49">
        <v>4</v>
      </c>
      <c r="E84" s="49">
        <v>0</v>
      </c>
      <c r="F84" s="49">
        <f t="shared" si="2"/>
        <v>8</v>
      </c>
      <c r="G84" s="56">
        <f t="shared" si="3"/>
        <v>0.38095238095238093</v>
      </c>
    </row>
    <row r="85" spans="1:7" x14ac:dyDescent="0.25">
      <c r="A85" s="46" t="s">
        <v>310</v>
      </c>
      <c r="B85" s="47">
        <v>9</v>
      </c>
      <c r="C85" s="47">
        <v>0</v>
      </c>
      <c r="D85" s="47">
        <v>1</v>
      </c>
      <c r="E85" s="47">
        <v>0</v>
      </c>
      <c r="F85" s="47">
        <f t="shared" si="2"/>
        <v>1</v>
      </c>
      <c r="G85" s="55">
        <f t="shared" si="3"/>
        <v>0.1111111111111111</v>
      </c>
    </row>
    <row r="86" spans="1:7" x14ac:dyDescent="0.25">
      <c r="A86" s="48" t="s">
        <v>25</v>
      </c>
      <c r="B86" s="49">
        <v>15</v>
      </c>
      <c r="C86" s="49">
        <v>5</v>
      </c>
      <c r="D86" s="49">
        <v>3</v>
      </c>
      <c r="E86" s="49">
        <v>0</v>
      </c>
      <c r="F86" s="49">
        <f t="shared" si="2"/>
        <v>8</v>
      </c>
      <c r="G86" s="56">
        <f t="shared" si="3"/>
        <v>0.53333333333333333</v>
      </c>
    </row>
    <row r="87" spans="1:7" x14ac:dyDescent="0.25">
      <c r="A87" s="46" t="s">
        <v>311</v>
      </c>
      <c r="B87" s="47">
        <v>17</v>
      </c>
      <c r="C87" s="47">
        <v>8</v>
      </c>
      <c r="D87" s="47">
        <v>5</v>
      </c>
      <c r="E87" s="47">
        <v>1</v>
      </c>
      <c r="F87" s="47">
        <f t="shared" si="2"/>
        <v>14</v>
      </c>
      <c r="G87" s="55">
        <f t="shared" si="3"/>
        <v>0.82352941176470584</v>
      </c>
    </row>
    <row r="88" spans="1:7" x14ac:dyDescent="0.25">
      <c r="A88" s="48" t="s">
        <v>312</v>
      </c>
      <c r="B88" s="49">
        <v>15</v>
      </c>
      <c r="C88" s="49">
        <v>1</v>
      </c>
      <c r="D88" s="49">
        <v>1</v>
      </c>
      <c r="E88" s="49">
        <v>0</v>
      </c>
      <c r="F88" s="49">
        <f t="shared" si="2"/>
        <v>2</v>
      </c>
      <c r="G88" s="56">
        <f t="shared" si="3"/>
        <v>0.13333333333333333</v>
      </c>
    </row>
    <row r="89" spans="1:7" x14ac:dyDescent="0.25">
      <c r="A89" s="46" t="s">
        <v>204</v>
      </c>
      <c r="B89" s="47">
        <v>5</v>
      </c>
      <c r="C89" s="47">
        <v>2</v>
      </c>
      <c r="D89" s="47">
        <v>1</v>
      </c>
      <c r="E89" s="47">
        <v>0</v>
      </c>
      <c r="F89" s="47">
        <f t="shared" si="2"/>
        <v>3</v>
      </c>
      <c r="G89" s="55">
        <f t="shared" si="3"/>
        <v>0.6</v>
      </c>
    </row>
    <row r="90" spans="1:7" x14ac:dyDescent="0.25">
      <c r="A90" s="44" t="s">
        <v>313</v>
      </c>
      <c r="B90" s="45">
        <v>648</v>
      </c>
      <c r="C90" s="45">
        <v>247</v>
      </c>
      <c r="D90" s="45">
        <v>112</v>
      </c>
      <c r="E90" s="45">
        <v>1</v>
      </c>
      <c r="F90" s="45">
        <f t="shared" si="2"/>
        <v>360</v>
      </c>
      <c r="G90" s="54">
        <f t="shared" si="3"/>
        <v>0.55555555555555558</v>
      </c>
    </row>
    <row r="91" spans="1:7" x14ac:dyDescent="0.25">
      <c r="A91" s="46" t="s">
        <v>314</v>
      </c>
      <c r="B91" s="47">
        <v>11</v>
      </c>
      <c r="C91" s="47">
        <v>6</v>
      </c>
      <c r="D91" s="47">
        <v>2</v>
      </c>
      <c r="E91" s="47">
        <v>0</v>
      </c>
      <c r="F91" s="47">
        <f t="shared" si="2"/>
        <v>8</v>
      </c>
      <c r="G91" s="55">
        <f t="shared" si="3"/>
        <v>0.72727272727272729</v>
      </c>
    </row>
    <row r="92" spans="1:7" x14ac:dyDescent="0.25">
      <c r="A92" s="48" t="s">
        <v>315</v>
      </c>
      <c r="B92" s="49">
        <v>47</v>
      </c>
      <c r="C92" s="49">
        <v>12</v>
      </c>
      <c r="D92" s="49">
        <v>11</v>
      </c>
      <c r="E92" s="49">
        <v>1</v>
      </c>
      <c r="F92" s="49">
        <f t="shared" si="2"/>
        <v>24</v>
      </c>
      <c r="G92" s="56">
        <f t="shared" si="3"/>
        <v>0.51063829787234039</v>
      </c>
    </row>
    <row r="93" spans="1:7" x14ac:dyDescent="0.25">
      <c r="A93" s="46" t="s">
        <v>316</v>
      </c>
      <c r="B93" s="47">
        <v>9</v>
      </c>
      <c r="C93" s="47">
        <v>4</v>
      </c>
      <c r="D93" s="47">
        <v>1</v>
      </c>
      <c r="E93" s="47">
        <v>0</v>
      </c>
      <c r="F93" s="47">
        <f t="shared" si="2"/>
        <v>5</v>
      </c>
      <c r="G93" s="55">
        <f t="shared" si="3"/>
        <v>0.55555555555555558</v>
      </c>
    </row>
    <row r="94" spans="1:7" x14ac:dyDescent="0.25">
      <c r="A94" s="48" t="s">
        <v>317</v>
      </c>
      <c r="B94" s="49">
        <v>112</v>
      </c>
      <c r="C94" s="49">
        <v>41</v>
      </c>
      <c r="D94" s="49">
        <v>25</v>
      </c>
      <c r="E94" s="49">
        <v>0</v>
      </c>
      <c r="F94" s="49">
        <f t="shared" si="2"/>
        <v>66</v>
      </c>
      <c r="G94" s="56">
        <f t="shared" si="3"/>
        <v>0.5892857142857143</v>
      </c>
    </row>
    <row r="95" spans="1:7" x14ac:dyDescent="0.25">
      <c r="A95" s="46" t="s">
        <v>198</v>
      </c>
      <c r="B95" s="47">
        <v>10</v>
      </c>
      <c r="C95" s="47">
        <v>0</v>
      </c>
      <c r="D95" s="47">
        <v>0</v>
      </c>
      <c r="E95" s="47">
        <v>0</v>
      </c>
      <c r="F95" s="47">
        <f t="shared" si="2"/>
        <v>0</v>
      </c>
      <c r="G95" s="55">
        <f t="shared" si="3"/>
        <v>0</v>
      </c>
    </row>
    <row r="96" spans="1:7" x14ac:dyDescent="0.25">
      <c r="A96" s="48" t="s">
        <v>318</v>
      </c>
      <c r="B96" s="49">
        <v>248</v>
      </c>
      <c r="C96" s="49">
        <v>92</v>
      </c>
      <c r="D96" s="49">
        <v>12</v>
      </c>
      <c r="E96" s="49">
        <v>0</v>
      </c>
      <c r="F96" s="49">
        <f t="shared" si="2"/>
        <v>104</v>
      </c>
      <c r="G96" s="56">
        <f t="shared" si="3"/>
        <v>0.41935483870967744</v>
      </c>
    </row>
    <row r="97" spans="1:7" x14ac:dyDescent="0.25">
      <c r="A97" s="46" t="s">
        <v>319</v>
      </c>
      <c r="B97" s="47">
        <v>5</v>
      </c>
      <c r="C97" s="47">
        <v>0</v>
      </c>
      <c r="D97" s="47">
        <v>4</v>
      </c>
      <c r="E97" s="47">
        <v>0</v>
      </c>
      <c r="F97" s="47">
        <f t="shared" si="2"/>
        <v>4</v>
      </c>
      <c r="G97" s="55">
        <f t="shared" si="3"/>
        <v>0.8</v>
      </c>
    </row>
    <row r="98" spans="1:7" x14ac:dyDescent="0.25">
      <c r="A98" s="48" t="s">
        <v>320</v>
      </c>
      <c r="B98" s="49">
        <v>206</v>
      </c>
      <c r="C98" s="49">
        <v>92</v>
      </c>
      <c r="D98" s="49">
        <v>57</v>
      </c>
      <c r="E98" s="49">
        <v>0</v>
      </c>
      <c r="F98" s="49">
        <f t="shared" si="2"/>
        <v>149</v>
      </c>
      <c r="G98" s="56">
        <f t="shared" si="3"/>
        <v>0.72330097087378642</v>
      </c>
    </row>
    <row r="99" spans="1:7" x14ac:dyDescent="0.25">
      <c r="A99" s="50" t="s">
        <v>175</v>
      </c>
      <c r="B99" s="51">
        <v>1076</v>
      </c>
      <c r="C99" s="51">
        <v>137</v>
      </c>
      <c r="D99" s="51">
        <v>56</v>
      </c>
      <c r="E99" s="51">
        <v>0</v>
      </c>
      <c r="F99" s="51">
        <f t="shared" si="2"/>
        <v>193</v>
      </c>
      <c r="G99" s="57">
        <f t="shared" si="3"/>
        <v>0.17936802973977695</v>
      </c>
    </row>
    <row r="100" spans="1:7" x14ac:dyDescent="0.25">
      <c r="A100" s="48" t="s">
        <v>321</v>
      </c>
      <c r="B100" s="49">
        <v>208</v>
      </c>
      <c r="C100" s="49">
        <v>49</v>
      </c>
      <c r="D100" s="49">
        <v>14</v>
      </c>
      <c r="E100" s="49">
        <v>0</v>
      </c>
      <c r="F100" s="49">
        <f t="shared" si="2"/>
        <v>63</v>
      </c>
      <c r="G100" s="56">
        <f t="shared" si="3"/>
        <v>0.30288461538461536</v>
      </c>
    </row>
    <row r="101" spans="1:7" x14ac:dyDescent="0.25">
      <c r="A101" s="46" t="s">
        <v>19</v>
      </c>
      <c r="B101" s="47">
        <v>166</v>
      </c>
      <c r="C101" s="47">
        <v>14</v>
      </c>
      <c r="D101" s="47">
        <v>9</v>
      </c>
      <c r="E101" s="47">
        <v>0</v>
      </c>
      <c r="F101" s="47">
        <f t="shared" si="2"/>
        <v>23</v>
      </c>
      <c r="G101" s="55">
        <f t="shared" si="3"/>
        <v>0.13855421686746988</v>
      </c>
    </row>
    <row r="102" spans="1:7" x14ac:dyDescent="0.25">
      <c r="A102" s="48" t="s">
        <v>175</v>
      </c>
      <c r="B102" s="49">
        <v>158</v>
      </c>
      <c r="C102" s="49">
        <v>22</v>
      </c>
      <c r="D102" s="49">
        <v>13</v>
      </c>
      <c r="E102" s="49">
        <v>0</v>
      </c>
      <c r="F102" s="49">
        <f t="shared" si="2"/>
        <v>35</v>
      </c>
      <c r="G102" s="56">
        <f t="shared" si="3"/>
        <v>0.22151898734177214</v>
      </c>
    </row>
    <row r="103" spans="1:7" x14ac:dyDescent="0.25">
      <c r="A103" s="46" t="s">
        <v>322</v>
      </c>
      <c r="B103" s="47">
        <v>25</v>
      </c>
      <c r="C103" s="47">
        <v>5</v>
      </c>
      <c r="D103" s="47">
        <v>1</v>
      </c>
      <c r="E103" s="47">
        <v>0</v>
      </c>
      <c r="F103" s="47">
        <f t="shared" si="2"/>
        <v>6</v>
      </c>
      <c r="G103" s="55">
        <f t="shared" si="3"/>
        <v>0.24</v>
      </c>
    </row>
    <row r="104" spans="1:7" x14ac:dyDescent="0.25">
      <c r="A104" s="48" t="s">
        <v>323</v>
      </c>
      <c r="B104" s="49">
        <v>405</v>
      </c>
      <c r="C104" s="49">
        <v>24</v>
      </c>
      <c r="D104" s="49">
        <v>18</v>
      </c>
      <c r="E104" s="49">
        <v>0</v>
      </c>
      <c r="F104" s="49">
        <f t="shared" si="2"/>
        <v>42</v>
      </c>
      <c r="G104" s="56">
        <f t="shared" si="3"/>
        <v>0.1037037037037037</v>
      </c>
    </row>
    <row r="105" spans="1:7" x14ac:dyDescent="0.25">
      <c r="A105" s="46" t="s">
        <v>324</v>
      </c>
      <c r="B105" s="47">
        <v>114</v>
      </c>
      <c r="C105" s="47">
        <v>23</v>
      </c>
      <c r="D105" s="47">
        <v>1</v>
      </c>
      <c r="E105" s="47">
        <v>0</v>
      </c>
      <c r="F105" s="47">
        <f t="shared" si="2"/>
        <v>24</v>
      </c>
      <c r="G105" s="55">
        <f t="shared" si="3"/>
        <v>0.21052631578947367</v>
      </c>
    </row>
    <row r="106" spans="1:7" x14ac:dyDescent="0.25">
      <c r="A106" s="44" t="s">
        <v>325</v>
      </c>
      <c r="B106" s="45">
        <v>419</v>
      </c>
      <c r="C106" s="45">
        <v>73</v>
      </c>
      <c r="D106" s="45">
        <v>45</v>
      </c>
      <c r="E106" s="45">
        <v>2</v>
      </c>
      <c r="F106" s="45">
        <f t="shared" si="2"/>
        <v>120</v>
      </c>
      <c r="G106" s="54">
        <f t="shared" si="3"/>
        <v>0.28639618138424822</v>
      </c>
    </row>
    <row r="107" spans="1:7" x14ac:dyDescent="0.25">
      <c r="A107" s="46" t="s">
        <v>326</v>
      </c>
      <c r="B107" s="47">
        <v>66</v>
      </c>
      <c r="C107" s="47">
        <v>10</v>
      </c>
      <c r="D107" s="47">
        <v>1</v>
      </c>
      <c r="E107" s="47">
        <v>0</v>
      </c>
      <c r="F107" s="47">
        <f t="shared" si="2"/>
        <v>11</v>
      </c>
      <c r="G107" s="55">
        <f t="shared" si="3"/>
        <v>0.16666666666666666</v>
      </c>
    </row>
    <row r="108" spans="1:7" x14ac:dyDescent="0.25">
      <c r="A108" s="48" t="s">
        <v>327</v>
      </c>
      <c r="B108" s="49">
        <v>18</v>
      </c>
      <c r="C108" s="49">
        <v>3</v>
      </c>
      <c r="D108" s="49">
        <v>1</v>
      </c>
      <c r="E108" s="49">
        <v>0</v>
      </c>
      <c r="F108" s="49">
        <f t="shared" si="2"/>
        <v>4</v>
      </c>
      <c r="G108" s="56">
        <f t="shared" si="3"/>
        <v>0.22222222222222221</v>
      </c>
    </row>
    <row r="109" spans="1:7" x14ac:dyDescent="0.25">
      <c r="A109" s="46" t="s">
        <v>328</v>
      </c>
      <c r="B109" s="47">
        <v>113</v>
      </c>
      <c r="C109" s="47">
        <v>28</v>
      </c>
      <c r="D109" s="47">
        <v>16</v>
      </c>
      <c r="E109" s="47">
        <v>0</v>
      </c>
      <c r="F109" s="47">
        <f t="shared" si="2"/>
        <v>44</v>
      </c>
      <c r="G109" s="55">
        <f t="shared" si="3"/>
        <v>0.38938053097345132</v>
      </c>
    </row>
    <row r="110" spans="1:7" x14ac:dyDescent="0.25">
      <c r="A110" s="48" t="s">
        <v>329</v>
      </c>
      <c r="B110" s="49">
        <v>61</v>
      </c>
      <c r="C110" s="49">
        <v>4</v>
      </c>
      <c r="D110" s="49">
        <v>8</v>
      </c>
      <c r="E110" s="49">
        <v>2</v>
      </c>
      <c r="F110" s="49">
        <f t="shared" si="2"/>
        <v>14</v>
      </c>
      <c r="G110" s="56">
        <f t="shared" si="3"/>
        <v>0.22950819672131148</v>
      </c>
    </row>
    <row r="111" spans="1:7" x14ac:dyDescent="0.25">
      <c r="A111" s="46" t="s">
        <v>330</v>
      </c>
      <c r="B111" s="47">
        <v>27</v>
      </c>
      <c r="C111" s="47">
        <v>2</v>
      </c>
      <c r="D111" s="47">
        <v>0</v>
      </c>
      <c r="E111" s="47">
        <v>0</v>
      </c>
      <c r="F111" s="47">
        <f t="shared" si="2"/>
        <v>2</v>
      </c>
      <c r="G111" s="55">
        <f t="shared" si="3"/>
        <v>7.407407407407407E-2</v>
      </c>
    </row>
    <row r="112" spans="1:7" x14ac:dyDescent="0.25">
      <c r="A112" s="48" t="s">
        <v>331</v>
      </c>
      <c r="B112" s="49">
        <v>92</v>
      </c>
      <c r="C112" s="49">
        <v>20</v>
      </c>
      <c r="D112" s="49">
        <v>16</v>
      </c>
      <c r="E112" s="49">
        <v>0</v>
      </c>
      <c r="F112" s="49">
        <f t="shared" si="2"/>
        <v>36</v>
      </c>
      <c r="G112" s="56">
        <f t="shared" si="3"/>
        <v>0.39130434782608697</v>
      </c>
    </row>
    <row r="113" spans="1:7" x14ac:dyDescent="0.25">
      <c r="A113" s="46" t="s">
        <v>332</v>
      </c>
      <c r="B113" s="47">
        <v>1</v>
      </c>
      <c r="C113" s="47">
        <v>0</v>
      </c>
      <c r="D113" s="47">
        <v>0</v>
      </c>
      <c r="E113" s="47">
        <v>0</v>
      </c>
      <c r="F113" s="47">
        <f t="shared" si="2"/>
        <v>0</v>
      </c>
      <c r="G113" s="55">
        <f t="shared" si="3"/>
        <v>0</v>
      </c>
    </row>
    <row r="114" spans="1:7" x14ac:dyDescent="0.25">
      <c r="A114" s="48" t="s">
        <v>333</v>
      </c>
      <c r="B114" s="49">
        <v>11</v>
      </c>
      <c r="C114" s="49">
        <v>0</v>
      </c>
      <c r="D114" s="49">
        <v>0</v>
      </c>
      <c r="E114" s="49">
        <v>0</v>
      </c>
      <c r="F114" s="49">
        <f t="shared" si="2"/>
        <v>0</v>
      </c>
      <c r="G114" s="56">
        <f t="shared" si="3"/>
        <v>0</v>
      </c>
    </row>
    <row r="115" spans="1:7" x14ac:dyDescent="0.25">
      <c r="A115" s="46" t="s">
        <v>334</v>
      </c>
      <c r="B115" s="47">
        <v>14</v>
      </c>
      <c r="C115" s="47">
        <v>5</v>
      </c>
      <c r="D115" s="47">
        <v>0</v>
      </c>
      <c r="E115" s="47">
        <v>0</v>
      </c>
      <c r="F115" s="47">
        <f t="shared" si="2"/>
        <v>5</v>
      </c>
      <c r="G115" s="55">
        <f t="shared" si="3"/>
        <v>0.35714285714285715</v>
      </c>
    </row>
    <row r="116" spans="1:7" x14ac:dyDescent="0.25">
      <c r="A116" s="48" t="s">
        <v>335</v>
      </c>
      <c r="B116" s="49">
        <v>11</v>
      </c>
      <c r="C116" s="49">
        <v>1</v>
      </c>
      <c r="D116" s="49">
        <v>0</v>
      </c>
      <c r="E116" s="49">
        <v>0</v>
      </c>
      <c r="F116" s="49">
        <f t="shared" si="2"/>
        <v>1</v>
      </c>
      <c r="G116" s="56">
        <f t="shared" si="3"/>
        <v>9.0909090909090912E-2</v>
      </c>
    </row>
    <row r="117" spans="1:7" ht="15.75" thickBot="1" x14ac:dyDescent="0.3">
      <c r="A117" s="46" t="s">
        <v>336</v>
      </c>
      <c r="B117" s="47">
        <v>5</v>
      </c>
      <c r="C117" s="47">
        <v>0</v>
      </c>
      <c r="D117" s="47">
        <v>3</v>
      </c>
      <c r="E117" s="47">
        <v>0</v>
      </c>
      <c r="F117" s="47">
        <f t="shared" si="2"/>
        <v>3</v>
      </c>
      <c r="G117" s="55">
        <f t="shared" si="3"/>
        <v>0.6</v>
      </c>
    </row>
    <row r="118" spans="1:7" ht="15.75" thickTop="1" x14ac:dyDescent="0.25">
      <c r="A118" s="52" t="s">
        <v>3</v>
      </c>
      <c r="B118" s="53">
        <v>26640</v>
      </c>
      <c r="C118" s="53">
        <v>4817</v>
      </c>
      <c r="D118" s="53">
        <v>2325</v>
      </c>
      <c r="E118" s="53">
        <v>34</v>
      </c>
      <c r="F118" s="53">
        <f t="shared" si="2"/>
        <v>7176</v>
      </c>
      <c r="G118" s="58">
        <f t="shared" si="3"/>
        <v>0.26936936936936939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489E0-4D06-45E4-B0D9-00036486B5D0}">
  <dimension ref="A1:G14"/>
  <sheetViews>
    <sheetView workbookViewId="0">
      <selection activeCell="A14" sqref="A14"/>
    </sheetView>
  </sheetViews>
  <sheetFormatPr baseColWidth="10" defaultRowHeight="15" x14ac:dyDescent="0.25"/>
  <cols>
    <col min="1" max="1" width="15.28515625" bestFit="1" customWidth="1"/>
  </cols>
  <sheetData>
    <row r="1" spans="1:7" ht="18.75" x14ac:dyDescent="0.3">
      <c r="A1" s="3" t="s">
        <v>372</v>
      </c>
    </row>
    <row r="2" spans="1:7" ht="18.75" x14ac:dyDescent="0.3">
      <c r="A2" s="3" t="s">
        <v>339</v>
      </c>
    </row>
    <row r="4" spans="1:7" ht="30" x14ac:dyDescent="0.25">
      <c r="A4" s="59" t="s">
        <v>338</v>
      </c>
      <c r="B4" s="59" t="s">
        <v>171</v>
      </c>
      <c r="C4" s="60" t="s">
        <v>0</v>
      </c>
      <c r="D4" s="60" t="s">
        <v>1</v>
      </c>
      <c r="E4" s="60" t="s">
        <v>2</v>
      </c>
      <c r="F4" s="61" t="s">
        <v>136</v>
      </c>
      <c r="G4" s="61" t="s">
        <v>137</v>
      </c>
    </row>
    <row r="5" spans="1:7" x14ac:dyDescent="0.25">
      <c r="A5" s="30" t="s">
        <v>247</v>
      </c>
      <c r="B5" s="20">
        <v>18762</v>
      </c>
      <c r="C5" s="20">
        <v>3389</v>
      </c>
      <c r="D5" s="21">
        <v>1653</v>
      </c>
      <c r="E5" s="20">
        <v>10</v>
      </c>
      <c r="F5" s="20">
        <f>C5+D5+E5</f>
        <v>5052</v>
      </c>
      <c r="G5" s="25">
        <f>F5/B5</f>
        <v>0.26926766869203711</v>
      </c>
    </row>
    <row r="6" spans="1:7" x14ac:dyDescent="0.25">
      <c r="A6" s="31" t="s">
        <v>365</v>
      </c>
      <c r="B6" s="17">
        <v>1487</v>
      </c>
      <c r="C6" s="17">
        <v>130</v>
      </c>
      <c r="D6" s="18">
        <v>57</v>
      </c>
      <c r="E6" s="17"/>
      <c r="F6" s="17">
        <f t="shared" ref="F6:F13" si="0">C6+D6+E6</f>
        <v>187</v>
      </c>
      <c r="G6" s="24">
        <f t="shared" ref="G6:G14" si="1">F6/B6</f>
        <v>0.12575655682582382</v>
      </c>
    </row>
    <row r="7" spans="1:7" x14ac:dyDescent="0.25">
      <c r="A7" s="30" t="s">
        <v>279</v>
      </c>
      <c r="B7" s="20">
        <v>1104</v>
      </c>
      <c r="C7" s="20">
        <v>190</v>
      </c>
      <c r="D7" s="21">
        <v>89</v>
      </c>
      <c r="E7" s="20"/>
      <c r="F7" s="20">
        <f t="shared" si="0"/>
        <v>279</v>
      </c>
      <c r="G7" s="25">
        <f t="shared" si="1"/>
        <v>0.25271739130434784</v>
      </c>
    </row>
    <row r="8" spans="1:7" x14ac:dyDescent="0.25">
      <c r="A8" s="31" t="s">
        <v>284</v>
      </c>
      <c r="B8" s="17">
        <v>772</v>
      </c>
      <c r="C8" s="17">
        <v>154</v>
      </c>
      <c r="D8" s="18">
        <v>63</v>
      </c>
      <c r="E8" s="17">
        <v>10</v>
      </c>
      <c r="F8" s="17">
        <f t="shared" si="0"/>
        <v>227</v>
      </c>
      <c r="G8" s="24">
        <f t="shared" si="1"/>
        <v>0.29404145077720206</v>
      </c>
    </row>
    <row r="9" spans="1:7" x14ac:dyDescent="0.25">
      <c r="A9" s="30" t="s">
        <v>297</v>
      </c>
      <c r="B9" s="20">
        <v>2372</v>
      </c>
      <c r="C9" s="20">
        <v>497</v>
      </c>
      <c r="D9" s="21">
        <v>250</v>
      </c>
      <c r="E9" s="20">
        <v>11</v>
      </c>
      <c r="F9" s="20">
        <f t="shared" si="0"/>
        <v>758</v>
      </c>
      <c r="G9" s="25">
        <f t="shared" si="1"/>
        <v>0.31956155143338955</v>
      </c>
    </row>
    <row r="10" spans="1:7" x14ac:dyDescent="0.25">
      <c r="A10" s="31" t="s">
        <v>313</v>
      </c>
      <c r="B10" s="17">
        <v>648</v>
      </c>
      <c r="C10" s="17">
        <v>247</v>
      </c>
      <c r="D10" s="18">
        <v>112</v>
      </c>
      <c r="E10" s="17">
        <v>1</v>
      </c>
      <c r="F10" s="17">
        <f t="shared" si="0"/>
        <v>360</v>
      </c>
      <c r="G10" s="24">
        <f t="shared" si="1"/>
        <v>0.55555555555555558</v>
      </c>
    </row>
    <row r="11" spans="1:7" x14ac:dyDescent="0.25">
      <c r="A11" s="30" t="s">
        <v>175</v>
      </c>
      <c r="B11" s="20">
        <v>1076</v>
      </c>
      <c r="C11" s="20">
        <v>137</v>
      </c>
      <c r="D11" s="21">
        <v>56</v>
      </c>
      <c r="E11" s="20"/>
      <c r="F11" s="20">
        <f t="shared" si="0"/>
        <v>193</v>
      </c>
      <c r="G11" s="25">
        <f t="shared" si="1"/>
        <v>0.17936802973977695</v>
      </c>
    </row>
    <row r="12" spans="1:7" ht="15.75" thickBot="1" x14ac:dyDescent="0.3">
      <c r="A12" s="31" t="s">
        <v>366</v>
      </c>
      <c r="B12" s="17">
        <v>419</v>
      </c>
      <c r="C12" s="17">
        <v>73</v>
      </c>
      <c r="D12" s="18">
        <v>45</v>
      </c>
      <c r="E12" s="17">
        <v>2</v>
      </c>
      <c r="F12" s="17">
        <f t="shared" si="0"/>
        <v>120</v>
      </c>
      <c r="G12" s="24">
        <f t="shared" si="1"/>
        <v>0.28639618138424822</v>
      </c>
    </row>
    <row r="13" spans="1:7" ht="15.75" thickTop="1" x14ac:dyDescent="0.25">
      <c r="A13" s="26" t="s">
        <v>340</v>
      </c>
      <c r="B13" s="27">
        <v>26640</v>
      </c>
      <c r="C13" s="27">
        <v>4817</v>
      </c>
      <c r="D13" s="28">
        <v>2325</v>
      </c>
      <c r="E13" s="27">
        <v>34</v>
      </c>
      <c r="F13" s="27">
        <f t="shared" si="0"/>
        <v>7176</v>
      </c>
      <c r="G13" s="29">
        <f t="shared" si="1"/>
        <v>0.26936936936936939</v>
      </c>
    </row>
    <row r="14" spans="1:7" x14ac:dyDescent="0.25">
      <c r="A14" s="14" t="s">
        <v>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Gráficos</vt:lpstr>
      </vt:variant>
      <vt:variant>
        <vt:i4>2</vt:i4>
      </vt:variant>
    </vt:vector>
  </HeadingPairs>
  <TitlesOfParts>
    <vt:vector size="9" baseType="lpstr">
      <vt:lpstr>AQP_CAY</vt:lpstr>
      <vt:lpstr>CAM_CAR</vt:lpstr>
      <vt:lpstr>CCU</vt:lpstr>
      <vt:lpstr>ISLAY</vt:lpstr>
      <vt:lpstr>GERESA</vt:lpstr>
      <vt:lpstr>PROV_DISTR</vt:lpstr>
      <vt:lpstr>PROV</vt:lpstr>
      <vt:lpstr>GRAF_REDES</vt:lpstr>
      <vt:lpstr>GRAF_PROV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SoporteOEI</dc:creator>
  <cp:lastModifiedBy>SoporteOEI</cp:lastModifiedBy>
  <dcterms:created xsi:type="dcterms:W3CDTF">2023-09-01T16:54:02Z</dcterms:created>
  <dcterms:modified xsi:type="dcterms:W3CDTF">2023-12-13T19:56:38Z</dcterms:modified>
</cp:coreProperties>
</file>